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emf" ContentType="image/x-emf"/>
  <Default Extension="wmf" ContentType="image/x-wmf"/>
  <Default Extension="jpeg" ContentType="image/jpeg"/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 tabRatio="818"/>
  </bookViews>
  <sheets>
    <sheet name="总目录" sheetId="15" r:id="rId1"/>
    <sheet name="七国铝及其合金牌号对照表" sheetId="172" r:id="rId2"/>
    <sheet name="七国钢材牌号对照表" sheetId="171" r:id="rId3"/>
    <sheet name="常用工程材料属性" sheetId="170" r:id="rId4"/>
    <sheet name="塑料材料性能" sheetId="169" r:id="rId5"/>
    <sheet name="圆锥滚子轴承参数表" sheetId="159" r:id="rId6"/>
    <sheet name="公制螺纹大全" sheetId="157" r:id="rId7"/>
    <sheet name="椭圆" sheetId="156" r:id="rId8"/>
    <sheet name="正弦加速度凸轮" sheetId="127" r:id="rId9"/>
    <sheet name="凸轮正弦余弦计算对照表" sheetId="128" r:id="rId10"/>
    <sheet name="凸轮的轮廓曲线设计" sheetId="129" r:id="rId11"/>
    <sheet name="金属材料密度表" sheetId="126" r:id="rId12"/>
    <sheet name="英制螺纹底孔对照表" sheetId="109" r:id="rId13"/>
    <sheet name="凸轮各曲线特征" sheetId="102" r:id="rId14"/>
    <sheet name="公差" sheetId="98" r:id="rId15"/>
    <sheet name="沉孔尺寸" sheetId="97" r:id="rId16"/>
    <sheet name="緊固螺釘旋入深度及螺孔底孔深度" sheetId="96" r:id="rId17"/>
    <sheet name="扳手空間尺寸" sheetId="95" r:id="rId18"/>
    <sheet name="T型槽尺寸" sheetId="94" r:id="rId19"/>
    <sheet name="材质硬度对照表" sheetId="92" r:id="rId20"/>
    <sheet name="推力球轴承尺寸表" sheetId="89" r:id="rId21"/>
    <sheet name="深沟球轴承查询 " sheetId="88" r:id="rId22"/>
    <sheet name="单位换算" sheetId="60" r:id="rId23"/>
    <sheet name="材料价格计算表" sheetId="51" r:id="rId24"/>
    <sheet name="粗螺纹" sheetId="37" r:id="rId25"/>
    <sheet name="超越离合器设计计算表" sheetId="18" r:id="rId26"/>
    <sheet name="螺纹中小径计算" sheetId="90" r:id="rId27"/>
    <sheet name="塞打螺丝常用规格表" sheetId="110" r:id="rId28"/>
    <sheet name="米制细牙螺纹" sheetId="130" r:id="rId29"/>
    <sheet name="轴的基本偏差" sheetId="137" r:id="rId30"/>
    <sheet name="带滑块轴承座规格表" sheetId="158" r:id="rId31"/>
    <sheet name="螺丝攻牙钻孔径" sheetId="177" r:id="rId32"/>
    <sheet name="管螺纹对照表" sheetId="178" r:id="rId33"/>
    <sheet name="标准件量" sheetId="185" r:id="rId34"/>
    <sheet name="密度" sheetId="190" r:id="rId35"/>
    <sheet name="O型圈" sheetId="191" r:id="rId36"/>
    <sheet name="无缝管" sheetId="192" r:id="rId37"/>
    <sheet name="标准筛目" sheetId="193" r:id="rId38"/>
    <sheet name="各曲线特征" sheetId="194" r:id="rId39"/>
    <sheet name="钢管及不绣钢材料" sheetId="199" r:id="rId40"/>
    <sheet name="铜合金及铸件" sheetId="200" r:id="rId41"/>
    <sheet name="各国模具钢材比较表" sheetId="201" r:id="rId42"/>
    <sheet name="常用平头螺丝孔打孔尺寸表" sheetId="203" r:id="rId43"/>
    <sheet name="垫圈" sheetId="204" r:id="rId44"/>
  </sheets>
  <externalReferences>
    <externalReference r:id="rId45"/>
    <externalReference r:id="rId46"/>
  </externalReferences>
  <definedNames>
    <definedName name="_xlnm._FilterDatabase" localSheetId="6" hidden="1">公制螺纹大全!$A$1:$I$1000</definedName>
    <definedName name="Am" localSheetId="14">[1]分割器计算!$B$11</definedName>
    <definedName name="Am" localSheetId="9">#REF!</definedName>
    <definedName name="Am" localSheetId="13">[1]分割器计算!$B$11</definedName>
    <definedName name="Am" localSheetId="10">#REF!</definedName>
    <definedName name="Am" localSheetId="8">#REF!</definedName>
    <definedName name="Am">#REF!</definedName>
    <definedName name="Da">[2]擠壓螺紋下孔徑!$E$2</definedName>
    <definedName name="fs" localSheetId="14">[1]分割器计算!$B$18</definedName>
    <definedName name="fs" localSheetId="9">#REF!</definedName>
    <definedName name="fs" localSheetId="13">[1]分割器计算!$B$18</definedName>
    <definedName name="fs" localSheetId="10">#REF!</definedName>
    <definedName name="fs" localSheetId="8">#REF!</definedName>
    <definedName name="fs">#REF!</definedName>
    <definedName name="g">9.8</definedName>
    <definedName name="I_disc" localSheetId="14">[1]分割器计算!$D$5</definedName>
    <definedName name="I_disc" localSheetId="9">#REF!</definedName>
    <definedName name="I_disc" localSheetId="13">[1]分割器计算!$D$5</definedName>
    <definedName name="I_disc" localSheetId="10">#REF!</definedName>
    <definedName name="I_disc" localSheetId="8">#REF!</definedName>
    <definedName name="I_disc">#REF!</definedName>
    <definedName name="I_fix" localSheetId="14">[1]分割器计算!$D$6</definedName>
    <definedName name="I_fix" localSheetId="9">#REF!</definedName>
    <definedName name="I_fix" localSheetId="13">[1]分割器计算!$D$6</definedName>
    <definedName name="I_fix" localSheetId="10">#REF!</definedName>
    <definedName name="I_fix" localSheetId="8">#REF!</definedName>
    <definedName name="I_fix">#REF!</definedName>
    <definedName name="I_tool" localSheetId="14">[1]分割器计算!$D$7</definedName>
    <definedName name="I_tool" localSheetId="9">#REF!</definedName>
    <definedName name="I_tool" localSheetId="13">[1]分割器计算!$D$7</definedName>
    <definedName name="I_tool" localSheetId="10">#REF!</definedName>
    <definedName name="I_tool" localSheetId="8">#REF!</definedName>
    <definedName name="I_tool">#REF!</definedName>
    <definedName name="I_total" localSheetId="14">[1]分割器计算!$D$8</definedName>
    <definedName name="I_total" localSheetId="9">#REF!</definedName>
    <definedName name="I_total" localSheetId="13">[1]分割器计算!$D$8</definedName>
    <definedName name="I_total" localSheetId="10">#REF!</definedName>
    <definedName name="I_total" localSheetId="8">#REF!</definedName>
    <definedName name="I_total">#REF!</definedName>
    <definedName name="kkkk" localSheetId="9">#REF!</definedName>
    <definedName name="kkkk" localSheetId="10">#REF!</definedName>
    <definedName name="kkkk" localSheetId="8">#REF!</definedName>
    <definedName name="kkkk">#REF!</definedName>
    <definedName name="M_1">#REF!</definedName>
    <definedName name="M_D2">#REF!</definedName>
    <definedName name="M_disc" localSheetId="14">[1]分割器计算!$D$2</definedName>
    <definedName name="M_disc" localSheetId="9">#REF!</definedName>
    <definedName name="M_disc" localSheetId="13">[1]分割器计算!$D$2</definedName>
    <definedName name="M_disc" localSheetId="10">#REF!</definedName>
    <definedName name="M_disc" localSheetId="8">#REF!</definedName>
    <definedName name="M_disc">#REF!</definedName>
    <definedName name="M_fix" localSheetId="14">[1]分割器计算!$D$3</definedName>
    <definedName name="M_fix" localSheetId="9">#REF!</definedName>
    <definedName name="M_fix" localSheetId="13">[1]分割器计算!$D$3</definedName>
    <definedName name="M_fix" localSheetId="10">#REF!</definedName>
    <definedName name="M_fix" localSheetId="8">#REF!</definedName>
    <definedName name="M_fix">#REF!</definedName>
    <definedName name="M_tool" localSheetId="14">[1]分割器计算!$D$4</definedName>
    <definedName name="M_tool" localSheetId="9">#REF!</definedName>
    <definedName name="M_tool" localSheetId="13">[1]分割器计算!$D$4</definedName>
    <definedName name="M_tool" localSheetId="10">#REF!</definedName>
    <definedName name="M_tool" localSheetId="8">#REF!</definedName>
    <definedName name="M_tool">#REF!</definedName>
    <definedName name="M_total" localSheetId="14">[1]分割器计算!$F$2</definedName>
    <definedName name="M_total" localSheetId="9">#REF!</definedName>
    <definedName name="M_total" localSheetId="13">[1]分割器计算!$F$2</definedName>
    <definedName name="M_total" localSheetId="10">#REF!</definedName>
    <definedName name="M_total" localSheetId="8">#REF!</definedName>
    <definedName name="M_total">#REF!</definedName>
    <definedName name="Pa" localSheetId="14">[1]分割器计算!$B$23</definedName>
    <definedName name="Pa" localSheetId="9">#REF!</definedName>
    <definedName name="Pa" localSheetId="13">[1]分割器计算!$B$23</definedName>
    <definedName name="Pa" localSheetId="10">#REF!</definedName>
    <definedName name="Pa" localSheetId="8">#REF!</definedName>
    <definedName name="Pa">#REF!</definedName>
    <definedName name="ParetoBaseCell">#REF!</definedName>
    <definedName name="_xlnm.Print_Area" localSheetId="18">T型槽尺寸!$A$1:$Z$153</definedName>
    <definedName name="_xlnm.Print_Area" localSheetId="9">凸轮正弦余弦计算对照表!$A$1:$L$62</definedName>
    <definedName name="_xlnm.Print_Area" localSheetId="15">沉孔尺寸!$A$1:$Z$51</definedName>
    <definedName name="_xlnm.Print_Area" localSheetId="11">金属材料密度表!$A$1:$I$42</definedName>
    <definedName name="_xlnm.Print_Area" localSheetId="12">英制螺纹底孔对照表!$A$1:$X$25</definedName>
    <definedName name="_xlnm.Print_Area" localSheetId="21">'深沟球轴承查询 '!$A$2:$J$134</definedName>
    <definedName name="Qm" localSheetId="14">[1]分割器计算!$B$12</definedName>
    <definedName name="Qm" localSheetId="9">#REF!</definedName>
    <definedName name="Qm" localSheetId="13">[1]分割器计算!$B$12</definedName>
    <definedName name="Qm" localSheetId="10">#REF!</definedName>
    <definedName name="Qm" localSheetId="8">#REF!</definedName>
    <definedName name="Qm">#REF!</definedName>
    <definedName name="R_fix" localSheetId="14">[1]分割器计算!$B$15/1000</definedName>
    <definedName name="R_fix" localSheetId="9">#REF!/1000</definedName>
    <definedName name="R_fix" localSheetId="13">[1]分割器计算!$B$15/1000</definedName>
    <definedName name="R_fix" localSheetId="10">#REF!/1000</definedName>
    <definedName name="R_fix" localSheetId="8">#REF!/1000</definedName>
    <definedName name="R_fix">#REF!/1000</definedName>
    <definedName name="T_input" localSheetId="14">[1]分割器计算!$B$21</definedName>
    <definedName name="T_input" localSheetId="9">#REF!</definedName>
    <definedName name="T_input" localSheetId="13">[1]分割器计算!$B$21</definedName>
    <definedName name="T_input" localSheetId="10">#REF!</definedName>
    <definedName name="T_input" localSheetId="8">#REF!</definedName>
    <definedName name="T_input">#REF!</definedName>
    <definedName name="T_output" localSheetId="14">[1]分割器计算!$B$20</definedName>
    <definedName name="T_output" localSheetId="9">#REF!</definedName>
    <definedName name="T_output" localSheetId="13">[1]分割器计算!$B$20</definedName>
    <definedName name="T_output" localSheetId="10">#REF!</definedName>
    <definedName name="T_output" localSheetId="8">#REF!</definedName>
    <definedName name="T_output">#REF!</definedName>
    <definedName name="T_total" localSheetId="14">[1]分割器计算!$B$19</definedName>
    <definedName name="T_total" localSheetId="9">#REF!</definedName>
    <definedName name="T_total" localSheetId="13">[1]分割器计算!$B$19</definedName>
    <definedName name="T_total" localSheetId="10">#REF!</definedName>
    <definedName name="T_total" localSheetId="8">#REF!</definedName>
    <definedName name="T_total">#REF!</definedName>
    <definedName name="Tf" localSheetId="14">[1]分割器计算!$F$6</definedName>
    <definedName name="Tf" localSheetId="9">#REF!</definedName>
    <definedName name="Tf" localSheetId="13">[1]分割器计算!$F$6</definedName>
    <definedName name="Tf" localSheetId="10">#REF!</definedName>
    <definedName name="Tf" localSheetId="8">#REF!</definedName>
    <definedName name="Tf">#REF!</definedName>
    <definedName name="Ti" localSheetId="14">[1]分割器计算!$D$10</definedName>
    <definedName name="Ti" localSheetId="9">#REF!</definedName>
    <definedName name="Ti" localSheetId="13">[1]分割器计算!$D$10</definedName>
    <definedName name="Ti" localSheetId="10">#REF!</definedName>
    <definedName name="Ti" localSheetId="8">#REF!</definedName>
    <definedName name="Ti">#REF!</definedName>
    <definedName name="α" localSheetId="14">[1]分割器计算!$D$9</definedName>
    <definedName name="α" localSheetId="9">#REF!</definedName>
    <definedName name="α" localSheetId="13">[1]分割器计算!$D$9</definedName>
    <definedName name="α" localSheetId="10">#REF!</definedName>
    <definedName name="α" localSheetId="8">#REF!</definedName>
    <definedName name="α">#REF!</definedName>
    <definedName name="η" localSheetId="14">[1]分割器计算!$B$22</definedName>
    <definedName name="η" localSheetId="9">#REF!</definedName>
    <definedName name="η" localSheetId="13">[1]分割器计算!$B$22</definedName>
    <definedName name="η" localSheetId="10">#REF!</definedName>
    <definedName name="η" localSheetId="8">#REF!</definedName>
    <definedName name="η">#REF!</definedName>
    <definedName name="μ" localSheetId="14">[1]分割器计算!$F$5</definedName>
    <definedName name="μ" localSheetId="9">#REF!</definedName>
    <definedName name="μ" localSheetId="13">[1]分割器计算!$F$5</definedName>
    <definedName name="μ" localSheetId="10">#REF!</definedName>
    <definedName name="μ" localSheetId="8">#REF!</definedName>
    <definedName name="μ">#REF!</definedName>
    <definedName name="上偏差1" localSheetId="9">#REF!</definedName>
    <definedName name="上偏差1" localSheetId="10">#REF!</definedName>
    <definedName name="上偏差1" localSheetId="8">#REF!</definedName>
    <definedName name="上偏差1">#REF!</definedName>
    <definedName name="下偏差1" localSheetId="9">#REF!</definedName>
    <definedName name="下偏差1" localSheetId="10">#REF!</definedName>
    <definedName name="下偏差1" localSheetId="8">#REF!</definedName>
    <definedName name="下偏差1">#REF!</definedName>
    <definedName name="孔上偏差" localSheetId="9">#REF!</definedName>
    <definedName name="孔上偏差" localSheetId="10">#REF!</definedName>
    <definedName name="孔上偏差" localSheetId="8">#REF!</definedName>
    <definedName name="孔上偏差">#REF!</definedName>
    <definedName name="孔下偏差" localSheetId="9">#REF!</definedName>
    <definedName name="孔下偏差" localSheetId="10">#REF!</definedName>
    <definedName name="孔下偏差" localSheetId="8">#REF!</definedName>
    <definedName name="孔下偏差">#REF!</definedName>
    <definedName name="孔公差等级" localSheetId="9">#REF!</definedName>
    <definedName name="孔公差等级" localSheetId="10">#REF!</definedName>
    <definedName name="孔公差等级" localSheetId="8">#REF!</definedName>
    <definedName name="孔公差等级">#REF!</definedName>
    <definedName name="孔基准1" localSheetId="9">#REF!</definedName>
    <definedName name="孔基准1" localSheetId="10">#REF!</definedName>
    <definedName name="孔基准1" localSheetId="8">#REF!</definedName>
    <definedName name="孔基准1">#REF!</definedName>
    <definedName name="起始单元" localSheetId="9">#REF!</definedName>
    <definedName name="起始单元" localSheetId="10">#REF!</definedName>
    <definedName name="起始单元" localSheetId="8">#REF!</definedName>
    <definedName name="起始单元">#REF!</definedName>
    <definedName name="基本值" localSheetId="9">#REF!</definedName>
    <definedName name="基本值" localSheetId="10">#REF!</definedName>
    <definedName name="基本值" localSheetId="8">#REF!</definedName>
    <definedName name="基本值">#REF!</definedName>
    <definedName name="最大间隙" localSheetId="9">#REF!</definedName>
    <definedName name="最大间隙" localSheetId="10">#REF!</definedName>
    <definedName name="最大间隙" localSheetId="8">#REF!</definedName>
    <definedName name="最大间隙">#REF!</definedName>
    <definedName name="最小间隙" localSheetId="9">#REF!</definedName>
    <definedName name="最小间隙" localSheetId="10">#REF!</definedName>
    <definedName name="最小间隙" localSheetId="8">#REF!</definedName>
    <definedName name="最小间隙">#REF!</definedName>
    <definedName name="轴上偏差" localSheetId="9">#REF!</definedName>
    <definedName name="轴上偏差" localSheetId="10">#REF!</definedName>
    <definedName name="轴上偏差" localSheetId="8">#REF!</definedName>
    <definedName name="轴上偏差">#REF!</definedName>
    <definedName name="轴下偏差" localSheetId="9">#REF!</definedName>
    <definedName name="轴下偏差" localSheetId="10">#REF!</definedName>
    <definedName name="轴下偏差" localSheetId="8">#REF!</definedName>
    <definedName name="轴下偏差">#REF!</definedName>
    <definedName name="轴公差等级" localSheetId="9">#REF!</definedName>
    <definedName name="轴公差等级" localSheetId="10">#REF!</definedName>
    <definedName name="轴公差等级" localSheetId="8">#REF!</definedName>
    <definedName name="轴公差等级">#REF!</definedName>
  </definedNames>
  <calcPr calcId="144525"/>
</workbook>
</file>

<file path=xl/sharedStrings.xml><?xml version="1.0" encoding="utf-8"?>
<sst xmlns="http://schemas.openxmlformats.org/spreadsheetml/2006/main" count="7678">
  <si>
    <t>买专业级行星减速机 科邦是您不错的选择 0512-50111970  www.cobanseiko.com</t>
  </si>
  <si>
    <t>螺丝螺纹</t>
  </si>
  <si>
    <t>凸轮</t>
  </si>
  <si>
    <t>标准件A</t>
  </si>
  <si>
    <t>标准件B</t>
  </si>
  <si>
    <t>常用资料</t>
  </si>
  <si>
    <t>螺孔螺钉旋入深度</t>
  </si>
  <si>
    <t>螺纹中小径计算</t>
  </si>
  <si>
    <t>凸轮各曲线特征</t>
  </si>
  <si>
    <t>深沟球轴承规格表</t>
  </si>
  <si>
    <t>沉孔尺寸</t>
  </si>
  <si>
    <t>密度</t>
  </si>
  <si>
    <t>常用公制螺丝打孔尺寸表</t>
  </si>
  <si>
    <t>公制/美制 粗螺纹</t>
  </si>
  <si>
    <t>正弦加速度凸轮</t>
  </si>
  <si>
    <t>超越离合器设计</t>
  </si>
  <si>
    <t>塞打螺丝常用规格表</t>
  </si>
  <si>
    <t>O型圈</t>
  </si>
  <si>
    <t>常用平头螺丝孔打孔尺寸表</t>
  </si>
  <si>
    <t>公制螺纹大全</t>
  </si>
  <si>
    <t>正弦余弦对照表</t>
  </si>
  <si>
    <t>推力球轴承尺寸表</t>
  </si>
  <si>
    <t>UCT带滑块轴承座规格表</t>
  </si>
  <si>
    <t>无缝管</t>
  </si>
  <si>
    <t>英制螺纹底孔对照表</t>
  </si>
  <si>
    <t>凸轮轮廓曲线设计</t>
  </si>
  <si>
    <t>圆锥滚子轴承</t>
  </si>
  <si>
    <t>标准件量</t>
  </si>
  <si>
    <t>标准筛目</t>
  </si>
  <si>
    <t>螺纹及针车用螺纹</t>
  </si>
  <si>
    <t>美制特细螺纹&amp;英制电器螺纹</t>
  </si>
  <si>
    <t>T型槽尺寸</t>
  </si>
  <si>
    <t>垫圈标准件查询表</t>
  </si>
  <si>
    <t>单位换算</t>
  </si>
  <si>
    <t>螺丝攻牙钻孔径</t>
  </si>
  <si>
    <t>英制、美制管螺纹</t>
  </si>
  <si>
    <t>扳手空间尺寸</t>
  </si>
  <si>
    <t>管螺纹对照表</t>
  </si>
  <si>
    <t>英制螺纹</t>
  </si>
  <si>
    <t>螺栓扭矩标准</t>
  </si>
  <si>
    <t>米制细牙螺纹</t>
  </si>
  <si>
    <t>力学性能1</t>
  </si>
  <si>
    <t>力学性能2</t>
  </si>
  <si>
    <t>力学性能3</t>
  </si>
  <si>
    <t>材料学1</t>
  </si>
  <si>
    <t>材料学2</t>
  </si>
  <si>
    <t>圆</t>
  </si>
  <si>
    <t>空心正方形（圆）</t>
  </si>
  <si>
    <t>空心圆</t>
  </si>
  <si>
    <t>钢管材料</t>
  </si>
  <si>
    <t>常用工程材料属性</t>
  </si>
  <si>
    <t>半圆环</t>
  </si>
  <si>
    <t>空心正方形</t>
  </si>
  <si>
    <t>正方形</t>
  </si>
  <si>
    <t>铜合金材料</t>
  </si>
  <si>
    <t>材料价格计算表</t>
  </si>
  <si>
    <t>半圆</t>
  </si>
  <si>
    <t>六边形</t>
  </si>
  <si>
    <t>空心椭圆</t>
  </si>
  <si>
    <t>锻造件及铜合金铸件</t>
  </si>
  <si>
    <t>常用材料硬度表</t>
  </si>
  <si>
    <t>带横孔圆</t>
  </si>
  <si>
    <t>三角形</t>
  </si>
  <si>
    <t>各国模具钢材比较表</t>
  </si>
  <si>
    <t>金属材料密度表</t>
  </si>
  <si>
    <t>钢型截面</t>
  </si>
  <si>
    <t>扇形</t>
  </si>
  <si>
    <t>不绣钢材料</t>
  </si>
  <si>
    <t>塑料材料性能</t>
  </si>
  <si>
    <t>花键</t>
  </si>
  <si>
    <t>扇形圆环</t>
  </si>
  <si>
    <t>七国铝合金牌号对照</t>
  </si>
  <si>
    <t>椭圆</t>
  </si>
  <si>
    <t>薄壁正方形</t>
  </si>
  <si>
    <t>材料摩擦系数</t>
  </si>
  <si>
    <t>七国钢材牌号对照表</t>
  </si>
  <si>
    <t>本查询表仅供参考学习，不做商用，具体标准请依照行业规范</t>
  </si>
  <si>
    <t>国内外常用铝及铝合金牌号对照表</t>
  </si>
  <si>
    <t>总目录!A1</t>
  </si>
  <si>
    <t>类</t>
  </si>
  <si>
    <t>中国</t>
  </si>
  <si>
    <t>美国</t>
  </si>
  <si>
    <t>英国</t>
  </si>
  <si>
    <t>日本</t>
  </si>
  <si>
    <t>法国</t>
  </si>
  <si>
    <t>德国</t>
  </si>
  <si>
    <t>前苏联</t>
  </si>
  <si>
    <t>别</t>
  </si>
  <si>
    <t>GB</t>
  </si>
  <si>
    <t>ASTM</t>
  </si>
  <si>
    <t>BS</t>
  </si>
  <si>
    <t>JIS</t>
  </si>
  <si>
    <t>NF</t>
  </si>
  <si>
    <t>DIN</t>
  </si>
  <si>
    <t>ГОСТ</t>
  </si>
  <si>
    <t>工</t>
  </si>
  <si>
    <t>1A99</t>
  </si>
  <si>
    <t>1199</t>
  </si>
  <si>
    <t>A199.99R</t>
  </si>
  <si>
    <t>A99</t>
  </si>
  <si>
    <t>业</t>
  </si>
  <si>
    <t>1A97</t>
  </si>
  <si>
    <t>A199.98R</t>
  </si>
  <si>
    <t>A97</t>
  </si>
  <si>
    <t>纯</t>
  </si>
  <si>
    <t>1A95</t>
  </si>
  <si>
    <t>A95</t>
  </si>
  <si>
    <t>铝</t>
  </si>
  <si>
    <t>1A80</t>
  </si>
  <si>
    <t>1080(1A)</t>
  </si>
  <si>
    <t>1080</t>
  </si>
  <si>
    <t>1080A</t>
  </si>
  <si>
    <t>A199.90</t>
  </si>
  <si>
    <t>A8</t>
  </si>
  <si>
    <t>1A50</t>
  </si>
  <si>
    <t>1050</t>
  </si>
  <si>
    <t>1050(1B)</t>
  </si>
  <si>
    <t>1050A</t>
  </si>
  <si>
    <t>A199.50</t>
  </si>
  <si>
    <t>A5</t>
  </si>
  <si>
    <t>防</t>
  </si>
  <si>
    <t>5A02</t>
  </si>
  <si>
    <t>5052</t>
  </si>
  <si>
    <t>NS4</t>
  </si>
  <si>
    <t>A1Mg2.5</t>
  </si>
  <si>
    <t>Amg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</si>
  <si>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锈</t>
    </r>
  </si>
  <si>
    <t>5A03</t>
  </si>
  <si>
    <t>NS5</t>
  </si>
  <si>
    <t>AMg3</t>
  </si>
  <si>
    <t>5A05</t>
  </si>
  <si>
    <t>5056</t>
  </si>
  <si>
    <t>NB6</t>
  </si>
  <si>
    <t>A1Mg5</t>
  </si>
  <si>
    <t>AMg5V</t>
  </si>
  <si>
    <t>5A30</t>
  </si>
  <si>
    <t>5456</t>
  </si>
  <si>
    <t>NG61</t>
  </si>
  <si>
    <t>5556</t>
  </si>
  <si>
    <t>5957</t>
  </si>
  <si>
    <t>2A01</t>
  </si>
  <si>
    <t>2036</t>
  </si>
  <si>
    <t>2117</t>
  </si>
  <si>
    <t>AlCu2.5Mg0.5</t>
  </si>
  <si>
    <t>D18</t>
  </si>
  <si>
    <r>
      <rPr>
        <sz val="10"/>
        <rFont val="宋体"/>
        <charset val="134"/>
      </rPr>
      <t>硬</t>
    </r>
    <r>
      <rPr>
        <sz val="10"/>
        <rFont val="Times New Roman"/>
        <charset val="134"/>
      </rPr>
      <t xml:space="preserve"> </t>
    </r>
  </si>
  <si>
    <t>2A11</t>
  </si>
  <si>
    <t>HF15</t>
  </si>
  <si>
    <t>2017</t>
  </si>
  <si>
    <t>2017S</t>
  </si>
  <si>
    <t>AlCuMg1</t>
  </si>
  <si>
    <t xml:space="preserve">D1 </t>
  </si>
  <si>
    <t>2A12</t>
  </si>
  <si>
    <t>2124</t>
  </si>
  <si>
    <t>2024</t>
  </si>
  <si>
    <t>AlCuMg2</t>
  </si>
  <si>
    <t>D16AVTV</t>
  </si>
  <si>
    <t>2B16</t>
  </si>
  <si>
    <t>2319</t>
  </si>
  <si>
    <t>锻</t>
  </si>
  <si>
    <t>2A80</t>
  </si>
  <si>
    <t>2N01</t>
  </si>
  <si>
    <t>AK4</t>
  </si>
  <si>
    <t>2A90</t>
  </si>
  <si>
    <t>2218</t>
  </si>
  <si>
    <t>2018</t>
  </si>
  <si>
    <t>AK2</t>
  </si>
  <si>
    <t>2A14</t>
  </si>
  <si>
    <t>2014</t>
  </si>
  <si>
    <t>AlCuSiMn</t>
  </si>
  <si>
    <t>AK8</t>
  </si>
  <si>
    <t>超硬铝</t>
  </si>
  <si>
    <t>7A09</t>
  </si>
  <si>
    <t>7175</t>
  </si>
  <si>
    <t>7075</t>
  </si>
  <si>
    <t>AlZnMgCu1.5</t>
  </si>
  <si>
    <t>V95P</t>
  </si>
  <si>
    <t>ZAlSi7Mn</t>
  </si>
  <si>
    <t>356.2</t>
  </si>
  <si>
    <t>LM25</t>
  </si>
  <si>
    <t>AC4C</t>
  </si>
  <si>
    <t>G-AlSi7Mg</t>
  </si>
  <si>
    <t>铸</t>
  </si>
  <si>
    <t>ZAlSi12</t>
  </si>
  <si>
    <t>413.2</t>
  </si>
  <si>
    <t>LM6</t>
  </si>
  <si>
    <t>AC3A</t>
  </si>
  <si>
    <t>A-S12-Y4</t>
  </si>
  <si>
    <t>G-Al12</t>
  </si>
  <si>
    <t>AL2</t>
  </si>
  <si>
    <t>造</t>
  </si>
  <si>
    <t>ZAlSi5Cu1Mg</t>
  </si>
  <si>
    <t>355.2</t>
  </si>
  <si>
    <t>AL5</t>
  </si>
  <si>
    <t>ZAlSi2Cu2Mg1</t>
  </si>
  <si>
    <t>413.0</t>
  </si>
  <si>
    <t>AC8A</t>
  </si>
  <si>
    <t>G-Al12(Cu)</t>
  </si>
  <si>
    <t>合</t>
  </si>
  <si>
    <t>ZAlCu5Mn</t>
  </si>
  <si>
    <t>AL19</t>
  </si>
  <si>
    <t>金</t>
  </si>
  <si>
    <t>ZAlCu5MnCdVA</t>
  </si>
  <si>
    <t>201.0</t>
  </si>
  <si>
    <t>ZAlMg10</t>
  </si>
  <si>
    <t>520.2</t>
  </si>
  <si>
    <t>LM10</t>
  </si>
  <si>
    <t>AG11</t>
  </si>
  <si>
    <t>G-AlMg10</t>
  </si>
  <si>
    <t>AL8</t>
  </si>
  <si>
    <t>ZAlMg5Si</t>
  </si>
  <si>
    <t>G-AlMg5Si</t>
  </si>
  <si>
    <t>AL13</t>
  </si>
  <si>
    <t>国内外常用钢钢号对照表</t>
  </si>
  <si>
    <t>钢号</t>
  </si>
  <si>
    <t xml:space="preserve"> </t>
  </si>
  <si>
    <t>08F</t>
  </si>
  <si>
    <t>08КП</t>
  </si>
  <si>
    <t>040A04</t>
  </si>
  <si>
    <t>S09CK</t>
  </si>
  <si>
    <t>C10</t>
  </si>
  <si>
    <t>优</t>
  </si>
  <si>
    <t>08</t>
  </si>
  <si>
    <t>1008</t>
  </si>
  <si>
    <t>045M10</t>
  </si>
  <si>
    <t>S9CK</t>
  </si>
  <si>
    <t>10F</t>
  </si>
  <si>
    <t>1010</t>
  </si>
  <si>
    <t>040A10</t>
  </si>
  <si>
    <t>XC10</t>
  </si>
  <si>
    <t>10</t>
  </si>
  <si>
    <t>1010,1012</t>
  </si>
  <si>
    <t>S10C</t>
  </si>
  <si>
    <t>C10,CK10</t>
  </si>
  <si>
    <t>质</t>
  </si>
  <si>
    <t>15</t>
  </si>
  <si>
    <t>1015</t>
  </si>
  <si>
    <t>095M15</t>
  </si>
  <si>
    <t>S15C</t>
  </si>
  <si>
    <t>XC12</t>
  </si>
  <si>
    <t>C15,CK15</t>
  </si>
  <si>
    <t>20</t>
  </si>
  <si>
    <t>1020</t>
  </si>
  <si>
    <t>050A20</t>
  </si>
  <si>
    <t>S20C</t>
  </si>
  <si>
    <t>XC18</t>
  </si>
  <si>
    <t>C22,CK22</t>
  </si>
  <si>
    <t>25</t>
  </si>
  <si>
    <t>1025</t>
  </si>
  <si>
    <t>S25C</t>
  </si>
  <si>
    <t>CK25</t>
  </si>
  <si>
    <t>碳</t>
  </si>
  <si>
    <t>30</t>
  </si>
  <si>
    <t>1030</t>
  </si>
  <si>
    <t>060A30</t>
  </si>
  <si>
    <t>S30C</t>
  </si>
  <si>
    <t>XC32</t>
  </si>
  <si>
    <t>35</t>
  </si>
  <si>
    <t>1035</t>
  </si>
  <si>
    <t>060A35</t>
  </si>
  <si>
    <t>S35C</t>
  </si>
  <si>
    <t>XC38TS</t>
  </si>
  <si>
    <t>C35,CK35</t>
  </si>
  <si>
    <t>40</t>
  </si>
  <si>
    <t>1040</t>
  </si>
  <si>
    <t>080A40</t>
  </si>
  <si>
    <t>S40C</t>
  </si>
  <si>
    <t>XC38H1</t>
  </si>
  <si>
    <t>素</t>
  </si>
  <si>
    <t>45</t>
  </si>
  <si>
    <t>1045</t>
  </si>
  <si>
    <t>080M46</t>
  </si>
  <si>
    <t>S45C</t>
  </si>
  <si>
    <t>XC45</t>
  </si>
  <si>
    <t>C45,CK45</t>
  </si>
  <si>
    <t>50</t>
  </si>
  <si>
    <t>060A52</t>
  </si>
  <si>
    <t>S50C</t>
  </si>
  <si>
    <t>XC48TS</t>
  </si>
  <si>
    <t>CK53</t>
  </si>
  <si>
    <t>结</t>
  </si>
  <si>
    <t>55</t>
  </si>
  <si>
    <t>1055</t>
  </si>
  <si>
    <t>070M55</t>
  </si>
  <si>
    <t>S55C</t>
  </si>
  <si>
    <t>XC55</t>
  </si>
  <si>
    <t>60</t>
  </si>
  <si>
    <t>1060</t>
  </si>
  <si>
    <t>080A62</t>
  </si>
  <si>
    <t>S58C</t>
  </si>
  <si>
    <t>C60,CK60</t>
  </si>
  <si>
    <t>15Mn</t>
  </si>
  <si>
    <t>15Г</t>
  </si>
  <si>
    <t>1016,1115</t>
  </si>
  <si>
    <t>080A17</t>
  </si>
  <si>
    <t>SB46</t>
  </si>
  <si>
    <t>14Mn4</t>
  </si>
  <si>
    <t>构</t>
  </si>
  <si>
    <t>20Mn</t>
  </si>
  <si>
    <t>20Г</t>
  </si>
  <si>
    <t>1021,1022</t>
  </si>
  <si>
    <t>080A20</t>
  </si>
  <si>
    <t>30Mn</t>
  </si>
  <si>
    <t>30Г</t>
  </si>
  <si>
    <t>1030,1033</t>
  </si>
  <si>
    <t>080A32</t>
  </si>
  <si>
    <t>40Mn</t>
  </si>
  <si>
    <t>40Г</t>
  </si>
  <si>
    <t>1036,1040</t>
  </si>
  <si>
    <t>40M5</t>
  </si>
  <si>
    <t>40Mn4</t>
  </si>
  <si>
    <t>钢</t>
  </si>
  <si>
    <t>45Mn</t>
  </si>
  <si>
    <t>45Г</t>
  </si>
  <si>
    <t>1043,1045</t>
  </si>
  <si>
    <t>080A47</t>
  </si>
  <si>
    <t>50Mn</t>
  </si>
  <si>
    <t>50Г</t>
  </si>
  <si>
    <t>1050,1052</t>
  </si>
  <si>
    <t>030A52</t>
  </si>
  <si>
    <t>S53C</t>
  </si>
  <si>
    <t>XC48</t>
  </si>
  <si>
    <t>080M50</t>
  </si>
  <si>
    <t>20Mn2</t>
  </si>
  <si>
    <t>20Г2</t>
  </si>
  <si>
    <t>1320,1321</t>
  </si>
  <si>
    <t>150M19</t>
  </si>
  <si>
    <t>SMn420</t>
  </si>
  <si>
    <t>20Mn5</t>
  </si>
  <si>
    <t>30Mn2</t>
  </si>
  <si>
    <t>30Г2</t>
  </si>
  <si>
    <t>1330</t>
  </si>
  <si>
    <t>150M28</t>
  </si>
  <si>
    <t>SMn433H</t>
  </si>
  <si>
    <t>32M5</t>
  </si>
  <si>
    <t>30Mn5</t>
  </si>
  <si>
    <t>35Mn2</t>
  </si>
  <si>
    <t>35Г2</t>
  </si>
  <si>
    <t>1335</t>
  </si>
  <si>
    <t>150M36</t>
  </si>
  <si>
    <t>SMn438(H)</t>
  </si>
  <si>
    <t>35M5</t>
  </si>
  <si>
    <t>36Mn5</t>
  </si>
  <si>
    <t>40Mn2</t>
  </si>
  <si>
    <t>40Г2</t>
  </si>
  <si>
    <t>1340</t>
  </si>
  <si>
    <t>SMn443</t>
  </si>
  <si>
    <t>45Mn2</t>
  </si>
  <si>
    <t>45Г2</t>
  </si>
  <si>
    <t>1345</t>
  </si>
  <si>
    <t>46Mn7</t>
  </si>
  <si>
    <t>50Mn2</t>
  </si>
  <si>
    <t>50Г2</t>
  </si>
  <si>
    <t>~55M5</t>
  </si>
  <si>
    <t>20MnV</t>
  </si>
  <si>
    <t>20MnV6</t>
  </si>
  <si>
    <t>35SiMn</t>
  </si>
  <si>
    <t>35CГ</t>
  </si>
  <si>
    <t>En46</t>
  </si>
  <si>
    <t>37MnSi5</t>
  </si>
  <si>
    <t>42SiMn</t>
  </si>
  <si>
    <t>46MnSi4</t>
  </si>
  <si>
    <t>40B</t>
  </si>
  <si>
    <t>TS14B35</t>
  </si>
  <si>
    <t>45B</t>
  </si>
  <si>
    <t>50B46H</t>
  </si>
  <si>
    <t>40MnB</t>
  </si>
  <si>
    <t>50B40</t>
  </si>
  <si>
    <t>45MnB</t>
  </si>
  <si>
    <t>50B44</t>
  </si>
  <si>
    <t>15Cr</t>
  </si>
  <si>
    <t>15X</t>
  </si>
  <si>
    <t>5115</t>
  </si>
  <si>
    <t>523M15</t>
  </si>
  <si>
    <t>SCr415(H)</t>
  </si>
  <si>
    <t>12C3</t>
  </si>
  <si>
    <t>15Cr3</t>
  </si>
  <si>
    <t>20Cr</t>
  </si>
  <si>
    <t>20X</t>
  </si>
  <si>
    <t>5120</t>
  </si>
  <si>
    <t>527A19</t>
  </si>
  <si>
    <t>SCr420H</t>
  </si>
  <si>
    <t>18C3</t>
  </si>
  <si>
    <t>20Cr4</t>
  </si>
  <si>
    <t>30Cr</t>
  </si>
  <si>
    <t>30X</t>
  </si>
  <si>
    <t>5130</t>
  </si>
  <si>
    <t>530A30</t>
  </si>
  <si>
    <t>SCr430</t>
  </si>
  <si>
    <t>28Cr4</t>
  </si>
  <si>
    <t>35Cr</t>
  </si>
  <si>
    <t>35X</t>
  </si>
  <si>
    <t>5132</t>
  </si>
  <si>
    <t>530A36</t>
  </si>
  <si>
    <t>SCr430(H)</t>
  </si>
  <si>
    <t>32C4</t>
  </si>
  <si>
    <t>34Cr4</t>
  </si>
  <si>
    <t>40Cr</t>
  </si>
  <si>
    <t>40X</t>
  </si>
  <si>
    <t>5140</t>
  </si>
  <si>
    <t>520M40</t>
  </si>
  <si>
    <t>SCr440</t>
  </si>
  <si>
    <t>42C4</t>
  </si>
  <si>
    <t>41Cr4</t>
  </si>
  <si>
    <t>45Cr</t>
  </si>
  <si>
    <t>45X</t>
  </si>
  <si>
    <t>5145,5147</t>
  </si>
  <si>
    <t>534A99</t>
  </si>
  <si>
    <t>SCr445</t>
  </si>
  <si>
    <t>45C4</t>
  </si>
  <si>
    <t>38CrSi</t>
  </si>
  <si>
    <t>38XC</t>
  </si>
  <si>
    <t>12CrMo</t>
  </si>
  <si>
    <t>12XM</t>
  </si>
  <si>
    <r>
      <rPr>
        <i/>
        <sz val="10"/>
        <rFont val="宋体"/>
        <charset val="134"/>
      </rPr>
      <t>620C</t>
    </r>
    <r>
      <rPr>
        <i/>
        <vertAlign val="subscript"/>
        <sz val="10"/>
        <rFont val="宋体"/>
        <charset val="134"/>
      </rPr>
      <t>R</t>
    </r>
    <r>
      <rPr>
        <b/>
        <i/>
        <vertAlign val="superscript"/>
        <sz val="10"/>
        <rFont val="宋体"/>
        <charset val="134"/>
      </rPr>
      <t>.</t>
    </r>
    <r>
      <rPr>
        <sz val="10"/>
        <rFont val="宋体"/>
        <charset val="134"/>
      </rPr>
      <t>B</t>
    </r>
  </si>
  <si>
    <t>12CD4</t>
  </si>
  <si>
    <t>13CrMo44</t>
  </si>
  <si>
    <t>15CrMo</t>
  </si>
  <si>
    <t>15XM</t>
  </si>
  <si>
    <r>
      <rPr>
        <sz val="10"/>
        <rFont val="宋体"/>
        <charset val="134"/>
      </rPr>
      <t xml:space="preserve">A-387Cr </t>
    </r>
    <r>
      <rPr>
        <b/>
        <vertAlign val="superscript"/>
        <sz val="10"/>
        <rFont val="宋体"/>
        <charset val="134"/>
      </rPr>
      <t>.</t>
    </r>
    <r>
      <rPr>
        <vertAlign val="superscript"/>
        <sz val="10"/>
        <rFont val="宋体"/>
        <charset val="134"/>
      </rPr>
      <t xml:space="preserve"> </t>
    </r>
    <r>
      <rPr>
        <sz val="10"/>
        <rFont val="宋体"/>
        <charset val="134"/>
      </rPr>
      <t>B</t>
    </r>
  </si>
  <si>
    <t>1653</t>
  </si>
  <si>
    <t>STC42</t>
  </si>
  <si>
    <t>16CrMo44</t>
  </si>
  <si>
    <t>STT42</t>
  </si>
  <si>
    <t>STB42</t>
  </si>
  <si>
    <t>20CrMo</t>
  </si>
  <si>
    <t>20XM</t>
  </si>
  <si>
    <t>4119,4118</t>
  </si>
  <si>
    <t>CDS12</t>
  </si>
  <si>
    <t>SCT42</t>
  </si>
  <si>
    <t>18CD4</t>
  </si>
  <si>
    <t>20CrMo44</t>
  </si>
  <si>
    <t>CDS110</t>
  </si>
  <si>
    <t>25CrMo</t>
  </si>
  <si>
    <t>4125</t>
  </si>
  <si>
    <t>En20A</t>
  </si>
  <si>
    <t>25CD4</t>
  </si>
  <si>
    <t>25CrMo4</t>
  </si>
  <si>
    <t>30CrMo</t>
  </si>
  <si>
    <t>30XM</t>
  </si>
  <si>
    <t>4130</t>
  </si>
  <si>
    <t>1717COS110</t>
  </si>
  <si>
    <t>SCM420</t>
  </si>
  <si>
    <t>30CD4</t>
  </si>
  <si>
    <t>42CrMo</t>
  </si>
  <si>
    <t>4140</t>
  </si>
  <si>
    <t>708A42</t>
  </si>
  <si>
    <t>42CD4</t>
  </si>
  <si>
    <t>42CrMo4</t>
  </si>
  <si>
    <t>708M40</t>
  </si>
  <si>
    <t>35CrMo</t>
  </si>
  <si>
    <t>35XM</t>
  </si>
  <si>
    <t>4135</t>
  </si>
  <si>
    <t>708A37</t>
  </si>
  <si>
    <t>SCM3</t>
  </si>
  <si>
    <t>35CD4</t>
  </si>
  <si>
    <t>34CrMo4</t>
  </si>
  <si>
    <t>12CrMoV</t>
  </si>
  <si>
    <t>12XMΦ</t>
  </si>
  <si>
    <t>12Cr1MoV</t>
  </si>
  <si>
    <t>12X1MΦ</t>
  </si>
  <si>
    <t>13CrMoV42</t>
  </si>
  <si>
    <t>25Cr2Mo1VA</t>
  </si>
  <si>
    <t>25X2M1ΦA</t>
  </si>
  <si>
    <t>20CrV</t>
  </si>
  <si>
    <t>20XΦ</t>
  </si>
  <si>
    <t>6120</t>
  </si>
  <si>
    <t>22CrV4</t>
  </si>
  <si>
    <t>40CrV</t>
  </si>
  <si>
    <t>40XΦA</t>
  </si>
  <si>
    <t>6140</t>
  </si>
  <si>
    <t>42CrV6</t>
  </si>
  <si>
    <t>50CrVA</t>
  </si>
  <si>
    <t>50XΦA</t>
  </si>
  <si>
    <t>6150</t>
  </si>
  <si>
    <t>735A30</t>
  </si>
  <si>
    <t>SUP10</t>
  </si>
  <si>
    <t>50CV4</t>
  </si>
  <si>
    <t>50CrV4</t>
  </si>
  <si>
    <t>15CrMn</t>
  </si>
  <si>
    <t>15XГ,18XГ</t>
  </si>
  <si>
    <t>20CrMn</t>
  </si>
  <si>
    <t>20XГCA</t>
  </si>
  <si>
    <t>5152</t>
  </si>
  <si>
    <t>527A60</t>
  </si>
  <si>
    <t>SUP9</t>
  </si>
  <si>
    <t>30CrMnSiA</t>
  </si>
  <si>
    <t>30XГCA</t>
  </si>
  <si>
    <t>40CrNi</t>
  </si>
  <si>
    <t>40XH</t>
  </si>
  <si>
    <t>3140H</t>
  </si>
  <si>
    <t>640M40</t>
  </si>
  <si>
    <t>SNC236</t>
  </si>
  <si>
    <t>40NiCr6</t>
  </si>
  <si>
    <t>20CrNi3A</t>
  </si>
  <si>
    <t>20XH3A</t>
  </si>
  <si>
    <t>3316</t>
  </si>
  <si>
    <t>20NC11</t>
  </si>
  <si>
    <t>20NiCr14</t>
  </si>
  <si>
    <t>30CrNi3A</t>
  </si>
  <si>
    <t>30XH3A</t>
  </si>
  <si>
    <t>3325</t>
  </si>
  <si>
    <t>653M31</t>
  </si>
  <si>
    <t>SNC631H</t>
  </si>
  <si>
    <t>28NiCr10</t>
  </si>
  <si>
    <t>3330</t>
  </si>
  <si>
    <t xml:space="preserve">SNC631 </t>
  </si>
  <si>
    <t>20MnMoB</t>
  </si>
  <si>
    <t>80B20</t>
  </si>
  <si>
    <t>38CrMoAlA</t>
  </si>
  <si>
    <t>38XMIOA</t>
  </si>
  <si>
    <t>905M39</t>
  </si>
  <si>
    <t>SACM645</t>
  </si>
  <si>
    <t>40CAD6.12</t>
  </si>
  <si>
    <t>41CrAlMo07</t>
  </si>
  <si>
    <t>40CrNiMoA</t>
  </si>
  <si>
    <t>40XHMA</t>
  </si>
  <si>
    <t>4340</t>
  </si>
  <si>
    <t>871M40</t>
  </si>
  <si>
    <t>SNCM439</t>
  </si>
  <si>
    <t>40NiCrMo22</t>
  </si>
  <si>
    <t>弹</t>
  </si>
  <si>
    <t>C60</t>
  </si>
  <si>
    <t>85</t>
  </si>
  <si>
    <t>C1085</t>
  </si>
  <si>
    <t>080A86</t>
  </si>
  <si>
    <t>SUP3</t>
  </si>
  <si>
    <t>1084</t>
  </si>
  <si>
    <t>簧</t>
  </si>
  <si>
    <t>65Mn</t>
  </si>
  <si>
    <t>65Г</t>
  </si>
  <si>
    <t>1566</t>
  </si>
  <si>
    <t>55Si2Mn</t>
  </si>
  <si>
    <t>55C2Г</t>
  </si>
  <si>
    <t>9255</t>
  </si>
  <si>
    <t>250A53</t>
  </si>
  <si>
    <t>SUP6</t>
  </si>
  <si>
    <t>55S6</t>
  </si>
  <si>
    <t>55Si7</t>
  </si>
  <si>
    <t>60Si2MnA</t>
  </si>
  <si>
    <t>60C2ГA</t>
  </si>
  <si>
    <t>9260</t>
  </si>
  <si>
    <t>250A61</t>
  </si>
  <si>
    <t>SUP7</t>
  </si>
  <si>
    <t>61S7</t>
  </si>
  <si>
    <t>65Si7</t>
  </si>
  <si>
    <t>9260H</t>
  </si>
  <si>
    <t>735A50</t>
  </si>
  <si>
    <t>滚</t>
  </si>
  <si>
    <t>GCr9</t>
  </si>
  <si>
    <t>ШX9</t>
  </si>
  <si>
    <t>E51100</t>
  </si>
  <si>
    <t>SUJ1</t>
  </si>
  <si>
    <t>100C5</t>
  </si>
  <si>
    <t>105Cr4</t>
  </si>
  <si>
    <t>动</t>
  </si>
  <si>
    <t>51100</t>
  </si>
  <si>
    <t>轴</t>
  </si>
  <si>
    <t>GCr9SiMn</t>
  </si>
  <si>
    <t>SUJ3</t>
  </si>
  <si>
    <t>承</t>
  </si>
  <si>
    <t>GCr15</t>
  </si>
  <si>
    <t>ШX15</t>
  </si>
  <si>
    <t>E52100</t>
  </si>
  <si>
    <t>SUJ2</t>
  </si>
  <si>
    <t>100C6</t>
  </si>
  <si>
    <t>100Cr6</t>
  </si>
  <si>
    <t>52100</t>
  </si>
  <si>
    <t>GCr15SiMn</t>
  </si>
  <si>
    <t>ШX15CГ</t>
  </si>
  <si>
    <t>100CrMn6</t>
  </si>
  <si>
    <t>易</t>
  </si>
  <si>
    <t>Y12</t>
  </si>
  <si>
    <t>A12</t>
  </si>
  <si>
    <t>C1109</t>
  </si>
  <si>
    <t>SUM12</t>
  </si>
  <si>
    <t>切</t>
  </si>
  <si>
    <t>Y15</t>
  </si>
  <si>
    <t>B1113</t>
  </si>
  <si>
    <t>220M07</t>
  </si>
  <si>
    <t>SUM22</t>
  </si>
  <si>
    <t>10S20</t>
  </si>
  <si>
    <t>削</t>
  </si>
  <si>
    <t>Y20</t>
  </si>
  <si>
    <t>A20</t>
  </si>
  <si>
    <t>C1120</t>
  </si>
  <si>
    <t>SUM32</t>
  </si>
  <si>
    <t>20F2</t>
  </si>
  <si>
    <t>22S20</t>
  </si>
  <si>
    <t>Y30</t>
  </si>
  <si>
    <t>A30</t>
  </si>
  <si>
    <t>C1130</t>
  </si>
  <si>
    <t>SUM42</t>
  </si>
  <si>
    <t>35S20</t>
  </si>
  <si>
    <t>Y40Mn</t>
  </si>
  <si>
    <t>A40Г</t>
  </si>
  <si>
    <t>C1144</t>
  </si>
  <si>
    <t>225M36</t>
  </si>
  <si>
    <t>45MF2</t>
  </si>
  <si>
    <t>40S20</t>
  </si>
  <si>
    <t>耐磨钢</t>
  </si>
  <si>
    <t>ZGMn13</t>
  </si>
  <si>
    <t>116Г13Ю</t>
  </si>
  <si>
    <t>SCMnH11</t>
  </si>
  <si>
    <t>Z120M12</t>
  </si>
  <si>
    <t>X120Mn12</t>
  </si>
  <si>
    <t>T7</t>
  </si>
  <si>
    <t>y7</t>
  </si>
  <si>
    <t>W1-7</t>
  </si>
  <si>
    <t>SK7,SK6</t>
  </si>
  <si>
    <t>C70W1</t>
  </si>
  <si>
    <t>T8</t>
  </si>
  <si>
    <t>y8</t>
  </si>
  <si>
    <t>SK6,SK5</t>
  </si>
  <si>
    <t>T8A</t>
  </si>
  <si>
    <t>y8A</t>
  </si>
  <si>
    <t>W1-0.8C</t>
  </si>
  <si>
    <r>
      <rPr>
        <sz val="10"/>
        <rFont val="宋体"/>
        <charset val="134"/>
      </rPr>
      <t>1104Y</t>
    </r>
    <r>
      <rPr>
        <vertAlign val="subscript"/>
        <sz val="10"/>
        <rFont val="宋体"/>
        <charset val="134"/>
      </rPr>
      <t>1</t>
    </r>
    <r>
      <rPr>
        <sz val="10"/>
        <rFont val="宋体"/>
        <charset val="134"/>
      </rPr>
      <t>75</t>
    </r>
  </si>
  <si>
    <t>C80W1</t>
  </si>
  <si>
    <t>T8Mn</t>
  </si>
  <si>
    <t>y8Г</t>
  </si>
  <si>
    <t>SK5</t>
  </si>
  <si>
    <t>具</t>
  </si>
  <si>
    <t>T10</t>
  </si>
  <si>
    <t>y10</t>
  </si>
  <si>
    <t>W1-1.0C</t>
  </si>
  <si>
    <t>D1</t>
  </si>
  <si>
    <t>SK3</t>
  </si>
  <si>
    <t>T12</t>
  </si>
  <si>
    <t>y12</t>
  </si>
  <si>
    <t>W1-1.2C</t>
  </si>
  <si>
    <t>SK2</t>
  </si>
  <si>
    <t>Y2 120</t>
  </si>
  <si>
    <t>C125W</t>
  </si>
  <si>
    <t>T12A</t>
  </si>
  <si>
    <t>y12A</t>
  </si>
  <si>
    <t>XC 120</t>
  </si>
  <si>
    <t>C125W2</t>
  </si>
  <si>
    <t>T13</t>
  </si>
  <si>
    <t>y13</t>
  </si>
  <si>
    <t>SK1</t>
  </si>
  <si>
    <t>Y2 140</t>
  </si>
  <si>
    <t>C135W</t>
  </si>
  <si>
    <t>8MnSi</t>
  </si>
  <si>
    <t>C75W3</t>
  </si>
  <si>
    <t>9SiCr</t>
  </si>
  <si>
    <t>9XC</t>
  </si>
  <si>
    <t>BH21</t>
  </si>
  <si>
    <t>90CrSi5</t>
  </si>
  <si>
    <t>Cr2</t>
  </si>
  <si>
    <t>X</t>
  </si>
  <si>
    <t>L3</t>
  </si>
  <si>
    <t>Cr06</t>
  </si>
  <si>
    <t>13X</t>
  </si>
  <si>
    <t>W5</t>
  </si>
  <si>
    <t>SKS8</t>
  </si>
  <si>
    <t>140Cr3</t>
  </si>
  <si>
    <t>9Cr2</t>
  </si>
  <si>
    <t xml:space="preserve">9X </t>
  </si>
  <si>
    <t xml:space="preserve">L </t>
  </si>
  <si>
    <t>W</t>
  </si>
  <si>
    <t>B1</t>
  </si>
  <si>
    <t>F1</t>
  </si>
  <si>
    <t>BF1</t>
  </si>
  <si>
    <t>SK21</t>
  </si>
  <si>
    <t>120W4</t>
  </si>
  <si>
    <t>Cr12</t>
  </si>
  <si>
    <t>X12</t>
  </si>
  <si>
    <t>D3</t>
  </si>
  <si>
    <t>BD3</t>
  </si>
  <si>
    <t>SKD1</t>
  </si>
  <si>
    <t>Z200C12</t>
  </si>
  <si>
    <t>X210Cr12</t>
  </si>
  <si>
    <t>Cr12MoV</t>
  </si>
  <si>
    <t>X12M</t>
  </si>
  <si>
    <t>D2</t>
  </si>
  <si>
    <t>BD2</t>
  </si>
  <si>
    <t>SKD11</t>
  </si>
  <si>
    <t>X165CrMoV46</t>
  </si>
  <si>
    <t>9Mn2V</t>
  </si>
  <si>
    <t>9Г2Φ</t>
  </si>
  <si>
    <t>02</t>
  </si>
  <si>
    <t>80M80</t>
  </si>
  <si>
    <t>90MnV8</t>
  </si>
  <si>
    <t>9CrWMn</t>
  </si>
  <si>
    <t>9XBГ</t>
  </si>
  <si>
    <t>01</t>
  </si>
  <si>
    <t>SKS3</t>
  </si>
  <si>
    <t xml:space="preserve">80M8 </t>
  </si>
  <si>
    <t>CrWMn</t>
  </si>
  <si>
    <t>XBГ</t>
  </si>
  <si>
    <t>07</t>
  </si>
  <si>
    <t>SKS31</t>
  </si>
  <si>
    <t>105WC13</t>
  </si>
  <si>
    <t>105WCr6</t>
  </si>
  <si>
    <t>3Cr2W8V</t>
  </si>
  <si>
    <t>3X2B8Φ</t>
  </si>
  <si>
    <t>H21</t>
  </si>
  <si>
    <t>SKD5</t>
  </si>
  <si>
    <t>X30WC9V</t>
  </si>
  <si>
    <t>X30WCrV93</t>
  </si>
  <si>
    <t>5CrMnMo</t>
  </si>
  <si>
    <t>5XГM</t>
  </si>
  <si>
    <t>SKT5</t>
  </si>
  <si>
    <t>40CrMnMo7</t>
  </si>
  <si>
    <t>5CrNiMo</t>
  </si>
  <si>
    <t>5XHM</t>
  </si>
  <si>
    <t>L6</t>
  </si>
  <si>
    <t>SKT4</t>
  </si>
  <si>
    <t>55NCDV7</t>
  </si>
  <si>
    <t>55NiCrMoV6</t>
  </si>
  <si>
    <t>4Cr5MoSiV</t>
  </si>
  <si>
    <t>4X5MΦC</t>
  </si>
  <si>
    <t>H11</t>
  </si>
  <si>
    <t>BH11</t>
  </si>
  <si>
    <t>SKD61</t>
  </si>
  <si>
    <t>Z38CDV5</t>
  </si>
  <si>
    <t>X38CrMoV51</t>
  </si>
  <si>
    <t>4CrW2Si</t>
  </si>
  <si>
    <t>4XB2C</t>
  </si>
  <si>
    <t>SKS41</t>
  </si>
  <si>
    <t>40WCDS35-12</t>
  </si>
  <si>
    <t>35WCrV7</t>
  </si>
  <si>
    <t>5CrW2Si</t>
  </si>
  <si>
    <t>5XB2C</t>
  </si>
  <si>
    <t>S1</t>
  </si>
  <si>
    <t>BSi</t>
  </si>
  <si>
    <t>45WCrV7</t>
  </si>
  <si>
    <t>W18Cr4V</t>
  </si>
  <si>
    <t>P18</t>
  </si>
  <si>
    <t>T1</t>
  </si>
  <si>
    <t>BT1</t>
  </si>
  <si>
    <t>SKH2</t>
  </si>
  <si>
    <t>Z80WCV</t>
  </si>
  <si>
    <t>S18-0-1</t>
  </si>
  <si>
    <t>高</t>
  </si>
  <si>
    <t>18-04-01</t>
  </si>
  <si>
    <t>速</t>
  </si>
  <si>
    <t>W6Mo5Cr4V2</t>
  </si>
  <si>
    <t>P6M3</t>
  </si>
  <si>
    <t>N2</t>
  </si>
  <si>
    <t>BM2</t>
  </si>
  <si>
    <t>SKH9</t>
  </si>
  <si>
    <t>Z85WDCV</t>
  </si>
  <si>
    <t>S6-5-2</t>
  </si>
  <si>
    <t>06-05-04-02</t>
  </si>
  <si>
    <t>W18Cr4VCo5</t>
  </si>
  <si>
    <t>P18K5Φ2</t>
  </si>
  <si>
    <t>T4</t>
  </si>
  <si>
    <t>BT4</t>
  </si>
  <si>
    <t>SKH3</t>
  </si>
  <si>
    <t>Z80WKCV</t>
  </si>
  <si>
    <t>S18-1-2-5</t>
  </si>
  <si>
    <t>18-05-04-01</t>
  </si>
  <si>
    <t>W2Mo9Cr4VCo8</t>
  </si>
  <si>
    <t>M42</t>
  </si>
  <si>
    <t>BM42</t>
  </si>
  <si>
    <t>Z110DKCWV</t>
  </si>
  <si>
    <t>S2-10-1-8</t>
  </si>
  <si>
    <t>09-08-04-02-01</t>
  </si>
  <si>
    <t>1Cr18Ni9</t>
  </si>
  <si>
    <t>12X18H9</t>
  </si>
  <si>
    <t>302</t>
  </si>
  <si>
    <t>302S25</t>
  </si>
  <si>
    <t>SUS302</t>
  </si>
  <si>
    <t>Z10CN18.09</t>
  </si>
  <si>
    <t>X12CrNi188</t>
  </si>
  <si>
    <t>S30200</t>
  </si>
  <si>
    <t>Y1Cr18Ni9</t>
  </si>
  <si>
    <t>303</t>
  </si>
  <si>
    <t>303S21</t>
  </si>
  <si>
    <t>SUS303</t>
  </si>
  <si>
    <t>Z10CNF18.09</t>
  </si>
  <si>
    <t>X12CrNiS188</t>
  </si>
  <si>
    <t>S30300</t>
  </si>
  <si>
    <t>不</t>
  </si>
  <si>
    <t>0Cr19Ni9</t>
  </si>
  <si>
    <t>08X18H10</t>
  </si>
  <si>
    <t>304</t>
  </si>
  <si>
    <t>304S15</t>
  </si>
  <si>
    <t>SUS304</t>
  </si>
  <si>
    <t>Z6CN18.09</t>
  </si>
  <si>
    <t>X5CrNi189</t>
  </si>
  <si>
    <t>S30400</t>
  </si>
  <si>
    <t>00Cr19Ni11</t>
  </si>
  <si>
    <t>03X18H11</t>
  </si>
  <si>
    <t>304L</t>
  </si>
  <si>
    <t>304S12</t>
  </si>
  <si>
    <t>SUS304L</t>
  </si>
  <si>
    <t>Z2CN18.09</t>
  </si>
  <si>
    <t>X2CrNi189</t>
  </si>
  <si>
    <t>S30403</t>
  </si>
  <si>
    <t>0Cr18Ni11Ti</t>
  </si>
  <si>
    <t>08X18H10T</t>
  </si>
  <si>
    <t>321</t>
  </si>
  <si>
    <t>321S12</t>
  </si>
  <si>
    <t>SUS321</t>
  </si>
  <si>
    <t>Z6CNT18.10</t>
  </si>
  <si>
    <t>X10CrNiTi189</t>
  </si>
  <si>
    <t>锈</t>
  </si>
  <si>
    <t>S32100</t>
  </si>
  <si>
    <t>321S20</t>
  </si>
  <si>
    <t>0Cr13Al</t>
  </si>
  <si>
    <t>405</t>
  </si>
  <si>
    <t>405S17</t>
  </si>
  <si>
    <t>SUS405</t>
  </si>
  <si>
    <t>Z6CA13</t>
  </si>
  <si>
    <t>X7CrAl13</t>
  </si>
  <si>
    <t>S40500</t>
  </si>
  <si>
    <t>1Cr17</t>
  </si>
  <si>
    <t>12X17</t>
  </si>
  <si>
    <t>430</t>
  </si>
  <si>
    <t>430S15</t>
  </si>
  <si>
    <t>SUS430</t>
  </si>
  <si>
    <t>Z8C17</t>
  </si>
  <si>
    <t>X8Cr17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</si>
  <si>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钢</t>
    </r>
  </si>
  <si>
    <t>S43000</t>
  </si>
  <si>
    <t>1Cr13</t>
  </si>
  <si>
    <t>12X13</t>
  </si>
  <si>
    <t>410</t>
  </si>
  <si>
    <t>410S21</t>
  </si>
  <si>
    <t>SUS410</t>
  </si>
  <si>
    <t>Z12C13</t>
  </si>
  <si>
    <t>X10Cr13</t>
  </si>
  <si>
    <t>S41000</t>
  </si>
  <si>
    <t>2Cr13</t>
  </si>
  <si>
    <t>20X13</t>
  </si>
  <si>
    <t>420</t>
  </si>
  <si>
    <t>420S37</t>
  </si>
  <si>
    <t>SUS420J1</t>
  </si>
  <si>
    <t>Z20C13</t>
  </si>
  <si>
    <t>X20Cr13</t>
  </si>
  <si>
    <t>S42000</t>
  </si>
  <si>
    <t>3Cr13</t>
  </si>
  <si>
    <t>30X13</t>
  </si>
  <si>
    <t>420S45</t>
  </si>
  <si>
    <t>SUS420J2</t>
  </si>
  <si>
    <t>7Cr17</t>
  </si>
  <si>
    <t>440A</t>
  </si>
  <si>
    <t>SUS440A</t>
  </si>
  <si>
    <t>S44002</t>
  </si>
  <si>
    <t>0Cr17Ni7Al</t>
  </si>
  <si>
    <t>09X17H7Ю</t>
  </si>
  <si>
    <t>631</t>
  </si>
  <si>
    <t>SUS631</t>
  </si>
  <si>
    <t>Z8CNA17.7</t>
  </si>
  <si>
    <t>X7CrNiAl177</t>
  </si>
  <si>
    <t>S17700</t>
  </si>
  <si>
    <t>2Cr23Ni13</t>
  </si>
  <si>
    <t>20X23H12</t>
  </si>
  <si>
    <t>309</t>
  </si>
  <si>
    <t>309S24</t>
  </si>
  <si>
    <t>SUH309</t>
  </si>
  <si>
    <t>Z15CN24.13</t>
  </si>
  <si>
    <t>S30900</t>
  </si>
  <si>
    <t>2Cr25Ni21</t>
  </si>
  <si>
    <t>20X25H20C2</t>
  </si>
  <si>
    <t>310</t>
  </si>
  <si>
    <t>310S24</t>
  </si>
  <si>
    <t>SUH310</t>
  </si>
  <si>
    <t>Z12CN25.20</t>
  </si>
  <si>
    <t>CrNi2520</t>
  </si>
  <si>
    <t>耐</t>
  </si>
  <si>
    <t>S31000</t>
  </si>
  <si>
    <t>0Cr25Ni20</t>
  </si>
  <si>
    <t>310S</t>
  </si>
  <si>
    <t>SUS310S</t>
  </si>
  <si>
    <t>S31008</t>
  </si>
  <si>
    <t>热</t>
  </si>
  <si>
    <t>0Cr17Ni12Mo2</t>
  </si>
  <si>
    <t>08X17H13M2T</t>
  </si>
  <si>
    <t>316</t>
  </si>
  <si>
    <t>316S16</t>
  </si>
  <si>
    <t>SUS316</t>
  </si>
  <si>
    <t>Z6CND17.12</t>
  </si>
  <si>
    <t>X5CrNiMo1810</t>
  </si>
  <si>
    <t>S31600</t>
  </si>
  <si>
    <t>0Cr18Ni11Nb</t>
  </si>
  <si>
    <t>08X18H12E</t>
  </si>
  <si>
    <t>347</t>
  </si>
  <si>
    <t>347S17</t>
  </si>
  <si>
    <t>SUS347</t>
  </si>
  <si>
    <t>Z6CNNb18.10</t>
  </si>
  <si>
    <t>X10CrNiNb189</t>
  </si>
  <si>
    <t>S34700</t>
  </si>
  <si>
    <t>1Cr13Mo</t>
  </si>
  <si>
    <t>SUS410J1</t>
  </si>
  <si>
    <t>1Cr17Ni2</t>
  </si>
  <si>
    <t>14X17H2</t>
  </si>
  <si>
    <t>431</t>
  </si>
  <si>
    <t>431S29</t>
  </si>
  <si>
    <t>SUS431</t>
  </si>
  <si>
    <t>Z15CN16-02</t>
  </si>
  <si>
    <t>X22CrNi17</t>
  </si>
  <si>
    <t>S43100</t>
  </si>
  <si>
    <t>常用工程材料属性（若对数据存在疑问，请对照其他资料核实）</t>
  </si>
  <si>
    <t>返回目录</t>
  </si>
  <si>
    <t>材料名称</t>
  </si>
  <si>
    <r>
      <rPr>
        <b/>
        <sz val="12"/>
        <rFont val="宋体"/>
        <charset val="134"/>
      </rPr>
      <t xml:space="preserve">弹性模量
</t>
    </r>
    <r>
      <rPr>
        <b/>
        <sz val="12"/>
        <rFont val="Times New Roman"/>
        <charset val="134"/>
      </rPr>
      <t>(N/m</t>
    </r>
    <r>
      <rPr>
        <b/>
        <sz val="12"/>
        <rFont val="Times New Roman"/>
        <charset val="134"/>
      </rPr>
      <t>²</t>
    </r>
    <r>
      <rPr>
        <b/>
        <sz val="12"/>
        <rFont val="Times New Roman"/>
        <charset val="134"/>
      </rPr>
      <t>)</t>
    </r>
  </si>
  <si>
    <t>泊松比</t>
  </si>
  <si>
    <r>
      <rPr>
        <b/>
        <sz val="12"/>
        <rFont val="宋体"/>
        <charset val="134"/>
      </rPr>
      <t xml:space="preserve">质量密度
</t>
    </r>
    <r>
      <rPr>
        <b/>
        <sz val="12"/>
        <rFont val="Times New Roman"/>
        <charset val="134"/>
      </rPr>
      <t>(kg/m</t>
    </r>
    <r>
      <rPr>
        <b/>
        <sz val="12"/>
        <rFont val="Times New Roman"/>
        <charset val="134"/>
      </rPr>
      <t>³</t>
    </r>
    <r>
      <rPr>
        <b/>
        <sz val="12"/>
        <rFont val="Times New Roman"/>
        <charset val="134"/>
      </rPr>
      <t>)</t>
    </r>
  </si>
  <si>
    <r>
      <rPr>
        <b/>
        <sz val="12"/>
        <rFont val="宋体"/>
        <charset val="134"/>
      </rPr>
      <t xml:space="preserve">抗剪模量
</t>
    </r>
    <r>
      <rPr>
        <b/>
        <sz val="12"/>
        <rFont val="Times New Roman"/>
        <charset val="134"/>
      </rPr>
      <t>(N/m</t>
    </r>
    <r>
      <rPr>
        <b/>
        <sz val="12"/>
        <rFont val="Times New Roman"/>
        <charset val="134"/>
      </rPr>
      <t>²</t>
    </r>
    <r>
      <rPr>
        <b/>
        <sz val="12"/>
        <rFont val="Times New Roman"/>
        <charset val="134"/>
      </rPr>
      <t>)</t>
    </r>
  </si>
  <si>
    <t>张力强度</t>
  </si>
  <si>
    <t>屈服强度</t>
  </si>
  <si>
    <r>
      <rPr>
        <b/>
        <sz val="12"/>
        <rFont val="宋体"/>
        <charset val="134"/>
      </rPr>
      <t xml:space="preserve">热扩张系数
</t>
    </r>
    <r>
      <rPr>
        <b/>
        <sz val="12"/>
        <rFont val="Times New Roman"/>
        <charset val="134"/>
      </rPr>
      <t>(/Kelven)</t>
    </r>
  </si>
  <si>
    <r>
      <rPr>
        <b/>
        <sz val="12"/>
        <rFont val="宋体"/>
        <charset val="134"/>
      </rPr>
      <t xml:space="preserve">比热
</t>
    </r>
    <r>
      <rPr>
        <b/>
        <sz val="12"/>
        <rFont val="Times New Roman"/>
        <charset val="134"/>
      </rPr>
      <t>(J/(kg.K))</t>
    </r>
  </si>
  <si>
    <r>
      <rPr>
        <b/>
        <sz val="12"/>
        <rFont val="宋体"/>
        <charset val="134"/>
      </rPr>
      <t xml:space="preserve">热导率
</t>
    </r>
    <r>
      <rPr>
        <b/>
        <sz val="12"/>
        <rFont val="Times New Roman"/>
        <charset val="134"/>
      </rPr>
      <t>(W/(m.k))</t>
    </r>
  </si>
  <si>
    <r>
      <rPr>
        <b/>
        <sz val="12"/>
        <color indexed="8"/>
        <rFont val="Times New Roman"/>
        <charset val="134"/>
      </rPr>
      <t>(N/m</t>
    </r>
    <r>
      <rPr>
        <b/>
        <sz val="12"/>
        <color indexed="8"/>
        <rFont val="Times New Roman"/>
        <charset val="134"/>
      </rPr>
      <t>²</t>
    </r>
    <r>
      <rPr>
        <b/>
        <sz val="12"/>
        <color indexed="8"/>
        <rFont val="Times New Roman"/>
        <charset val="134"/>
      </rPr>
      <t>)</t>
    </r>
  </si>
  <si>
    <t>Mpa</t>
  </si>
  <si>
    <t>(N/m²)</t>
  </si>
  <si>
    <t xml:space="preserve">Ductile Iron (SN) </t>
  </si>
  <si>
    <t xml:space="preserve">KTH300-06 (GB) </t>
  </si>
  <si>
    <t xml:space="preserve">KTH350-10 (GB) </t>
  </si>
  <si>
    <t xml:space="preserve">KTZ450-06 (GB) </t>
  </si>
  <si>
    <t xml:space="preserve">KTZ550-04 (GB) </t>
  </si>
  <si>
    <t xml:space="preserve">KTZ650-02 (GB) </t>
  </si>
  <si>
    <t xml:space="preserve">KTZ700-02 (GB) </t>
  </si>
  <si>
    <t xml:space="preserve">KTB350-04 (GB) </t>
  </si>
  <si>
    <t xml:space="preserve">KTB380-12 (GB) </t>
  </si>
  <si>
    <t xml:space="preserve">KTB400-05 (GB) </t>
  </si>
  <si>
    <t xml:space="preserve">KTB450-07 (GB) </t>
  </si>
  <si>
    <t xml:space="preserve">Gray Cast Iron (SN) </t>
  </si>
  <si>
    <t xml:space="preserve">HT100 (GB) </t>
  </si>
  <si>
    <t xml:space="preserve">HT150 (GB) </t>
  </si>
  <si>
    <t xml:space="preserve">HT200 (GB) </t>
  </si>
  <si>
    <t xml:space="preserve">HT250 (GB) </t>
  </si>
  <si>
    <t xml:space="preserve">HT300 (GB) </t>
  </si>
  <si>
    <t xml:space="preserve">HT350 (GB) </t>
  </si>
  <si>
    <t xml:space="preserve">Malleable Cast Iron </t>
  </si>
  <si>
    <t xml:space="preserve">QT400-15 </t>
  </si>
  <si>
    <t xml:space="preserve">QT400-18 </t>
  </si>
  <si>
    <t xml:space="preserve">QT450-10 </t>
  </si>
  <si>
    <t xml:space="preserve">QT500-7 </t>
  </si>
  <si>
    <t xml:space="preserve">QT600-3 </t>
  </si>
  <si>
    <t xml:space="preserve">QT700-2 </t>
  </si>
  <si>
    <t xml:space="preserve">QT800-2 </t>
  </si>
  <si>
    <t xml:space="preserve">QT900-2 </t>
  </si>
  <si>
    <t xml:space="preserve">Q195 </t>
  </si>
  <si>
    <t xml:space="preserve">Q215 </t>
  </si>
  <si>
    <t xml:space="preserve">Q235-A(F) </t>
  </si>
  <si>
    <t xml:space="preserve">Q235-A </t>
  </si>
  <si>
    <t xml:space="preserve">Q235-B </t>
  </si>
  <si>
    <t xml:space="preserve">Q255 </t>
  </si>
  <si>
    <t xml:space="preserve">Q275 </t>
  </si>
  <si>
    <t xml:space="preserve">08F </t>
  </si>
  <si>
    <t xml:space="preserve">10F </t>
  </si>
  <si>
    <t xml:space="preserve">15F </t>
  </si>
  <si>
    <t xml:space="preserve">20G </t>
  </si>
  <si>
    <t xml:space="preserve">20g </t>
  </si>
  <si>
    <t xml:space="preserve">15Mn </t>
  </si>
  <si>
    <t xml:space="preserve">16Mn </t>
  </si>
  <si>
    <t xml:space="preserve">25Mn </t>
  </si>
  <si>
    <t xml:space="preserve">35Mn </t>
  </si>
  <si>
    <t xml:space="preserve">45Mn </t>
  </si>
  <si>
    <t xml:space="preserve">60Mn </t>
  </si>
  <si>
    <t xml:space="preserve">65Mn </t>
  </si>
  <si>
    <t xml:space="preserve">70Mn </t>
  </si>
  <si>
    <t xml:space="preserve">T2 </t>
  </si>
  <si>
    <t xml:space="preserve">T3 </t>
  </si>
  <si>
    <t xml:space="preserve">T7 </t>
  </si>
  <si>
    <t xml:space="preserve">T8 </t>
  </si>
  <si>
    <t xml:space="preserve">T8Mn </t>
  </si>
  <si>
    <t xml:space="preserve">T9 </t>
  </si>
  <si>
    <t xml:space="preserve">T10 </t>
  </si>
  <si>
    <t xml:space="preserve">ZG230-450 (GB) </t>
  </si>
  <si>
    <t xml:space="preserve">ZG20SiMn (GB) </t>
  </si>
  <si>
    <t xml:space="preserve">ZG40Cr (GB) </t>
  </si>
  <si>
    <t xml:space="preserve">Q295 </t>
  </si>
  <si>
    <t xml:space="preserve">Q345 </t>
  </si>
  <si>
    <t xml:space="preserve">Q390 </t>
  </si>
  <si>
    <t xml:space="preserve">Q420 </t>
  </si>
  <si>
    <t xml:space="preserve">Q460 </t>
  </si>
  <si>
    <t xml:space="preserve">20Cr </t>
  </si>
  <si>
    <t xml:space="preserve">30Cr </t>
  </si>
  <si>
    <t xml:space="preserve">40Cr </t>
  </si>
  <si>
    <t xml:space="preserve">45Cr </t>
  </si>
  <si>
    <t xml:space="preserve">50Cr </t>
  </si>
  <si>
    <t xml:space="preserve">15CrMo </t>
  </si>
  <si>
    <t xml:space="preserve">20CrMo </t>
  </si>
  <si>
    <t xml:space="preserve">20CrMoH </t>
  </si>
  <si>
    <t xml:space="preserve">25Cr2MoV </t>
  </si>
  <si>
    <t xml:space="preserve">25Cr2MoVA </t>
  </si>
  <si>
    <t xml:space="preserve">25Cr3Mo3VNb# </t>
  </si>
  <si>
    <t xml:space="preserve">30CrMo </t>
  </si>
  <si>
    <t xml:space="preserve">35CrMo </t>
  </si>
  <si>
    <t xml:space="preserve">42CrMo </t>
  </si>
  <si>
    <t xml:space="preserve">7Cr7Mo3V2Si# </t>
  </si>
  <si>
    <t xml:space="preserve">9Cr2Mo# </t>
  </si>
  <si>
    <t xml:space="preserve">Cr12MoV </t>
  </si>
  <si>
    <t xml:space="preserve">Cr4Mo4V# </t>
  </si>
  <si>
    <t xml:space="preserve">CrWMn </t>
  </si>
  <si>
    <t xml:space="preserve">20CrMnMo </t>
  </si>
  <si>
    <t xml:space="preserve">40CrMnMo </t>
  </si>
  <si>
    <t xml:space="preserve">20CrMnTi </t>
  </si>
  <si>
    <t xml:space="preserve">30CrMnTi </t>
  </si>
  <si>
    <t xml:space="preserve">20CrMnSi </t>
  </si>
  <si>
    <t xml:space="preserve">40CrMnSiMoV </t>
  </si>
  <si>
    <t xml:space="preserve">5Cr21Mn9Ni2N </t>
  </si>
  <si>
    <t xml:space="preserve">5Cr21Mn9Ni12N </t>
  </si>
  <si>
    <t xml:space="preserve">20CrNiMo </t>
  </si>
  <si>
    <t xml:space="preserve">20CrNi2MoA </t>
  </si>
  <si>
    <t xml:space="preserve">2Cr12NiMoWV </t>
  </si>
  <si>
    <t xml:space="preserve">28CrNiMoV# </t>
  </si>
  <si>
    <t xml:space="preserve">30Cr2Ni4MoV# </t>
  </si>
  <si>
    <t xml:space="preserve">40CrNiMo </t>
  </si>
  <si>
    <t xml:space="preserve">40CrNiMoA </t>
  </si>
  <si>
    <t xml:space="preserve">45CrNiMoV </t>
  </si>
  <si>
    <t xml:space="preserve">45CrNiMoVA </t>
  </si>
  <si>
    <t xml:space="preserve">10Cr2Mo1# </t>
  </si>
  <si>
    <t xml:space="preserve">10Cr9Mo1VNb# </t>
  </si>
  <si>
    <t xml:space="preserve">10CrMo910# </t>
  </si>
  <si>
    <t xml:space="preserve">12Cr1MoV </t>
  </si>
  <si>
    <t xml:space="preserve">12Cr1MoVTiB# </t>
  </si>
  <si>
    <t xml:space="preserve">12Cr3MoVSiTiB# </t>
  </si>
  <si>
    <t xml:space="preserve">12CrNi3 </t>
  </si>
  <si>
    <t xml:space="preserve">12Cr2Ni4 </t>
  </si>
  <si>
    <t xml:space="preserve">12Cr2Ni4H </t>
  </si>
  <si>
    <t xml:space="preserve">12Cr2Ni4HA </t>
  </si>
  <si>
    <t xml:space="preserve">12Cr18Ni9# </t>
  </si>
  <si>
    <t xml:space="preserve">12Cr11MoV# </t>
  </si>
  <si>
    <t xml:space="preserve">12Cr12Mo# </t>
  </si>
  <si>
    <t xml:space="preserve">1Cr13 </t>
  </si>
  <si>
    <t xml:space="preserve">1Cr18Ni9 </t>
  </si>
  <si>
    <t xml:space="preserve">18Cr2Ni4W </t>
  </si>
  <si>
    <t xml:space="preserve">18Cr2Ni4WA </t>
  </si>
  <si>
    <t xml:space="preserve">20CrMoVNbTiB# </t>
  </si>
  <si>
    <t xml:space="preserve">20CrMo1VTiB# </t>
  </si>
  <si>
    <t xml:space="preserve">4Cr3Mo2MnSiVNbB# </t>
  </si>
  <si>
    <t xml:space="preserve">4Cr5Mo2MnVSi# </t>
  </si>
  <si>
    <t xml:space="preserve">20CrNi4A# </t>
  </si>
  <si>
    <t xml:space="preserve">3Cr2W8V </t>
  </si>
  <si>
    <t xml:space="preserve">16MnCr5 </t>
  </si>
  <si>
    <t xml:space="preserve">16Mng# </t>
  </si>
  <si>
    <t xml:space="preserve">16Mnl# </t>
  </si>
  <si>
    <t xml:space="preserve">16MnR# </t>
  </si>
  <si>
    <t xml:space="preserve">19Mn5 </t>
  </si>
  <si>
    <t xml:space="preserve">35Mn2 </t>
  </si>
  <si>
    <t xml:space="preserve">40MnB </t>
  </si>
  <si>
    <t xml:space="preserve">40MnBH </t>
  </si>
  <si>
    <t xml:space="preserve">40MnBHA </t>
  </si>
  <si>
    <t xml:space="preserve">45Mn2 </t>
  </si>
  <si>
    <t xml:space="preserve">20MnCr5 </t>
  </si>
  <si>
    <t xml:space="preserve">25MnCr5# </t>
  </si>
  <si>
    <t xml:space="preserve">28MnCr5 </t>
  </si>
  <si>
    <t xml:space="preserve">20MnMoB </t>
  </si>
  <si>
    <t xml:space="preserve">20MnMoBH </t>
  </si>
  <si>
    <t xml:space="preserve">20MnMoBHA </t>
  </si>
  <si>
    <t xml:space="preserve">20MnTiBRE# </t>
  </si>
  <si>
    <t xml:space="preserve">20MnVB </t>
  </si>
  <si>
    <t xml:space="preserve">20MnVBH </t>
  </si>
  <si>
    <t xml:space="preserve">20MnVBHA </t>
  </si>
  <si>
    <t xml:space="preserve">20Ni2Mo </t>
  </si>
  <si>
    <t xml:space="preserve">19CN5 </t>
  </si>
  <si>
    <t xml:space="preserve">13MnNiMoNB# </t>
  </si>
  <si>
    <t xml:space="preserve">14MnMoVBRE </t>
  </si>
  <si>
    <t xml:space="preserve">15MnV </t>
  </si>
  <si>
    <t xml:space="preserve">ML15MnV </t>
  </si>
  <si>
    <t xml:space="preserve">53CaS </t>
  </si>
  <si>
    <t xml:space="preserve">55Si2Mn </t>
  </si>
  <si>
    <t xml:space="preserve">55Si2MnB </t>
  </si>
  <si>
    <t xml:space="preserve">55SiMnVB </t>
  </si>
  <si>
    <t xml:space="preserve">55Tis# </t>
  </si>
  <si>
    <t xml:space="preserve">60Si2Mn </t>
  </si>
  <si>
    <t xml:space="preserve">60Si2MnA </t>
  </si>
  <si>
    <t xml:space="preserve">BHW35# </t>
  </si>
  <si>
    <t xml:space="preserve">K409# </t>
  </si>
  <si>
    <t xml:space="preserve">K438# </t>
  </si>
  <si>
    <t xml:space="preserve">GCr15 </t>
  </si>
  <si>
    <t xml:space="preserve">GCr15A </t>
  </si>
  <si>
    <t xml:space="preserve">GCr15SiMn </t>
  </si>
  <si>
    <t xml:space="preserve">GCr15SiMnA </t>
  </si>
  <si>
    <t xml:space="preserve">Ni-Cr-Co-Fe# </t>
  </si>
  <si>
    <t xml:space="preserve">X20CrNiMoV121# </t>
  </si>
  <si>
    <t xml:space="preserve">YF45MnV </t>
  </si>
  <si>
    <t xml:space="preserve">ZG15Cr1Mo# </t>
  </si>
  <si>
    <t xml:space="preserve">ZG15Cr1Mo1V# </t>
  </si>
  <si>
    <t xml:space="preserve">ZG15Cr2Mo# </t>
  </si>
  <si>
    <t xml:space="preserve">ZG1Cr13# </t>
  </si>
  <si>
    <t xml:space="preserve">G20CrNi2Mo </t>
  </si>
  <si>
    <t xml:space="preserve">G20CrNi2MoA </t>
  </si>
  <si>
    <t xml:space="preserve">G20CrNi4A# </t>
  </si>
  <si>
    <t xml:space="preserve">G20CrNiMo </t>
  </si>
  <si>
    <t xml:space="preserve">G20CrNiMoA </t>
  </si>
  <si>
    <t xml:space="preserve">00Cr17Ni14Mo2 (GB) </t>
  </si>
  <si>
    <t xml:space="preserve">0Cr13Al </t>
  </si>
  <si>
    <t xml:space="preserve">0Cr18Ni9 (GB) </t>
  </si>
  <si>
    <t xml:space="preserve">0Cr17Ni4Cu4Nb (GB) </t>
  </si>
  <si>
    <t xml:space="preserve">0Cr18Ni12Mo2Ti (GB) </t>
  </si>
  <si>
    <t xml:space="preserve">0Cr18Ni9Cu3 (GB) </t>
  </si>
  <si>
    <t xml:space="preserve">0Cr18Ni13Si4 (GB) </t>
  </si>
  <si>
    <t xml:space="preserve">1Cr17Mn6Ni5N(GB) </t>
  </si>
  <si>
    <t xml:space="preserve">ZG20Cr13 </t>
  </si>
  <si>
    <t xml:space="preserve">ZG0Cr13Ni6Mo# </t>
  </si>
  <si>
    <t xml:space="preserve">Bronze </t>
  </si>
  <si>
    <t xml:space="preserve">QBe1.7 </t>
  </si>
  <si>
    <t xml:space="preserve">QBe2 </t>
  </si>
  <si>
    <t xml:space="preserve">H90 </t>
  </si>
  <si>
    <t xml:space="preserve">HPb63-3 </t>
  </si>
  <si>
    <t xml:space="preserve">QCr0.5-0.2-0.1 </t>
  </si>
  <si>
    <t xml:space="preserve">QCd-1 </t>
  </si>
  <si>
    <t xml:space="preserve">QMn5 </t>
  </si>
  <si>
    <t xml:space="preserve">QSn4-3 </t>
  </si>
  <si>
    <t xml:space="preserve">QSn6.5-0.4 </t>
  </si>
  <si>
    <t xml:space="preserve">ZChPbSB16-16-2# </t>
  </si>
  <si>
    <t xml:space="preserve">ZChSnSb11-6# </t>
  </si>
  <si>
    <t xml:space="preserve">ZChSnSb8-4# </t>
  </si>
  <si>
    <t xml:space="preserve">ZCuAL10Fe3# </t>
  </si>
  <si>
    <t xml:space="preserve">ZCuAL10Fe3Mn2# </t>
  </si>
  <si>
    <t xml:space="preserve">ZCuPb30 </t>
  </si>
  <si>
    <t xml:space="preserve">ZCuSn5Pb5Zn5 </t>
  </si>
  <si>
    <t xml:space="preserve">AL-1# </t>
  </si>
  <si>
    <t xml:space="preserve">LC4# </t>
  </si>
  <si>
    <t xml:space="preserve">LD5# </t>
  </si>
  <si>
    <t xml:space="preserve">LD9# </t>
  </si>
  <si>
    <t xml:space="preserve">LD10# </t>
  </si>
  <si>
    <t xml:space="preserve">LY12# </t>
  </si>
  <si>
    <t xml:space="preserve">ZALSi12# </t>
  </si>
  <si>
    <t xml:space="preserve">ZALSi9Mg# </t>
  </si>
  <si>
    <t xml:space="preserve">1050 (GB) </t>
  </si>
  <si>
    <t xml:space="preserve">1050-O (GB) </t>
  </si>
  <si>
    <t xml:space="preserve">1050-H12 (GB) </t>
  </si>
  <si>
    <t xml:space="preserve">1050-H12 Rod (GB) </t>
  </si>
  <si>
    <t xml:space="preserve">1050-H14 (GB) </t>
  </si>
  <si>
    <t xml:space="preserve">1050-H16 (GB) </t>
  </si>
  <si>
    <t xml:space="preserve">1050-H18 (GB) </t>
  </si>
  <si>
    <t xml:space="preserve">1050-H18 Rod (GB) </t>
  </si>
  <si>
    <t xml:space="preserve">1200-O Rod (GB) </t>
  </si>
  <si>
    <t xml:space="preserve">1200-H12 Rod (GB) </t>
  </si>
  <si>
    <t xml:space="preserve">1200-H16 Rod (GB) </t>
  </si>
  <si>
    <t xml:space="preserve">1200-H26 Rod (GB) </t>
  </si>
  <si>
    <t xml:space="preserve">1145 (GB) </t>
  </si>
  <si>
    <t xml:space="preserve">2014 Alloy (GB) </t>
  </si>
  <si>
    <t xml:space="preserve">2014-O (GB) </t>
  </si>
  <si>
    <t xml:space="preserve">2014-T4 (GB) </t>
  </si>
  <si>
    <t xml:space="preserve">2014-T6 (GB) </t>
  </si>
  <si>
    <t xml:space="preserve">2014-H112 (GB) </t>
  </si>
  <si>
    <t xml:space="preserve">2014-T62 (GB) </t>
  </si>
  <si>
    <t xml:space="preserve">2A90 (GB) </t>
  </si>
  <si>
    <t xml:space="preserve">2024 (GB) </t>
  </si>
  <si>
    <t xml:space="preserve">2024-O (GB) </t>
  </si>
  <si>
    <t xml:space="preserve">2024-T3 (GB) </t>
  </si>
  <si>
    <t xml:space="preserve">2024-T4 (GB) </t>
  </si>
  <si>
    <t xml:space="preserve">2219-O (GB) </t>
  </si>
  <si>
    <t xml:space="preserve">2219-T31 (GB) </t>
  </si>
  <si>
    <t xml:space="preserve">2219-T37 (GB) </t>
  </si>
  <si>
    <t xml:space="preserve">2219-T62 (GB) </t>
  </si>
  <si>
    <t xml:space="preserve">2219-T81 (GB) </t>
  </si>
  <si>
    <t xml:space="preserve">2219-T87 (GB) </t>
  </si>
  <si>
    <t xml:space="preserve">2618-T61 (GB) </t>
  </si>
  <si>
    <t xml:space="preserve">3003 Alloy (GB) </t>
  </si>
  <si>
    <t xml:space="preserve">3003-O (GB) </t>
  </si>
  <si>
    <t xml:space="preserve">3003-O, Rod (GB) </t>
  </si>
  <si>
    <t xml:space="preserve">3003-H12 (GB) </t>
  </si>
  <si>
    <t xml:space="preserve">3003-H12, Rod (GB) </t>
  </si>
  <si>
    <t xml:space="preserve">3003-H14 (GB) </t>
  </si>
  <si>
    <t xml:space="preserve">3003-H14, Rod (GB) </t>
  </si>
  <si>
    <t xml:space="preserve">3003-H16 (GB) </t>
  </si>
  <si>
    <t xml:space="preserve">3003-H18 (GB) </t>
  </si>
  <si>
    <t xml:space="preserve">3003-H18, Rod (GB) </t>
  </si>
  <si>
    <t xml:space="preserve">3004-H34, Rod (GB) </t>
  </si>
  <si>
    <t xml:space="preserve">3004-O, Rod (GB) </t>
  </si>
  <si>
    <t xml:space="preserve">4032-T6 (GB) </t>
  </si>
  <si>
    <t xml:space="preserve">5A03-O (GB) </t>
  </si>
  <si>
    <t xml:space="preserve">5A03-O, Rod (GB) </t>
  </si>
  <si>
    <t xml:space="preserve">5A03-H32 (GB) </t>
  </si>
  <si>
    <t xml:space="preserve">5A03-H34 (GB) </t>
  </si>
  <si>
    <t xml:space="preserve">5A03-H36 (GB) </t>
  </si>
  <si>
    <t xml:space="preserve">5A03-H38 (GB) </t>
  </si>
  <si>
    <t xml:space="preserve">5A03-H38, Rod (GB) </t>
  </si>
  <si>
    <t xml:space="preserve">5154A-O, Rod (GB) </t>
  </si>
  <si>
    <t xml:space="preserve">5086-H32, Rod (GB) </t>
  </si>
  <si>
    <t xml:space="preserve">5554-O (GB) </t>
  </si>
  <si>
    <t xml:space="preserve">5554-H32 (GB) </t>
  </si>
  <si>
    <t xml:space="preserve">5554-H34 (GB) </t>
  </si>
  <si>
    <t xml:space="preserve">5554-H111 (GB) </t>
  </si>
  <si>
    <t xml:space="preserve">5554-H112 (GB) </t>
  </si>
  <si>
    <t xml:space="preserve">6061 Alloy  (GB) </t>
  </si>
  <si>
    <t xml:space="preserve">6061-O (GB) </t>
  </si>
  <si>
    <t xml:space="preserve">6061-T4 (GB) </t>
  </si>
  <si>
    <t xml:space="preserve">6061-T6 (GB) </t>
  </si>
  <si>
    <t xml:space="preserve">6063-O (GB) </t>
  </si>
  <si>
    <t xml:space="preserve">6063-O, Extruded Rod (GB) </t>
  </si>
  <si>
    <t xml:space="preserve">6063-T1 (GB) </t>
  </si>
  <si>
    <t xml:space="preserve">6063-T4 (GB) </t>
  </si>
  <si>
    <t xml:space="preserve">6063-T5 (GB) </t>
  </si>
  <si>
    <t xml:space="preserve">6063-T6 (GB) </t>
  </si>
  <si>
    <t xml:space="preserve">6063-T6, Rod (GB) </t>
  </si>
  <si>
    <t xml:space="preserve">6063-T83 (GB) </t>
  </si>
  <si>
    <t xml:space="preserve">7075-O (GB) </t>
  </si>
  <si>
    <t xml:space="preserve">7075-T6 (GB) </t>
  </si>
  <si>
    <t xml:space="preserve">7075-T6, Plate (GB) </t>
  </si>
  <si>
    <t xml:space="preserve">7A10 (GB) </t>
  </si>
  <si>
    <t xml:space="preserve">1023 Carbon Steel Sheet #(SS) </t>
  </si>
  <si>
    <t xml:space="preserve">201 Annealed Stainless Steel (SS) </t>
  </si>
  <si>
    <t xml:space="preserve">AISI 1015 Steel, Cold Drawn (SS) </t>
  </si>
  <si>
    <t xml:space="preserve">AISI 1035 Steel (SS) </t>
  </si>
  <si>
    <t xml:space="preserve">AISI 1020 </t>
  </si>
  <si>
    <t xml:space="preserve">AISI 1010 Steel, hot rolled bar </t>
  </si>
  <si>
    <t xml:space="preserve">AISI 1020 Steel, Cold Rolled </t>
  </si>
  <si>
    <t xml:space="preserve">AISI 1045 Steel, cold drawn </t>
  </si>
  <si>
    <t xml:space="preserve">AISI 304 </t>
  </si>
  <si>
    <t xml:space="preserve">AISI 316 Annealed Stainless Steel Bar (SS) </t>
  </si>
  <si>
    <t xml:space="preserve">AISI 316 Stainless Steel Sheet (SS) </t>
  </si>
  <si>
    <t xml:space="preserve">AISI 321 Annealed Stainless Steel (SS) </t>
  </si>
  <si>
    <t xml:space="preserve">AISI 347 Annealed Stainless Steel (SS) </t>
  </si>
  <si>
    <t xml:space="preserve">AISI 4130 Steel, annealed at 865C </t>
  </si>
  <si>
    <t xml:space="preserve">AISI 4130 Steel, normalized at 870C </t>
  </si>
  <si>
    <t xml:space="preserve">AISI 4340 Steel, annealed </t>
  </si>
  <si>
    <t xml:space="preserve">AISI 4340 Steel, normalized </t>
  </si>
  <si>
    <t xml:space="preserve">AISI Type A2 Tool Steel </t>
  </si>
  <si>
    <t xml:space="preserve">AISI Type 316L stainless steel </t>
  </si>
  <si>
    <t xml:space="preserve">A286 Iron Base Superalloy </t>
  </si>
  <si>
    <t xml:space="preserve">ASTM A36 Steel </t>
  </si>
  <si>
    <t xml:space="preserve">Alloy Steel (SS) </t>
  </si>
  <si>
    <t xml:space="preserve">Cast Alloy Steel </t>
  </si>
  <si>
    <t xml:space="preserve">Cast Carbon Steel (SN) </t>
  </si>
  <si>
    <t xml:space="preserve">Cast Stainless Steel </t>
  </si>
  <si>
    <t xml:space="preserve">Chrome Stainless Steel </t>
  </si>
  <si>
    <t xml:space="preserve">Galvanized Steel </t>
  </si>
  <si>
    <t xml:space="preserve">Plain Carbon Steel </t>
  </si>
  <si>
    <t xml:space="preserve">Wrought Stainless Steel </t>
  </si>
  <si>
    <t xml:space="preserve">Stainless Steel (ferritic) </t>
  </si>
  <si>
    <t xml:space="preserve">1060 Alloy </t>
  </si>
  <si>
    <t xml:space="preserve">1060-O (SS) </t>
  </si>
  <si>
    <t xml:space="preserve">1060-H12 </t>
  </si>
  <si>
    <t xml:space="preserve">1060-H12 Rod (SS) </t>
  </si>
  <si>
    <t xml:space="preserve">1060-H14 </t>
  </si>
  <si>
    <t xml:space="preserve">1060-H16 </t>
  </si>
  <si>
    <t xml:space="preserve">1060-H18 </t>
  </si>
  <si>
    <t xml:space="preserve">1060-H18 Rod (SS) </t>
  </si>
  <si>
    <t xml:space="preserve">1100-O Rod (SS) </t>
  </si>
  <si>
    <t xml:space="preserve">1100-H12 Rod (SS) </t>
  </si>
  <si>
    <t xml:space="preserve">1100-H16 Rod (SS) </t>
  </si>
  <si>
    <t xml:space="preserve">1100-H26 Rod (SS) </t>
  </si>
  <si>
    <t xml:space="preserve">1345 Alloy </t>
  </si>
  <si>
    <t xml:space="preserve">1350 Alloy </t>
  </si>
  <si>
    <t xml:space="preserve">201.0-T6 Insulated Mold Casting (SS) </t>
  </si>
  <si>
    <t xml:space="preserve">201.0-T7 Insulated Mold Casting (SS) </t>
  </si>
  <si>
    <t xml:space="preserve">201.0-T43 Insulated Mold Casting (SS) </t>
  </si>
  <si>
    <t xml:space="preserve">2014 Alloy </t>
  </si>
  <si>
    <t xml:space="preserve">2014-O </t>
  </si>
  <si>
    <t xml:space="preserve">2014-T4 </t>
  </si>
  <si>
    <t xml:space="preserve">2014-T6 </t>
  </si>
  <si>
    <t xml:space="preserve">2018 Alloy </t>
  </si>
  <si>
    <t xml:space="preserve">2024 Alloy (SN) </t>
  </si>
  <si>
    <t xml:space="preserve">2024-O </t>
  </si>
  <si>
    <t xml:space="preserve">2024-T3 </t>
  </si>
  <si>
    <t xml:space="preserve">2024-T4 </t>
  </si>
  <si>
    <t xml:space="preserve">2024-T361 </t>
  </si>
  <si>
    <t xml:space="preserve">2219-O </t>
  </si>
  <si>
    <t xml:space="preserve">2219-T31 </t>
  </si>
  <si>
    <t xml:space="preserve">2219-T37 </t>
  </si>
  <si>
    <t xml:space="preserve">2219-T62 </t>
  </si>
  <si>
    <t xml:space="preserve">2219-T81 </t>
  </si>
  <si>
    <t xml:space="preserve">2219-T87 </t>
  </si>
  <si>
    <t xml:space="preserve">2618-T61 (SS) </t>
  </si>
  <si>
    <t xml:space="preserve">3003 Alloy </t>
  </si>
  <si>
    <t xml:space="preserve">3003-O </t>
  </si>
  <si>
    <t xml:space="preserve">3003-O, Rod (SS) </t>
  </si>
  <si>
    <t xml:space="preserve">3003-H12 </t>
  </si>
  <si>
    <t xml:space="preserve">3003-H12, Rod (SS) </t>
  </si>
  <si>
    <t xml:space="preserve">3003-H14 </t>
  </si>
  <si>
    <t xml:space="preserve">3003-H14, Rod (SS) </t>
  </si>
  <si>
    <t xml:space="preserve">3003-H16 </t>
  </si>
  <si>
    <t xml:space="preserve">3003-H18 </t>
  </si>
  <si>
    <t xml:space="preserve">3003-H18, Rod (SS) </t>
  </si>
  <si>
    <t xml:space="preserve">3004-H34, Rod (SS) </t>
  </si>
  <si>
    <t xml:space="preserve">3004-O, Rod (SS) </t>
  </si>
  <si>
    <t xml:space="preserve">356.0-T6 Permanent Mold cast (SS) </t>
  </si>
  <si>
    <t xml:space="preserve">4032-T6 </t>
  </si>
  <si>
    <t xml:space="preserve">5052-O </t>
  </si>
  <si>
    <t xml:space="preserve">5052-O, Rod (SS) </t>
  </si>
  <si>
    <t xml:space="preserve">5052-H32 </t>
  </si>
  <si>
    <t xml:space="preserve">5052-H34 </t>
  </si>
  <si>
    <t xml:space="preserve">5052-H36 </t>
  </si>
  <si>
    <t xml:space="preserve">5052-H38 </t>
  </si>
  <si>
    <t xml:space="preserve">5052-H38, Rod (SS) </t>
  </si>
  <si>
    <t xml:space="preserve">5154-O, Rod (SS) </t>
  </si>
  <si>
    <t xml:space="preserve">5086-H32, Rod (SS) </t>
  </si>
  <si>
    <t xml:space="preserve">5454-O </t>
  </si>
  <si>
    <t xml:space="preserve">5454-H32 </t>
  </si>
  <si>
    <t xml:space="preserve">5454-H34 </t>
  </si>
  <si>
    <t xml:space="preserve">5454-H111 </t>
  </si>
  <si>
    <t xml:space="preserve">5454-H112 </t>
  </si>
  <si>
    <t xml:space="preserve">6061 Alloy </t>
  </si>
  <si>
    <t xml:space="preserve">6061-O (SS) </t>
  </si>
  <si>
    <t xml:space="preserve">6061-T4 (SS) </t>
  </si>
  <si>
    <t xml:space="preserve">6061-T6 (SS) </t>
  </si>
  <si>
    <t xml:space="preserve">6063-O </t>
  </si>
  <si>
    <t xml:space="preserve">6063-O, Extruded Rod (SS) </t>
  </si>
  <si>
    <t xml:space="preserve">6063-T1 </t>
  </si>
  <si>
    <t xml:space="preserve">6063-T4 </t>
  </si>
  <si>
    <t xml:space="preserve">6063-T5 </t>
  </si>
  <si>
    <t xml:space="preserve">6063-T6 </t>
  </si>
  <si>
    <t xml:space="preserve">6063-T6, Rod (SS) </t>
  </si>
  <si>
    <t xml:space="preserve">6063-T83 </t>
  </si>
  <si>
    <t xml:space="preserve">7050-T73510 </t>
  </si>
  <si>
    <t xml:space="preserve">7050-T7451 </t>
  </si>
  <si>
    <t xml:space="preserve">7050-T7651 </t>
  </si>
  <si>
    <t xml:space="preserve">7075-O (SS) </t>
  </si>
  <si>
    <t xml:space="preserve">7075-T6 (SN) </t>
  </si>
  <si>
    <t xml:space="preserve">7075-T6, Plate (SS) </t>
  </si>
  <si>
    <t xml:space="preserve">7079 Alloy </t>
  </si>
  <si>
    <t xml:space="preserve">Alumina </t>
  </si>
  <si>
    <t xml:space="preserve">AA356.0-F  </t>
  </si>
  <si>
    <t xml:space="preserve">AA380.0-F die </t>
  </si>
  <si>
    <t xml:space="preserve">C355.0-T61 Permanent Mold cast (SS) </t>
  </si>
  <si>
    <t xml:space="preserve">Aluminium Bronze </t>
  </si>
  <si>
    <t xml:space="preserve">Beryllium Copper, UNS C17000 </t>
  </si>
  <si>
    <t xml:space="preserve">Beryllium Copper, UNS C17200 </t>
  </si>
  <si>
    <t xml:space="preserve">Beryllium Copper, UNS C17300 </t>
  </si>
  <si>
    <t xml:space="preserve">Beryllium S-65C, Vacuum Hot Pressed </t>
  </si>
  <si>
    <t xml:space="preserve">Beryllium S-200F, Vacuum Hot Pressed </t>
  </si>
  <si>
    <t xml:space="preserve">Brass </t>
  </si>
  <si>
    <t xml:space="preserve">Chromium Copper, UNS C18200 </t>
  </si>
  <si>
    <t xml:space="preserve">Copper </t>
  </si>
  <si>
    <t xml:space="preserve">Commercial Bronze, UNS C22000 (90-10 Bronze) </t>
  </si>
  <si>
    <t xml:space="preserve">Copper-Cobalt-Beryllium alloy, UNS C17500 </t>
  </si>
  <si>
    <t xml:space="preserve">Free-Cutting Brass, UNS C36000 </t>
  </si>
  <si>
    <t xml:space="preserve">High-leaded brass, UNS C34200 </t>
  </si>
  <si>
    <t xml:space="preserve">Leaded Commercial Bronze </t>
  </si>
  <si>
    <t xml:space="preserve">Manganese Bronze </t>
  </si>
  <si>
    <t xml:space="preserve">Nickel silver 65-12, UNS C75700 </t>
  </si>
  <si>
    <t xml:space="preserve">Phosphor bronze 10% D, UNS C52400 </t>
  </si>
  <si>
    <t xml:space="preserve">Tin Bearing Bronze </t>
  </si>
  <si>
    <t xml:space="preserve">Wrought Copper </t>
  </si>
  <si>
    <t xml:space="preserve">Commercially Pure titanium (Ti-55)  UNS R50550* </t>
  </si>
  <si>
    <t xml:space="preserve">Commercially Pure CP-Ti UNS R50700  Grade 4 (SS) </t>
  </si>
  <si>
    <t xml:space="preserve">Commercially Pure CP-Ti UNS R50400 (SS) </t>
  </si>
  <si>
    <t xml:space="preserve">Commercially Pure Grade 2 Textured (SS) </t>
  </si>
  <si>
    <t xml:space="preserve">Commercially Pure grade 2 longitudinal (SS) </t>
  </si>
  <si>
    <t xml:space="preserve">Ti-3Al-8V-6Cr-4Mo-4Zr (SS) </t>
  </si>
  <si>
    <t xml:space="preserve">Ti-5Al-2.5Sn Annealed (SS) </t>
  </si>
  <si>
    <t xml:space="preserve">Ti-6Al-2Sn-2Zr-2Mo-2Cr-0.25Si (SS) </t>
  </si>
  <si>
    <t xml:space="preserve">Ti-6Al-4VSolution treated and aged (SS) </t>
  </si>
  <si>
    <t xml:space="preserve">Ti-8Al-1Mo-1V annealed sheet (SS) </t>
  </si>
  <si>
    <t xml:space="preserve">Ti-8Mn annealed sheet (SS) </t>
  </si>
  <si>
    <t xml:space="preserve">Ti-10V-2Fe-3Al Solution Treated Bar (SS) </t>
  </si>
  <si>
    <t xml:space="preserve">TIMETAL 35A CP Titanium (ASTM Grade 1) 99.1 Ti </t>
  </si>
  <si>
    <t xml:space="preserve">Titanium Ti-5Al-2.5Sn </t>
  </si>
  <si>
    <t xml:space="preserve">Titanium Ti-8Al-1Mo-1V </t>
  </si>
  <si>
    <t xml:space="preserve">Titanium Ti-8Mn, Annealed </t>
  </si>
  <si>
    <t xml:space="preserve">Titanium Ti-13V-11Cr-3Al Solution Treated </t>
  </si>
  <si>
    <t xml:space="preserve">Zinc AC43A (Zn-4Al-2.5Cu-0.04Mg; Number 2 Die Casting Alloy; Zamak 2), Die Cast </t>
  </si>
  <si>
    <t xml:space="preserve">Zinc AG40A (Zn-4Al-0.4Mg; Zamak 3), Cast </t>
  </si>
  <si>
    <t xml:space="preserve">Zinc AC41A Alloy, As Cast </t>
  </si>
  <si>
    <t xml:space="preserve">Zinc Alloy 7; AG40B; Zn-4Al-0.015Mg </t>
  </si>
  <si>
    <t xml:space="preserve">Duranickel&amp;#174; 301 !-- Added &amp;#174; which adds a registered trademark symbol -- </t>
  </si>
  <si>
    <t xml:space="preserve">Magnesium Alloy </t>
  </si>
  <si>
    <t xml:space="preserve">Monel&amp;#174; 400 !-- Added &amp;#174; which adds a registered trademark symbol -- </t>
  </si>
  <si>
    <t xml:space="preserve">Nylon 101 </t>
  </si>
  <si>
    <t xml:space="preserve">ABS </t>
  </si>
  <si>
    <t xml:space="preserve">ABS PC </t>
  </si>
  <si>
    <t xml:space="preserve">Acrylic (Medium-high impact) </t>
  </si>
  <si>
    <t xml:space="preserve">Delrin 2700 NC010, Low Viscosity Acetal Copolymer (SS) </t>
  </si>
  <si>
    <t xml:space="preserve">Nylon 610 </t>
  </si>
  <si>
    <t xml:space="preserve">PA Type 6 </t>
  </si>
  <si>
    <t xml:space="preserve">PBT General Purpose </t>
  </si>
  <si>
    <t xml:space="preserve">PC High Viscosity </t>
  </si>
  <si>
    <t xml:space="preserve">PE High Density </t>
  </si>
  <si>
    <t xml:space="preserve">PE LowMedium Density </t>
  </si>
  <si>
    <t xml:space="preserve">POM Acetal Copolymer </t>
  </si>
  <si>
    <t xml:space="preserve">PP Copolymer </t>
  </si>
  <si>
    <t xml:space="preserve">PS MediumHigh Flow </t>
  </si>
  <si>
    <t xml:space="preserve">PVC 0.007 Plasticized </t>
  </si>
  <si>
    <t xml:space="preserve">PVC Rigid </t>
  </si>
  <si>
    <t xml:space="preserve">Very Low Density PE (SS) </t>
  </si>
  <si>
    <t xml:space="preserve">Perspex (TM) GS Acrylic Cast Sheet </t>
  </si>
  <si>
    <t xml:space="preserve">PTFE (general) </t>
  </si>
  <si>
    <t xml:space="preserve">Beryllium (Be) </t>
  </si>
  <si>
    <t xml:space="preserve">Cobalt (Co) </t>
  </si>
  <si>
    <t xml:space="preserve">Molybdenum (Mo) </t>
  </si>
  <si>
    <t xml:space="preserve">Nickel (Ni) </t>
  </si>
  <si>
    <t xml:space="preserve">Pure Gold </t>
  </si>
  <si>
    <t xml:space="preserve">Pure Lead (Pb) </t>
  </si>
  <si>
    <t xml:space="preserve">Pure Silver (Ag) </t>
  </si>
  <si>
    <t xml:space="preserve">Titanium (Ti) </t>
  </si>
  <si>
    <t xml:space="preserve">Tungsten (W) </t>
  </si>
  <si>
    <t xml:space="preserve">Vanadium (V) </t>
  </si>
  <si>
    <t xml:space="preserve">Zirconium (Zr) </t>
  </si>
  <si>
    <r>
      <rPr>
        <sz val="12"/>
        <rFont val="Times New Roman"/>
        <charset val="134"/>
      </rPr>
      <t>Air</t>
    </r>
    <r>
      <rPr>
        <sz val="12"/>
        <rFont val="宋体"/>
        <charset val="134"/>
      </rPr>
      <t xml:space="preserve">（空气） </t>
    </r>
  </si>
  <si>
    <r>
      <rPr>
        <sz val="12"/>
        <rFont val="Times New Roman"/>
        <charset val="134"/>
      </rPr>
      <t>Ceramic Porcelain</t>
    </r>
    <r>
      <rPr>
        <sz val="12"/>
        <rFont val="宋体"/>
        <charset val="134"/>
      </rPr>
      <t xml:space="preserve">（陶瓷） </t>
    </r>
  </si>
  <si>
    <r>
      <rPr>
        <sz val="12"/>
        <rFont val="Times New Roman"/>
        <charset val="134"/>
      </rPr>
      <t>Glass</t>
    </r>
    <r>
      <rPr>
        <sz val="12"/>
        <rFont val="宋体"/>
        <charset val="134"/>
      </rPr>
      <t xml:space="preserve">（玻璃） </t>
    </r>
  </si>
  <si>
    <r>
      <rPr>
        <sz val="12"/>
        <rFont val="Times New Roman"/>
        <charset val="134"/>
      </rPr>
      <t>Rubber</t>
    </r>
    <r>
      <rPr>
        <sz val="12"/>
        <rFont val="宋体"/>
        <charset val="134"/>
      </rPr>
      <t xml:space="preserve">（橡胶） </t>
    </r>
  </si>
  <si>
    <r>
      <rPr>
        <sz val="12"/>
        <rFont val="Times New Roman"/>
        <charset val="134"/>
      </rPr>
      <t>Water</t>
    </r>
    <r>
      <rPr>
        <sz val="12"/>
        <rFont val="宋体"/>
        <charset val="134"/>
      </rPr>
      <t xml:space="preserve">（水） </t>
    </r>
  </si>
  <si>
    <t>序号</t>
  </si>
  <si>
    <t>塑料名称</t>
  </si>
  <si>
    <t>代号</t>
  </si>
  <si>
    <t>流动性</t>
  </si>
  <si>
    <t>拉伸强度</t>
  </si>
  <si>
    <t xml:space="preserve"> 收缩率</t>
  </si>
  <si>
    <t>吸水率</t>
  </si>
  <si>
    <t>线膨胀系数</t>
  </si>
  <si>
    <t>产品精度</t>
  </si>
  <si>
    <t>原料价格</t>
  </si>
  <si>
    <t>相对密度</t>
  </si>
  <si>
    <t>弯曲强度</t>
  </si>
  <si>
    <t>压缩强度</t>
  </si>
  <si>
    <t>断裂伸长率</t>
  </si>
  <si>
    <t>冲击强度</t>
  </si>
  <si>
    <t>缺口冲击强度</t>
  </si>
  <si>
    <t>洛氏硬度</t>
  </si>
  <si>
    <t>热变形温度</t>
  </si>
  <si>
    <t>摩擦系数</t>
  </si>
  <si>
    <t>透光率</t>
  </si>
  <si>
    <t>氧指数</t>
  </si>
  <si>
    <t>丙稀腈、丁二稀、苯乙烯</t>
  </si>
  <si>
    <t>ABS</t>
  </si>
  <si>
    <t>一般</t>
  </si>
  <si>
    <t>35～62</t>
  </si>
  <si>
    <t>0.3～0.8</t>
  </si>
  <si>
    <t>0.2～0.45</t>
  </si>
  <si>
    <t>3～60</t>
  </si>
  <si>
    <t>R65～115</t>
  </si>
  <si>
    <t>氨基树脂</t>
  </si>
  <si>
    <t>AF</t>
  </si>
  <si>
    <t>氯化聚醚</t>
  </si>
  <si>
    <t>CP</t>
  </si>
  <si>
    <t>60～130</t>
  </si>
  <si>
    <t>1.6～2.2</t>
  </si>
  <si>
    <t>环氧树脂</t>
  </si>
  <si>
    <t>EP</t>
  </si>
  <si>
    <t>聚三氟氯乙烯</t>
  </si>
  <si>
    <t>F3</t>
  </si>
  <si>
    <t>较差</t>
  </si>
  <si>
    <t>＜0.01</t>
  </si>
  <si>
    <t>R115</t>
  </si>
  <si>
    <t>＞95</t>
  </si>
  <si>
    <t>聚四氟乙烯</t>
  </si>
  <si>
    <t>F4</t>
  </si>
  <si>
    <t>聚四氟乙烯(增强)</t>
  </si>
  <si>
    <t>F4+20%GF</t>
  </si>
  <si>
    <t>聚全氟乙丙烯</t>
  </si>
  <si>
    <t>F46</t>
  </si>
  <si>
    <t>R110</t>
  </si>
  <si>
    <t>高密度聚乙烯(孖力士)</t>
  </si>
  <si>
    <t>HDPE</t>
  </si>
  <si>
    <t>较好</t>
  </si>
  <si>
    <t>22～30</t>
  </si>
  <si>
    <t>2～5.0</t>
  </si>
  <si>
    <t>＞500</t>
  </si>
  <si>
    <t>40～70</t>
  </si>
  <si>
    <t>R70</t>
  </si>
  <si>
    <t>高抗冲聚苯乙烯(不脆胶)</t>
  </si>
  <si>
    <t>HIPS</t>
  </si>
  <si>
    <t>0.2～0.6</t>
  </si>
  <si>
    <t>3.4～21</t>
  </si>
  <si>
    <t>硬质聚氯乙烯</t>
  </si>
  <si>
    <t>HPVC</t>
  </si>
  <si>
    <t>0.6～1.0</t>
  </si>
  <si>
    <t>0.07～0.4</t>
  </si>
  <si>
    <t>2.2～10.6</t>
  </si>
  <si>
    <t>D75～85</t>
  </si>
  <si>
    <t>液晶聚合物</t>
  </si>
  <si>
    <t>LCP</t>
  </si>
  <si>
    <t>低密度聚乙烯</t>
  </si>
  <si>
    <t>LDPE</t>
  </si>
  <si>
    <t>7～15</t>
  </si>
  <si>
    <t>1.5～5.0</t>
  </si>
  <si>
    <t>＞650</t>
  </si>
  <si>
    <t>80～90</t>
  </si>
  <si>
    <t>R45</t>
  </si>
  <si>
    <t>改性聚苯醚</t>
  </si>
  <si>
    <t>MPPO</t>
  </si>
  <si>
    <t>聚酰胺6</t>
  </si>
  <si>
    <t>PA6</t>
  </si>
  <si>
    <t>0.6～1.4</t>
  </si>
  <si>
    <t>M114</t>
  </si>
  <si>
    <t>聚酰胺6(增强)</t>
  </si>
  <si>
    <t>PA6+30%GF</t>
  </si>
  <si>
    <t>0.3～0.7</t>
  </si>
  <si>
    <t>聚酰胺66</t>
  </si>
  <si>
    <t>PA66</t>
  </si>
  <si>
    <t>0.8～1.5</t>
  </si>
  <si>
    <t>3.4～3.6</t>
  </si>
  <si>
    <t>M118</t>
  </si>
  <si>
    <t>聚酰胺66(增强)</t>
  </si>
  <si>
    <t>PA66+30%GF</t>
  </si>
  <si>
    <t>0.2～0.8</t>
  </si>
  <si>
    <t>0.5～1.3</t>
  </si>
  <si>
    <t>聚芳砜</t>
  </si>
  <si>
    <t>PASF</t>
  </si>
  <si>
    <t>M110</t>
  </si>
  <si>
    <t>聚对苯二甲酸丁二醇酯</t>
  </si>
  <si>
    <t>PBT</t>
  </si>
  <si>
    <t>200～300</t>
  </si>
  <si>
    <t>M72</t>
  </si>
  <si>
    <t>聚对苯二甲酸丁二醇酯(增强)</t>
  </si>
  <si>
    <t>PBT+30%GF</t>
  </si>
  <si>
    <t>R121</t>
  </si>
  <si>
    <t>聚碳酸脂(防弹胶)</t>
  </si>
  <si>
    <t>PC</t>
  </si>
  <si>
    <t>M80</t>
  </si>
  <si>
    <t>聚碳酸脂(增强)</t>
  </si>
  <si>
    <t>PC+30%GF</t>
  </si>
  <si>
    <t>＜5</t>
  </si>
  <si>
    <t>M90</t>
  </si>
  <si>
    <t>聚醚醚酮</t>
  </si>
  <si>
    <t>PEEK</t>
  </si>
  <si>
    <t>聚醚酮</t>
  </si>
  <si>
    <t>PEK</t>
  </si>
  <si>
    <t>聚醚酮酮</t>
  </si>
  <si>
    <t>PEKK</t>
  </si>
  <si>
    <t>聚醚砜</t>
  </si>
  <si>
    <t>PES</t>
  </si>
  <si>
    <t>M98</t>
  </si>
  <si>
    <t>聚对苯二甲酸乙二醇酯</t>
  </si>
  <si>
    <t>PET</t>
  </si>
  <si>
    <t>涤纶(的确凉)</t>
  </si>
  <si>
    <t>PET+30%GF</t>
  </si>
  <si>
    <t>0.2～0.9</t>
  </si>
  <si>
    <t>R120</t>
  </si>
  <si>
    <t xml:space="preserve">酚醛塑料(电木粉) </t>
  </si>
  <si>
    <t>PF</t>
  </si>
  <si>
    <t>聚酰亚胺</t>
  </si>
  <si>
    <t>PI</t>
  </si>
  <si>
    <t>聚甲基丙烯酸酯(亚加力)</t>
  </si>
  <si>
    <t>PMMA</t>
  </si>
  <si>
    <t>55～77</t>
  </si>
  <si>
    <t>2.5～6</t>
  </si>
  <si>
    <t>聚甲醛 共聚(赛钢)</t>
  </si>
  <si>
    <t>共聚POM</t>
  </si>
  <si>
    <t>1.5～3.5</t>
  </si>
  <si>
    <t>聚甲醛 共聚(增强)</t>
  </si>
  <si>
    <t>共聚POM+25%GF</t>
  </si>
  <si>
    <t>聚甲醛 均聚</t>
  </si>
  <si>
    <t>均聚POM</t>
  </si>
  <si>
    <t>1.5～3</t>
  </si>
  <si>
    <t>M94</t>
  </si>
  <si>
    <t>聚丙烯(百折胶)</t>
  </si>
  <si>
    <t>PP</t>
  </si>
  <si>
    <t>1～2.5</t>
  </si>
  <si>
    <t>＞200</t>
  </si>
  <si>
    <t>R80～110</t>
  </si>
  <si>
    <t>聚丙烯(增强)</t>
  </si>
  <si>
    <t>PP+30%GF</t>
  </si>
  <si>
    <t>0.4～0.8</t>
  </si>
  <si>
    <t>聚苯醚</t>
  </si>
  <si>
    <t>PPO</t>
  </si>
  <si>
    <t>R119</t>
  </si>
  <si>
    <t>聚苯硫醚(增强)</t>
  </si>
  <si>
    <t>PPS+40%GF</t>
  </si>
  <si>
    <t>＜0.12</t>
  </si>
  <si>
    <t>＜0.05</t>
  </si>
  <si>
    <t>R132</t>
  </si>
  <si>
    <t xml:space="preserve">聚苯乙烯(硬胶) </t>
  </si>
  <si>
    <t>PS</t>
  </si>
  <si>
    <t>0.4～0.7</t>
  </si>
  <si>
    <t>M65～90</t>
  </si>
  <si>
    <t>聚砜</t>
  </si>
  <si>
    <t>PSF</t>
  </si>
  <si>
    <t>50～10</t>
  </si>
  <si>
    <t>M169</t>
  </si>
  <si>
    <t>聚氨酯</t>
  </si>
  <si>
    <t>PU</t>
  </si>
  <si>
    <t>软质聚氯乙烯</t>
  </si>
  <si>
    <t>SPVC</t>
  </si>
  <si>
    <t>10.5～20.5</t>
  </si>
  <si>
    <t>1.5～2.5</t>
  </si>
  <si>
    <t>超高分子量聚乙烯</t>
  </si>
  <si>
    <t>UHMWPE</t>
  </si>
  <si>
    <t>30～50</t>
  </si>
  <si>
    <t>2～3</t>
  </si>
  <si>
    <t>＞100</t>
  </si>
  <si>
    <t>R38</t>
  </si>
  <si>
    <t>醋酸纤维素</t>
  </si>
  <si>
    <t>圆锥滚子轴承参数表</t>
  </si>
  <si>
    <t>轴承类型</t>
  </si>
  <si>
    <t>国内新型号</t>
  </si>
  <si>
    <t>内径</t>
  </si>
  <si>
    <t>外径</t>
  </si>
  <si>
    <t>宽度</t>
  </si>
  <si>
    <t>Cr</t>
  </si>
  <si>
    <t>Cor</t>
  </si>
  <si>
    <t>脂润滑转速</t>
  </si>
  <si>
    <t>油润滑转速</t>
  </si>
  <si>
    <t>重量</t>
  </si>
  <si>
    <t>国内旧型号</t>
  </si>
  <si>
    <t>(mm)</t>
  </si>
  <si>
    <t>(kN)</t>
  </si>
  <si>
    <t>(r/min)</t>
  </si>
  <si>
    <t>(kg)</t>
  </si>
  <si>
    <t>7202E</t>
  </si>
  <si>
    <t>—</t>
  </si>
  <si>
    <t>7244E</t>
  </si>
  <si>
    <t>7340E</t>
  </si>
  <si>
    <t>7352E</t>
  </si>
  <si>
    <t>7302E</t>
  </si>
  <si>
    <t>7203E</t>
  </si>
  <si>
    <t>7303E</t>
  </si>
  <si>
    <t>7603E</t>
  </si>
  <si>
    <t>2007904E</t>
  </si>
  <si>
    <t>2007104E</t>
  </si>
  <si>
    <t>7204E</t>
  </si>
  <si>
    <t>7304E</t>
  </si>
  <si>
    <t>7604E</t>
  </si>
  <si>
    <t>329/22</t>
  </si>
  <si>
    <t>-</t>
  </si>
  <si>
    <t>320/22</t>
  </si>
  <si>
    <t>20071/22E</t>
  </si>
  <si>
    <t>2007905E</t>
  </si>
  <si>
    <t>2007105E</t>
  </si>
  <si>
    <t>3007105E</t>
  </si>
  <si>
    <t>7205E</t>
  </si>
  <si>
    <t>3007205E</t>
  </si>
  <si>
    <t>7305E</t>
  </si>
  <si>
    <t>27305E</t>
  </si>
  <si>
    <t>7605E</t>
  </si>
  <si>
    <t>329/28</t>
  </si>
  <si>
    <t>750D</t>
  </si>
  <si>
    <t>320/28</t>
  </si>
  <si>
    <t>20071/28E</t>
  </si>
  <si>
    <t>332/28</t>
  </si>
  <si>
    <t>30072/28E</t>
  </si>
  <si>
    <t>2007906E</t>
  </si>
  <si>
    <t>32006X2</t>
  </si>
  <si>
    <t>2007106X</t>
  </si>
  <si>
    <t>2007106E</t>
  </si>
  <si>
    <t>3007106E</t>
  </si>
  <si>
    <t>7206E</t>
  </si>
  <si>
    <t>7506E</t>
  </si>
  <si>
    <t>3007206E</t>
  </si>
  <si>
    <t>7306E</t>
  </si>
  <si>
    <t>27306E</t>
  </si>
  <si>
    <t>7606E</t>
  </si>
  <si>
    <t>329/32</t>
  </si>
  <si>
    <t>320/32</t>
  </si>
  <si>
    <t>20071/32E</t>
  </si>
  <si>
    <t>332/32</t>
  </si>
  <si>
    <t>30072/32E</t>
  </si>
  <si>
    <t>2007907E</t>
  </si>
  <si>
    <t>32007X2</t>
  </si>
  <si>
    <t>2007117E</t>
  </si>
  <si>
    <t>2007107E</t>
  </si>
  <si>
    <t>3007107E</t>
  </si>
  <si>
    <t>7207E</t>
  </si>
  <si>
    <t>7507E</t>
  </si>
  <si>
    <t>3007207E</t>
  </si>
  <si>
    <t>7307E</t>
  </si>
  <si>
    <t>27307E</t>
  </si>
  <si>
    <t>7607E</t>
  </si>
  <si>
    <t>32908X2</t>
  </si>
  <si>
    <t>2007908E</t>
  </si>
  <si>
    <t>32008X2</t>
  </si>
  <si>
    <t>2007108E</t>
  </si>
  <si>
    <t>3007108E</t>
  </si>
  <si>
    <t>3007708E</t>
  </si>
  <si>
    <t>7208E</t>
  </si>
  <si>
    <t>7508E</t>
  </si>
  <si>
    <t>3007208E</t>
  </si>
  <si>
    <t>7308E</t>
  </si>
  <si>
    <t>27308E</t>
  </si>
  <si>
    <t>7608E</t>
  </si>
  <si>
    <t>32909X2</t>
  </si>
  <si>
    <t>7007909E</t>
  </si>
  <si>
    <t>32009X2</t>
  </si>
  <si>
    <t>2007109X</t>
  </si>
  <si>
    <t>2007109E</t>
  </si>
  <si>
    <t>3007109E</t>
  </si>
  <si>
    <t>3007709E</t>
  </si>
  <si>
    <t>7209E</t>
  </si>
  <si>
    <t>7509E</t>
  </si>
  <si>
    <t>3007209E</t>
  </si>
  <si>
    <t>7309E</t>
  </si>
  <si>
    <t>27309E</t>
  </si>
  <si>
    <t>7609E</t>
  </si>
  <si>
    <t>32910X2</t>
  </si>
  <si>
    <t>2007910E</t>
  </si>
  <si>
    <t>32010X2</t>
  </si>
  <si>
    <t>2007110X</t>
  </si>
  <si>
    <t>2007110E</t>
  </si>
  <si>
    <t>3007110E</t>
  </si>
  <si>
    <t>3007710E</t>
  </si>
  <si>
    <t>7210E</t>
  </si>
  <si>
    <t>7510E</t>
  </si>
  <si>
    <t>3007210E</t>
  </si>
  <si>
    <t>7310E</t>
  </si>
  <si>
    <t>27310E</t>
  </si>
  <si>
    <t>7610E</t>
  </si>
  <si>
    <t>2007911E</t>
  </si>
  <si>
    <t>32011X2</t>
  </si>
  <si>
    <t>2007111E</t>
  </si>
  <si>
    <t>3007111E</t>
  </si>
  <si>
    <t>3007711E</t>
  </si>
  <si>
    <t>7211E</t>
  </si>
  <si>
    <t>7511E</t>
  </si>
  <si>
    <t>3007211E</t>
  </si>
  <si>
    <t>7311E</t>
  </si>
  <si>
    <t>27311E</t>
  </si>
  <si>
    <t>7611E</t>
  </si>
  <si>
    <t>32912X2</t>
  </si>
  <si>
    <t>2007912E</t>
  </si>
  <si>
    <t>32012X2</t>
  </si>
  <si>
    <t>2007112E</t>
  </si>
  <si>
    <t>3007112E</t>
  </si>
  <si>
    <t>3007712E</t>
  </si>
  <si>
    <t>7212E</t>
  </si>
  <si>
    <t>7512E</t>
  </si>
  <si>
    <t>3007212E</t>
  </si>
  <si>
    <t>7312E</t>
  </si>
  <si>
    <t>27312E</t>
  </si>
  <si>
    <t>7612E</t>
  </si>
  <si>
    <t>2007913E</t>
  </si>
  <si>
    <t>32013X2</t>
  </si>
  <si>
    <t>2007113E</t>
  </si>
  <si>
    <t>3007113E</t>
  </si>
  <si>
    <t>3007713E</t>
  </si>
  <si>
    <t>7213E</t>
  </si>
  <si>
    <t>7513E</t>
  </si>
  <si>
    <t>3007213E</t>
  </si>
  <si>
    <t>7313E</t>
  </si>
  <si>
    <t>27313E</t>
  </si>
  <si>
    <t>7613E</t>
  </si>
  <si>
    <t>32914X2</t>
  </si>
  <si>
    <t>2007914E</t>
  </si>
  <si>
    <t>32014X2</t>
  </si>
  <si>
    <t>2007114E</t>
  </si>
  <si>
    <t>3007114E</t>
  </si>
  <si>
    <t>3007714E</t>
  </si>
  <si>
    <t>7214E</t>
  </si>
  <si>
    <t>7514E</t>
  </si>
  <si>
    <t>3007214E</t>
  </si>
  <si>
    <t>7314E</t>
  </si>
  <si>
    <t>27314E</t>
  </si>
  <si>
    <t>7614E</t>
  </si>
  <si>
    <t>2007915E</t>
  </si>
  <si>
    <t>32015X2</t>
  </si>
  <si>
    <t>2007115E</t>
  </si>
  <si>
    <t>3007115E</t>
  </si>
  <si>
    <t>3007715E</t>
  </si>
  <si>
    <t>7215E</t>
  </si>
  <si>
    <t>7515E</t>
  </si>
  <si>
    <t>3007215E</t>
  </si>
  <si>
    <t>7315E</t>
  </si>
  <si>
    <t>27315E</t>
  </si>
  <si>
    <t>7615E</t>
  </si>
  <si>
    <t>2007916E</t>
  </si>
  <si>
    <t>32016X2</t>
  </si>
  <si>
    <t>2007116E</t>
  </si>
  <si>
    <t>3007116E</t>
  </si>
  <si>
    <t>3007716E</t>
  </si>
  <si>
    <t>7216E</t>
  </si>
  <si>
    <t>7516E</t>
  </si>
  <si>
    <t>3007216E</t>
  </si>
  <si>
    <t>7316E</t>
  </si>
  <si>
    <t>27316E</t>
  </si>
  <si>
    <t>7616E</t>
  </si>
  <si>
    <t>32917X2</t>
  </si>
  <si>
    <t>2007917E</t>
  </si>
  <si>
    <t>32017X2</t>
  </si>
  <si>
    <t>3007117E</t>
  </si>
  <si>
    <t>3007717E</t>
  </si>
  <si>
    <t>7217E</t>
  </si>
  <si>
    <t>7517E</t>
  </si>
  <si>
    <t>7317E</t>
  </si>
  <si>
    <t>27317E</t>
  </si>
  <si>
    <t>7617E</t>
  </si>
  <si>
    <t>32918X2</t>
  </si>
  <si>
    <t>2007918E</t>
  </si>
  <si>
    <t>32018X2</t>
  </si>
  <si>
    <t>2007118E</t>
  </si>
  <si>
    <t>3007118E</t>
  </si>
  <si>
    <t>3007718E</t>
  </si>
  <si>
    <t>7218E</t>
  </si>
  <si>
    <t>7518E</t>
  </si>
  <si>
    <t>3007218E</t>
  </si>
  <si>
    <t>7318E</t>
  </si>
  <si>
    <t>27318E</t>
  </si>
  <si>
    <t>7618E</t>
  </si>
  <si>
    <t>2007919E</t>
  </si>
  <si>
    <t>32019X2</t>
  </si>
  <si>
    <t>3007119E</t>
  </si>
  <si>
    <t>3007719E</t>
  </si>
  <si>
    <t>7219E</t>
  </si>
  <si>
    <t>7336E</t>
  </si>
  <si>
    <t>7519E</t>
  </si>
  <si>
    <t>3007219E</t>
  </si>
  <si>
    <t>7319E</t>
  </si>
  <si>
    <t>27319E</t>
  </si>
  <si>
    <t>7619E</t>
  </si>
  <si>
    <t>2007920E</t>
  </si>
  <si>
    <t>32020X2</t>
  </si>
  <si>
    <t>2007120E</t>
  </si>
  <si>
    <t>3007120E</t>
  </si>
  <si>
    <t>7220E</t>
  </si>
  <si>
    <t>7520E</t>
  </si>
  <si>
    <t>3007220E</t>
  </si>
  <si>
    <t>7320E</t>
  </si>
  <si>
    <t>27320E</t>
  </si>
  <si>
    <t>7620E</t>
  </si>
  <si>
    <t>2007921E</t>
  </si>
  <si>
    <t>32021X2</t>
  </si>
  <si>
    <t>2007121E</t>
  </si>
  <si>
    <t>3007121E</t>
  </si>
  <si>
    <t>3007721E</t>
  </si>
  <si>
    <t>7221E</t>
  </si>
  <si>
    <t>7521E</t>
  </si>
  <si>
    <t>3007221E</t>
  </si>
  <si>
    <t>7321E</t>
  </si>
  <si>
    <t>27321E</t>
  </si>
  <si>
    <t>7621E</t>
  </si>
  <si>
    <t>32922X2</t>
  </si>
  <si>
    <t>2007922E</t>
  </si>
  <si>
    <t>32022X2</t>
  </si>
  <si>
    <t>2007122E</t>
  </si>
  <si>
    <t>3007122E</t>
  </si>
  <si>
    <t>3007722E</t>
  </si>
  <si>
    <t>7222E</t>
  </si>
  <si>
    <t>7522E</t>
  </si>
  <si>
    <t>7322E</t>
  </si>
  <si>
    <t>27322E</t>
  </si>
  <si>
    <t>7622E</t>
  </si>
  <si>
    <t>2007924E</t>
  </si>
  <si>
    <t>32024X2</t>
  </si>
  <si>
    <t>2007124E</t>
  </si>
  <si>
    <t>3007124E</t>
  </si>
  <si>
    <t>3007724E</t>
  </si>
  <si>
    <t>7224E</t>
  </si>
  <si>
    <t>7524E</t>
  </si>
  <si>
    <t>7324E</t>
  </si>
  <si>
    <t>27324E</t>
  </si>
  <si>
    <t>7624E</t>
  </si>
  <si>
    <t>32926X2</t>
  </si>
  <si>
    <t>2007926E</t>
  </si>
  <si>
    <t>32026X2</t>
  </si>
  <si>
    <t>2007126E</t>
  </si>
  <si>
    <t>3007126E</t>
  </si>
  <si>
    <t>7226E</t>
  </si>
  <si>
    <t>7526E</t>
  </si>
  <si>
    <t>7326E</t>
  </si>
  <si>
    <t>27326E</t>
  </si>
  <si>
    <t>32928X2</t>
  </si>
  <si>
    <t>2007928E</t>
  </si>
  <si>
    <t>32028X2</t>
  </si>
  <si>
    <t>2007128E</t>
  </si>
  <si>
    <t>3007128E</t>
  </si>
  <si>
    <t>7228E</t>
  </si>
  <si>
    <t>7528E</t>
  </si>
  <si>
    <t>7328E</t>
  </si>
  <si>
    <t>27328E</t>
  </si>
  <si>
    <t>32930X2</t>
  </si>
  <si>
    <t>2007930E</t>
  </si>
  <si>
    <t>32030X2</t>
  </si>
  <si>
    <t>2007130E</t>
  </si>
  <si>
    <t>3007130E</t>
  </si>
  <si>
    <t>7230E</t>
  </si>
  <si>
    <t>7530E</t>
  </si>
  <si>
    <t>7330E</t>
  </si>
  <si>
    <t>27330E</t>
  </si>
  <si>
    <t>32932X2</t>
  </si>
  <si>
    <t>2007932E</t>
  </si>
  <si>
    <t>32032X2</t>
  </si>
  <si>
    <t>2007132E</t>
  </si>
  <si>
    <t>7232E</t>
  </si>
  <si>
    <t>7532E</t>
  </si>
  <si>
    <t>7332E</t>
  </si>
  <si>
    <t>32934X2</t>
  </si>
  <si>
    <t>2007934E</t>
  </si>
  <si>
    <t>32034X2</t>
  </si>
  <si>
    <t>2007134E</t>
  </si>
  <si>
    <t>7234E</t>
  </si>
  <si>
    <t>7534E</t>
  </si>
  <si>
    <t>7334E</t>
  </si>
  <si>
    <t>2007936E</t>
  </si>
  <si>
    <t>32036X2</t>
  </si>
  <si>
    <t>2007136E</t>
  </si>
  <si>
    <t>7236E</t>
  </si>
  <si>
    <t>7536E</t>
  </si>
  <si>
    <t>32938X2</t>
  </si>
  <si>
    <t>2007938E</t>
  </si>
  <si>
    <t>32038X2</t>
  </si>
  <si>
    <t>2007138E</t>
  </si>
  <si>
    <t>7238E</t>
  </si>
  <si>
    <t>7538E</t>
  </si>
  <si>
    <t>32940X2</t>
  </si>
  <si>
    <t>2007940E</t>
  </si>
  <si>
    <t>32040X2</t>
  </si>
  <si>
    <t>2007140E</t>
  </si>
  <si>
    <t>7240E</t>
  </si>
  <si>
    <t>7540E</t>
  </si>
  <si>
    <t>32944X2</t>
  </si>
  <si>
    <t>2007944E</t>
  </si>
  <si>
    <t>32044X2</t>
  </si>
  <si>
    <t>2007144E</t>
  </si>
  <si>
    <t>32948X2</t>
  </si>
  <si>
    <t>2007948E</t>
  </si>
  <si>
    <t>32048X2</t>
  </si>
  <si>
    <t>2007148E</t>
  </si>
  <si>
    <t>32952X2</t>
  </si>
  <si>
    <t>2007952E</t>
  </si>
  <si>
    <t>32052X2</t>
  </si>
  <si>
    <t>2007152E</t>
  </si>
  <si>
    <t>32056X2</t>
  </si>
  <si>
    <t>2007156E</t>
  </si>
  <si>
    <t>32960X2</t>
  </si>
  <si>
    <t>2007960E</t>
  </si>
  <si>
    <t>32060X2</t>
  </si>
  <si>
    <t>2007160E</t>
  </si>
  <si>
    <t>32964X2</t>
  </si>
  <si>
    <t>2007964E</t>
  </si>
  <si>
    <t>32064X2</t>
  </si>
  <si>
    <t>2007164E</t>
  </si>
  <si>
    <t>32968X2</t>
  </si>
  <si>
    <t>2007968E</t>
  </si>
  <si>
    <t>32972X2</t>
  </si>
  <si>
    <t>2007972E</t>
  </si>
  <si>
    <t>3007720E</t>
  </si>
  <si>
    <t>31038X2</t>
  </si>
  <si>
    <t>31068X2</t>
  </si>
  <si>
    <t>31080X2</t>
  </si>
  <si>
    <t>31084X2</t>
  </si>
  <si>
    <t>31088X2</t>
  </si>
  <si>
    <t>310/500X2</t>
  </si>
  <si>
    <t>71/500</t>
  </si>
  <si>
    <t>310/560X2</t>
  </si>
  <si>
    <t>71/560</t>
  </si>
  <si>
    <t>310/600X2</t>
  </si>
  <si>
    <t>71/600</t>
  </si>
  <si>
    <t>310/630X2</t>
  </si>
  <si>
    <t>71/630</t>
  </si>
  <si>
    <t>310/900X2</t>
  </si>
  <si>
    <t>71/900</t>
  </si>
  <si>
    <t>30244/SO</t>
  </si>
  <si>
    <t>32216/YB2</t>
  </si>
  <si>
    <t>7544E</t>
  </si>
  <si>
    <t>7548E</t>
  </si>
  <si>
    <t>T5FD32/YB</t>
  </si>
  <si>
    <t>TSFD040</t>
  </si>
  <si>
    <t>32311/YB2</t>
  </si>
  <si>
    <t>7611EK</t>
  </si>
  <si>
    <t>T5F060</t>
  </si>
  <si>
    <t>T5CD065</t>
  </si>
  <si>
    <t>T5CD070</t>
  </si>
  <si>
    <t>T5GD075</t>
  </si>
  <si>
    <t>7626E</t>
  </si>
  <si>
    <t>7634E</t>
  </si>
  <si>
    <t>807813E</t>
  </si>
  <si>
    <t>T2ED070</t>
  </si>
  <si>
    <t>7816E</t>
  </si>
  <si>
    <t>32318X2</t>
  </si>
  <si>
    <t>32321X3</t>
  </si>
  <si>
    <t>7728E</t>
  </si>
  <si>
    <t>306/33.2</t>
  </si>
  <si>
    <t>306/520</t>
  </si>
  <si>
    <t>77/520</t>
  </si>
  <si>
    <t>30208X2</t>
  </si>
  <si>
    <t>30209X3</t>
  </si>
  <si>
    <t>33113X2</t>
  </si>
  <si>
    <t>33114X2</t>
  </si>
  <si>
    <t>7814E</t>
  </si>
  <si>
    <t>7815E</t>
  </si>
  <si>
    <t>33115/YB2</t>
  </si>
  <si>
    <t>33216X2</t>
  </si>
  <si>
    <t>7817E</t>
  </si>
  <si>
    <t>30328X2</t>
  </si>
  <si>
    <t>30658/RS</t>
  </si>
  <si>
    <t>32880X2</t>
  </si>
  <si>
    <t>306/760</t>
  </si>
  <si>
    <t>78/760</t>
  </si>
  <si>
    <t>306/47</t>
  </si>
  <si>
    <t>306/48</t>
  </si>
  <si>
    <t>462/453X</t>
  </si>
  <si>
    <t>3984/3920</t>
  </si>
  <si>
    <t>56245/56662</t>
  </si>
  <si>
    <t>48290/48220</t>
  </si>
  <si>
    <t>7925E</t>
  </si>
  <si>
    <t>48393/48320</t>
  </si>
  <si>
    <t>7927E</t>
  </si>
  <si>
    <t>HM252343/10</t>
  </si>
  <si>
    <t>27303E</t>
  </si>
  <si>
    <t>27332E</t>
  </si>
  <si>
    <t>30306X2B</t>
  </si>
  <si>
    <t>30309X2B</t>
  </si>
  <si>
    <t>27709E</t>
  </si>
  <si>
    <t>30611B</t>
  </si>
  <si>
    <t>27711E</t>
  </si>
  <si>
    <t>350620D1</t>
  </si>
  <si>
    <t>350626D1</t>
  </si>
  <si>
    <t>350622X2D1</t>
  </si>
  <si>
    <t>350636D1</t>
  </si>
  <si>
    <t>350641D1</t>
  </si>
  <si>
    <t>350645D1</t>
  </si>
  <si>
    <t>350646D1</t>
  </si>
  <si>
    <t>350652D1</t>
  </si>
  <si>
    <t>350668D1</t>
  </si>
  <si>
    <t>350672D1</t>
  </si>
  <si>
    <t>350680D1</t>
  </si>
  <si>
    <t>350684X2D1</t>
  </si>
  <si>
    <t>350660D1</t>
  </si>
  <si>
    <t>LM241149NW/LM241110D</t>
  </si>
  <si>
    <t>32212R</t>
  </si>
  <si>
    <t>32215R</t>
  </si>
  <si>
    <t>32218R</t>
  </si>
  <si>
    <t>33114X2R</t>
  </si>
  <si>
    <t>30628R</t>
  </si>
  <si>
    <t>306/6223RM</t>
  </si>
  <si>
    <t>381072/C9</t>
  </si>
  <si>
    <t>77172U</t>
  </si>
  <si>
    <t>381096/C9</t>
  </si>
  <si>
    <t>77196U</t>
  </si>
  <si>
    <t>3810/500</t>
  </si>
  <si>
    <t>771/500</t>
  </si>
  <si>
    <t>3810/530</t>
  </si>
  <si>
    <t>771/530</t>
  </si>
  <si>
    <t>3810/600</t>
  </si>
  <si>
    <t>771/600</t>
  </si>
  <si>
    <t>3810/630</t>
  </si>
  <si>
    <t>771/630</t>
  </si>
  <si>
    <t>3810/710</t>
  </si>
  <si>
    <t>771/710</t>
  </si>
  <si>
    <t>381030X2</t>
  </si>
  <si>
    <t>381036X2</t>
  </si>
  <si>
    <t>381050/YB2</t>
  </si>
  <si>
    <t>381052X2</t>
  </si>
  <si>
    <t>381056X2</t>
  </si>
  <si>
    <t>381056/S1</t>
  </si>
  <si>
    <t>381060X2</t>
  </si>
  <si>
    <t>381088X2</t>
  </si>
  <si>
    <t>3811/560X2</t>
  </si>
  <si>
    <t>3811/660X2</t>
  </si>
  <si>
    <t>3806/650</t>
  </si>
  <si>
    <t>777/650C</t>
  </si>
  <si>
    <t>3806/650/C9</t>
  </si>
  <si>
    <t>777/650U</t>
  </si>
  <si>
    <t>3806/660</t>
  </si>
  <si>
    <t>777/660</t>
  </si>
  <si>
    <t>3806/750</t>
  </si>
  <si>
    <t>777/750</t>
  </si>
  <si>
    <t>380284X2</t>
  </si>
  <si>
    <t>380692/C9</t>
  </si>
  <si>
    <t>77892U</t>
  </si>
  <si>
    <t>48680DW/48620/48620D</t>
  </si>
  <si>
    <t>LM272248DW/LM272210/272210D</t>
  </si>
  <si>
    <t>R331978/L3319781/1331978-2</t>
  </si>
  <si>
    <t>3819/600X2</t>
  </si>
  <si>
    <t>779/600</t>
  </si>
  <si>
    <t>97192K</t>
  </si>
  <si>
    <t>351/500</t>
  </si>
  <si>
    <t>351/560</t>
  </si>
  <si>
    <t>351/600</t>
  </si>
  <si>
    <t>350210X2</t>
  </si>
  <si>
    <t>97210E</t>
  </si>
  <si>
    <t>350222X2</t>
  </si>
  <si>
    <t>97222E</t>
  </si>
  <si>
    <t>97512E</t>
  </si>
  <si>
    <t>97513E</t>
  </si>
  <si>
    <t>97514E</t>
  </si>
  <si>
    <t>97515E</t>
  </si>
  <si>
    <t>97516E</t>
  </si>
  <si>
    <t>97517E</t>
  </si>
  <si>
    <t>97518E</t>
  </si>
  <si>
    <t>97520E</t>
  </si>
  <si>
    <t>352220/YA</t>
  </si>
  <si>
    <t>352221/YA</t>
  </si>
  <si>
    <t>97524E</t>
  </si>
  <si>
    <t>97526E</t>
  </si>
  <si>
    <t>97528E</t>
  </si>
  <si>
    <t>97530E</t>
  </si>
  <si>
    <t>97532E</t>
  </si>
  <si>
    <t>97536K</t>
  </si>
  <si>
    <t>97540E</t>
  </si>
  <si>
    <t>350630/SO</t>
  </si>
  <si>
    <t>352960/X2-2</t>
  </si>
  <si>
    <t>3506/520</t>
  </si>
  <si>
    <t>977/520</t>
  </si>
  <si>
    <t>3510/710X2</t>
  </si>
  <si>
    <t>977/710</t>
  </si>
  <si>
    <t>306/720</t>
  </si>
  <si>
    <t>352014X2</t>
  </si>
  <si>
    <t>352220X2-2</t>
  </si>
  <si>
    <t>352222X2</t>
  </si>
  <si>
    <t>97522EK</t>
  </si>
  <si>
    <t>350626/C9</t>
  </si>
  <si>
    <t>97826U</t>
  </si>
  <si>
    <t>351072X2</t>
  </si>
  <si>
    <t>35108X2</t>
  </si>
  <si>
    <t>3529/1600X2</t>
  </si>
  <si>
    <t>HM236849/HM256810D</t>
  </si>
  <si>
    <t>EE181453/182351D</t>
  </si>
  <si>
    <t>3506/381</t>
  </si>
  <si>
    <t>3706/305.079</t>
  </si>
  <si>
    <t>187761K</t>
  </si>
  <si>
    <t>371180X2B/HCC9</t>
  </si>
  <si>
    <t>187780SU</t>
  </si>
  <si>
    <t>352220X2-3</t>
  </si>
  <si>
    <t>352226X2-3</t>
  </si>
  <si>
    <t>352216X2R/P4</t>
  </si>
  <si>
    <t>R32304</t>
  </si>
  <si>
    <t>LR306/33.02</t>
  </si>
  <si>
    <t>LR306/40.62</t>
  </si>
  <si>
    <t>LR306/46.673</t>
  </si>
  <si>
    <t>31160X2</t>
  </si>
  <si>
    <t>31856X2/96</t>
  </si>
  <si>
    <t>31976X2</t>
  </si>
  <si>
    <t>31984X2</t>
  </si>
  <si>
    <t>31992X2</t>
  </si>
  <si>
    <t>31996X2</t>
  </si>
  <si>
    <t>319/530X2</t>
  </si>
  <si>
    <t>10079/530</t>
  </si>
  <si>
    <t>319/710X2</t>
  </si>
  <si>
    <t>10079/710</t>
  </si>
  <si>
    <t>319/800X2</t>
  </si>
  <si>
    <t>10079/800</t>
  </si>
  <si>
    <t>319/900X2</t>
  </si>
  <si>
    <t>10079/900</t>
  </si>
  <si>
    <t>319/950X2</t>
  </si>
  <si>
    <t>10079/950</t>
  </si>
  <si>
    <t>381160/C2</t>
  </si>
  <si>
    <t>2G1077760</t>
  </si>
  <si>
    <t>381168/C2</t>
  </si>
  <si>
    <t>2G1077768</t>
  </si>
  <si>
    <t>3811/530</t>
  </si>
  <si>
    <t>10777/530</t>
  </si>
  <si>
    <t>3811/600</t>
  </si>
  <si>
    <t>10777/600</t>
  </si>
  <si>
    <t>3811/630</t>
  </si>
  <si>
    <t>10777/630</t>
  </si>
  <si>
    <t>3811/710</t>
  </si>
  <si>
    <t>10777/710</t>
  </si>
  <si>
    <t>3811/750</t>
  </si>
  <si>
    <t>10777/750</t>
  </si>
  <si>
    <t>3819/560</t>
  </si>
  <si>
    <t>10779/560</t>
  </si>
  <si>
    <t>3819/600</t>
  </si>
  <si>
    <t>10779/600</t>
  </si>
  <si>
    <t>3819/630</t>
  </si>
  <si>
    <t>10779/630</t>
  </si>
  <si>
    <t>3819/670</t>
  </si>
  <si>
    <t>10779/670</t>
  </si>
  <si>
    <t>3519/500</t>
  </si>
  <si>
    <t>10979/500</t>
  </si>
  <si>
    <t>3519/530</t>
  </si>
  <si>
    <t>10979/530</t>
  </si>
  <si>
    <t>3519/560</t>
  </si>
  <si>
    <t>10979/560</t>
  </si>
  <si>
    <t>3519/600</t>
  </si>
  <si>
    <t>10979/600</t>
  </si>
  <si>
    <t>3519/630</t>
  </si>
  <si>
    <t>10979/630</t>
  </si>
  <si>
    <t>3519/670</t>
  </si>
  <si>
    <t>10979/670</t>
  </si>
  <si>
    <t>3519/710</t>
  </si>
  <si>
    <t>10979/710</t>
  </si>
  <si>
    <t>3519/750</t>
  </si>
  <si>
    <t>10979/750</t>
  </si>
  <si>
    <t>3519/800</t>
  </si>
  <si>
    <t>10979/800</t>
  </si>
  <si>
    <t>3519/850</t>
  </si>
  <si>
    <t>10979/850</t>
  </si>
  <si>
    <t>3519/900</t>
  </si>
  <si>
    <t>10979/900</t>
  </si>
  <si>
    <t>3519/950</t>
  </si>
  <si>
    <t>10979/950</t>
  </si>
  <si>
    <t>3519/1120</t>
  </si>
  <si>
    <t>10979/1120</t>
  </si>
  <si>
    <t>2007119E</t>
  </si>
  <si>
    <t>32020/DF</t>
  </si>
  <si>
    <t>32022/DF</t>
  </si>
  <si>
    <t>352930X2D</t>
  </si>
  <si>
    <t>382034/C2</t>
  </si>
  <si>
    <t>2G2077134</t>
  </si>
  <si>
    <t>2077148E</t>
  </si>
  <si>
    <t>2077160E</t>
  </si>
  <si>
    <t>2077164E</t>
  </si>
  <si>
    <t>3820/950</t>
  </si>
  <si>
    <t>20771/950</t>
  </si>
  <si>
    <t>3820/1060</t>
  </si>
  <si>
    <t>20771/1060</t>
  </si>
  <si>
    <t>2097126E</t>
  </si>
  <si>
    <t>2097128E</t>
  </si>
  <si>
    <t>2097132E</t>
  </si>
  <si>
    <t>2097134E</t>
  </si>
  <si>
    <t>2097136E</t>
  </si>
  <si>
    <t>2097138E</t>
  </si>
  <si>
    <t>2097140E</t>
  </si>
  <si>
    <t>2097144E</t>
  </si>
  <si>
    <t>2097148E</t>
  </si>
  <si>
    <t>2097156E</t>
  </si>
  <si>
    <t>2097160E</t>
  </si>
  <si>
    <t>2097164E</t>
  </si>
  <si>
    <t>52952/YA</t>
  </si>
  <si>
    <t>2097964E</t>
  </si>
  <si>
    <t>2097968E</t>
  </si>
  <si>
    <t>2097972E</t>
  </si>
  <si>
    <t>3007217E</t>
  </si>
  <si>
    <t>02474/02420</t>
  </si>
  <si>
    <t>33281/33462</t>
  </si>
  <si>
    <t>33275/33462</t>
  </si>
  <si>
    <t>33262/33462</t>
  </si>
  <si>
    <t>33218X2</t>
  </si>
  <si>
    <t>33215X2</t>
  </si>
  <si>
    <t>7815KE</t>
  </si>
  <si>
    <t>33213/YB2</t>
  </si>
  <si>
    <t>33118X2</t>
  </si>
  <si>
    <t>33118/DF</t>
  </si>
  <si>
    <t>33116X2B</t>
  </si>
  <si>
    <t>27716E</t>
  </si>
  <si>
    <t>33116X2</t>
  </si>
  <si>
    <t>7716E</t>
  </si>
  <si>
    <t>33114X2B</t>
  </si>
  <si>
    <t>33113X2/YB</t>
  </si>
  <si>
    <t>7813Y</t>
  </si>
  <si>
    <t>33113X2/YA</t>
  </si>
  <si>
    <t>7813KE</t>
  </si>
  <si>
    <t>33018/DF</t>
  </si>
  <si>
    <t>32956X2/YB2</t>
  </si>
  <si>
    <t>2007956K</t>
  </si>
  <si>
    <t>32956X2</t>
  </si>
  <si>
    <t>32952X2/YB2</t>
  </si>
  <si>
    <t>32948/YB2</t>
  </si>
  <si>
    <t>32940X2/YA</t>
  </si>
  <si>
    <t>2007940K</t>
  </si>
  <si>
    <t>329/500X2</t>
  </si>
  <si>
    <t>20079/500</t>
  </si>
  <si>
    <t>7556E</t>
  </si>
  <si>
    <t>32244X2</t>
  </si>
  <si>
    <t>33281/33472</t>
  </si>
  <si>
    <t>32226X2</t>
  </si>
  <si>
    <t>32220X2</t>
  </si>
  <si>
    <t>32218X2</t>
  </si>
  <si>
    <t>32218/Z</t>
  </si>
  <si>
    <t>7518EZ</t>
  </si>
  <si>
    <t>32216X2/HV</t>
  </si>
  <si>
    <t>7516X</t>
  </si>
  <si>
    <t>32216X2</t>
  </si>
  <si>
    <t>32215X2</t>
  </si>
  <si>
    <t>32088X2/YA</t>
  </si>
  <si>
    <t>32088X2</t>
  </si>
  <si>
    <t>32064/YA</t>
  </si>
  <si>
    <t>32060X2/C4</t>
  </si>
  <si>
    <t>4G2007160</t>
  </si>
  <si>
    <t>32048/YA</t>
  </si>
  <si>
    <t>32048/HC</t>
  </si>
  <si>
    <t>2007148SY</t>
  </si>
  <si>
    <t>32044X2/C2</t>
  </si>
  <si>
    <t>2G2007144</t>
  </si>
  <si>
    <t>32044/YA</t>
  </si>
  <si>
    <t>32040/YA</t>
  </si>
  <si>
    <t>32038X2/HV</t>
  </si>
  <si>
    <t>2007138N</t>
  </si>
  <si>
    <t>32026/Z1</t>
  </si>
  <si>
    <t>2007126EZ1</t>
  </si>
  <si>
    <t>32210X2</t>
  </si>
  <si>
    <t>32205B</t>
  </si>
  <si>
    <t>7505EK</t>
  </si>
  <si>
    <t>32021/YA</t>
  </si>
  <si>
    <t>2007121EK</t>
  </si>
  <si>
    <t>32010/YB2</t>
  </si>
  <si>
    <t>2007110EK</t>
  </si>
  <si>
    <t>32007X1/YB</t>
  </si>
  <si>
    <t>7707EY</t>
  </si>
  <si>
    <t>32007X1</t>
  </si>
  <si>
    <t>7707E</t>
  </si>
  <si>
    <t>319/560X2</t>
  </si>
  <si>
    <t>10079/560</t>
  </si>
  <si>
    <t>318/850X2</t>
  </si>
  <si>
    <t>10078/850</t>
  </si>
  <si>
    <t>30307B</t>
  </si>
  <si>
    <t>30306B/HC3YB2</t>
  </si>
  <si>
    <t>7256E</t>
  </si>
  <si>
    <t>7252E</t>
  </si>
  <si>
    <t>7248E</t>
  </si>
  <si>
    <t>30244/S0</t>
  </si>
  <si>
    <t>7244ET</t>
  </si>
  <si>
    <t>30230X2</t>
  </si>
  <si>
    <t>7230K</t>
  </si>
  <si>
    <t>30226X2</t>
  </si>
  <si>
    <t>30220X2/HV</t>
  </si>
  <si>
    <t>7220X</t>
  </si>
  <si>
    <t>30219X2/HV</t>
  </si>
  <si>
    <t>7219X</t>
  </si>
  <si>
    <t>30218X2</t>
  </si>
  <si>
    <t>30215/S0</t>
  </si>
  <si>
    <t>7215ET</t>
  </si>
  <si>
    <t>30214/T</t>
  </si>
  <si>
    <t>7214M</t>
  </si>
  <si>
    <t>32016X2/HV</t>
  </si>
  <si>
    <t>E2007116T</t>
  </si>
  <si>
    <t>32015X2/HV</t>
  </si>
  <si>
    <t>2007115X</t>
  </si>
  <si>
    <t>32012X2/HVS0</t>
  </si>
  <si>
    <t>2007112XT</t>
  </si>
  <si>
    <t>30209/HP</t>
  </si>
  <si>
    <t>7209PN</t>
  </si>
  <si>
    <t>30207/YB2</t>
  </si>
  <si>
    <t>302/32</t>
  </si>
  <si>
    <t>72/32</t>
  </si>
  <si>
    <t>TR101204</t>
  </si>
  <si>
    <t>T25590/25523</t>
  </si>
  <si>
    <t>T25590/25520</t>
  </si>
  <si>
    <t>T25580/25520</t>
  </si>
  <si>
    <t>T5FD032/YB</t>
  </si>
  <si>
    <t>76/32BK</t>
  </si>
  <si>
    <t>T5FD032</t>
  </si>
  <si>
    <t>T5FB040</t>
  </si>
  <si>
    <t>T5FB030</t>
  </si>
  <si>
    <t>T2ED045</t>
  </si>
  <si>
    <t>R30206</t>
  </si>
  <si>
    <t>877206E</t>
  </si>
  <si>
    <t>R30204</t>
  </si>
  <si>
    <t>877204E</t>
  </si>
  <si>
    <t>NA95500/95927CD</t>
  </si>
  <si>
    <t>97925TK</t>
  </si>
  <si>
    <t>NA48685SW/48620D</t>
  </si>
  <si>
    <t>NA329120/329173D</t>
  </si>
  <si>
    <t>3-769</t>
  </si>
  <si>
    <t>M88048/M88010</t>
  </si>
  <si>
    <t>M86649A/M86610A</t>
  </si>
  <si>
    <t>M86649/M86610</t>
  </si>
  <si>
    <t>M86648A/M86610</t>
  </si>
  <si>
    <t>M86647/M86610</t>
  </si>
  <si>
    <t>M86643/M86610</t>
  </si>
  <si>
    <t>M84249/M84210</t>
  </si>
  <si>
    <t>M802048/M802011</t>
  </si>
  <si>
    <t>M349549/M349510</t>
  </si>
  <si>
    <t>M348449/M348410</t>
  </si>
  <si>
    <t>M280049D/M280010</t>
  </si>
  <si>
    <t>879/595</t>
  </si>
  <si>
    <t>M278749D/M278710</t>
  </si>
  <si>
    <t>3-754</t>
  </si>
  <si>
    <t>M270749/M270710</t>
  </si>
  <si>
    <t>M267849/M268710</t>
  </si>
  <si>
    <t>M255449/M255410</t>
  </si>
  <si>
    <t>M252349DW/252310</t>
  </si>
  <si>
    <t>M252349D/M252310</t>
  </si>
  <si>
    <t>M252349/M252310</t>
  </si>
  <si>
    <t>M249749/M249710</t>
  </si>
  <si>
    <t>M244249/M244210</t>
  </si>
  <si>
    <t>M241547/M241510</t>
  </si>
  <si>
    <t>M238840/M238810D</t>
  </si>
  <si>
    <t>M236849/M236810</t>
  </si>
  <si>
    <t>M236848/M236810</t>
  </si>
  <si>
    <t>M224749/M224710</t>
  </si>
  <si>
    <t>M201047/M201011</t>
  </si>
  <si>
    <t>M201047/M102011</t>
  </si>
  <si>
    <t>M12649/M12610</t>
  </si>
  <si>
    <t>M12648/M12610</t>
  </si>
  <si>
    <t>LY-3004/P2</t>
  </si>
  <si>
    <t>B3-709(B867710)</t>
  </si>
  <si>
    <t>LY-3003/P2</t>
  </si>
  <si>
    <t>B3-708(B967710)</t>
  </si>
  <si>
    <t>LY-3001/P2</t>
  </si>
  <si>
    <t>B3-706(B867712)</t>
  </si>
  <si>
    <t>LR306/56.62</t>
  </si>
  <si>
    <t>LM78349/LM78310</t>
  </si>
  <si>
    <t>LM78349/LM48510A</t>
  </si>
  <si>
    <t>LM772748/772710</t>
  </si>
  <si>
    <t>LM757049/LM757010</t>
  </si>
  <si>
    <t>LM742749/LM742714</t>
  </si>
  <si>
    <t>LM742745/LM742710</t>
  </si>
  <si>
    <t>LM739749/LM739710</t>
  </si>
  <si>
    <t>LM68149/LM68111</t>
  </si>
  <si>
    <t>LM68149/LM68110</t>
  </si>
  <si>
    <t>LM67049A/LM67010</t>
  </si>
  <si>
    <t>LM67048/LM67010</t>
  </si>
  <si>
    <t>LM654649/LM654610</t>
  </si>
  <si>
    <t>LM607049A/LM607010</t>
  </si>
  <si>
    <t>LM607048/LM607010</t>
  </si>
  <si>
    <t>LM607045/LM607010</t>
  </si>
  <si>
    <t>LM603049/LM603014</t>
  </si>
  <si>
    <t>LM603049/LM603012</t>
  </si>
  <si>
    <t>LM603049/LM603011</t>
  </si>
  <si>
    <t>LM545849/LM545810</t>
  </si>
  <si>
    <t>LM522546/LM522510</t>
  </si>
  <si>
    <t>LM501349/LM501414</t>
  </si>
  <si>
    <t>LM501349/LM501314</t>
  </si>
  <si>
    <t>LM501349/LM501311</t>
  </si>
  <si>
    <t>LM501349/LM501310</t>
  </si>
  <si>
    <t>LM48549X/LM48510</t>
  </si>
  <si>
    <t>LM48548A/LM48510</t>
  </si>
  <si>
    <t>LM48548/LM48511A</t>
  </si>
  <si>
    <t>LM48548/LM48510A</t>
  </si>
  <si>
    <t>LM48548/LM48510</t>
  </si>
  <si>
    <t>LM451349A/LM451310</t>
  </si>
  <si>
    <t>LM451349/LM451310</t>
  </si>
  <si>
    <t>LM451345/LM451310</t>
  </si>
  <si>
    <t>LM377449/LM377410</t>
  </si>
  <si>
    <t>LM300849/LM300811</t>
  </si>
  <si>
    <t>LM29749/LM29711</t>
  </si>
  <si>
    <t>LM29749/LM29710</t>
  </si>
  <si>
    <t>LM29748/LM29748</t>
  </si>
  <si>
    <t>LM29748/LM29710</t>
  </si>
  <si>
    <t>LM272249/LM272210</t>
  </si>
  <si>
    <t>L476549/L476510</t>
  </si>
  <si>
    <t>L467549/L467510</t>
  </si>
  <si>
    <t>L45449/L45410</t>
  </si>
  <si>
    <t>L44649/L44610</t>
  </si>
  <si>
    <t>L44649/L44120</t>
  </si>
  <si>
    <t>L44643L/L44610</t>
  </si>
  <si>
    <t>L44643/L44610</t>
  </si>
  <si>
    <t>L44642/L44610</t>
  </si>
  <si>
    <t>L44640/L44610</t>
  </si>
  <si>
    <t>L432348/L432310</t>
  </si>
  <si>
    <t>L357049NW/L3570100</t>
  </si>
  <si>
    <t>37961K</t>
  </si>
  <si>
    <t>L357049/L357010D</t>
  </si>
  <si>
    <t>2G37961K</t>
  </si>
  <si>
    <t>L357049/L357010</t>
  </si>
  <si>
    <t>L225849/L225818</t>
  </si>
  <si>
    <t>L225842/L225810</t>
  </si>
  <si>
    <t>L183449/L183410</t>
  </si>
  <si>
    <t>L183448/L183410</t>
  </si>
  <si>
    <t>L163149/L163110D</t>
  </si>
  <si>
    <t>L163149/L163110</t>
  </si>
  <si>
    <t>KM88048/KM88010</t>
  </si>
  <si>
    <t>KM802048/KM802011</t>
  </si>
  <si>
    <t>KM349547/KM349510</t>
  </si>
  <si>
    <t>KM348449/KM348410</t>
  </si>
  <si>
    <t>KM249747/KM249710</t>
  </si>
  <si>
    <t>KLM501349/KLM501314</t>
  </si>
  <si>
    <t>KLM48548A/KLM48511A</t>
  </si>
  <si>
    <t>KLM300849/KLM300811</t>
  </si>
  <si>
    <t>KLM300849/KLM30081</t>
  </si>
  <si>
    <t>KLM29749/KLM29710</t>
  </si>
  <si>
    <t>KJM911242/KHM911210</t>
  </si>
  <si>
    <t>KJM822049/KJM822010</t>
  </si>
  <si>
    <t>KJM734449/KJM734410</t>
  </si>
  <si>
    <t>KJM716649/KJM716610</t>
  </si>
  <si>
    <t>KJM714249/KJM714210-3</t>
  </si>
  <si>
    <t>LM249747NW/LM2497100</t>
  </si>
  <si>
    <t>37951K</t>
  </si>
  <si>
    <t>LM241149/LM241110</t>
  </si>
  <si>
    <t>LM201047/LM201011</t>
  </si>
  <si>
    <t>LM12749/LM12711</t>
  </si>
  <si>
    <t>LM12749/LM12710</t>
  </si>
  <si>
    <t>LM12748/LM12710</t>
  </si>
  <si>
    <t>LM11949/LM11910</t>
  </si>
  <si>
    <t>LM11749/LM11710</t>
  </si>
  <si>
    <t>LM10497A/LM104911</t>
  </si>
  <si>
    <t>LM104949E/LM104911</t>
  </si>
  <si>
    <t>LM104949/LM104912</t>
  </si>
  <si>
    <t>LM104949/LM104911A</t>
  </si>
  <si>
    <t>LM104949/LM104911</t>
  </si>
  <si>
    <t>LM104949/LM104910</t>
  </si>
  <si>
    <t>LM104949/JLM104910</t>
  </si>
  <si>
    <t>LM102949/LM102911</t>
  </si>
  <si>
    <t>LM102949/LM102910</t>
  </si>
  <si>
    <t>LL778149/LL778110</t>
  </si>
  <si>
    <t>LL687949/LL687910</t>
  </si>
  <si>
    <t>LL225749/LL225710</t>
  </si>
  <si>
    <t>LL217849/LL217810</t>
  </si>
  <si>
    <t>L865547/L865512</t>
  </si>
  <si>
    <t>L860049/L860010</t>
  </si>
  <si>
    <t>L853049/L853010</t>
  </si>
  <si>
    <t>L68149/L68111</t>
  </si>
  <si>
    <t>L68149/L68110</t>
  </si>
  <si>
    <t>L610549/L610510</t>
  </si>
  <si>
    <t>L610515/L610510</t>
  </si>
  <si>
    <t>L521949/L521910</t>
  </si>
  <si>
    <t>KJM714249/KJM714210</t>
  </si>
  <si>
    <t>KJM511946/KJM511910</t>
  </si>
  <si>
    <t>KJLM104948/KJLM104910</t>
  </si>
  <si>
    <t>KJL848849/KJL848811</t>
  </si>
  <si>
    <t>KJHM534149/KJHM534110</t>
  </si>
  <si>
    <t>KJH211749/KJH211710</t>
  </si>
  <si>
    <t>KHM926740/KHM926710</t>
  </si>
  <si>
    <t>KHM911242/KHM911210</t>
  </si>
  <si>
    <t>KHM237545/KHM237510</t>
  </si>
  <si>
    <t>KHM237542/KHM237510</t>
  </si>
  <si>
    <t>KHH437549/KHH437510</t>
  </si>
  <si>
    <t>KH242649/KH242610</t>
  </si>
  <si>
    <t>HM926747/HM926710</t>
  </si>
  <si>
    <t>HM911245/HM911210</t>
  </si>
  <si>
    <t>HM903249A/HM903210</t>
  </si>
  <si>
    <t>HM903249/HM903210</t>
  </si>
  <si>
    <t>HM89449/HM89411</t>
  </si>
  <si>
    <t>HM89449/HM803110</t>
  </si>
  <si>
    <t>HM89446/HM89446</t>
  </si>
  <si>
    <t>HM89446/HM89410</t>
  </si>
  <si>
    <t>HM89444/HM89410</t>
  </si>
  <si>
    <t>HM89443/HM89410</t>
  </si>
  <si>
    <t>HM89440/HM89410</t>
  </si>
  <si>
    <t>HM88649/HM88610</t>
  </si>
  <si>
    <t>HM88648A/HM903210</t>
  </si>
  <si>
    <t>HM88542/HM88510</t>
  </si>
  <si>
    <t>HM813849/HM813811</t>
  </si>
  <si>
    <t>HM813846/HM813811</t>
  </si>
  <si>
    <t>HM813843/HM813811</t>
  </si>
  <si>
    <t>HM813842/HM813811</t>
  </si>
  <si>
    <t>HM813841/HM813811</t>
  </si>
  <si>
    <t>HM807046/HM807010</t>
  </si>
  <si>
    <t>HM807040/HM807010</t>
  </si>
  <si>
    <t>HM803149/HM803112</t>
  </si>
  <si>
    <t>HM803149/HM803110</t>
  </si>
  <si>
    <t>HM803149/10</t>
  </si>
  <si>
    <t>HM803146/HM803110</t>
  </si>
  <si>
    <t>HM803145/HM803110</t>
  </si>
  <si>
    <t>HM801346X/HM801310</t>
  </si>
  <si>
    <t>HM617049/HM617010</t>
  </si>
  <si>
    <t>HM603049/HM603012</t>
  </si>
  <si>
    <t>HM518445/LM518410</t>
  </si>
  <si>
    <t>HM518445/HM518410</t>
  </si>
  <si>
    <t>HM516449/HM516410</t>
  </si>
  <si>
    <t>HM266449/HM266410</t>
  </si>
  <si>
    <t>HH923649/HH923610</t>
  </si>
  <si>
    <t>HH506348/HH506310</t>
  </si>
  <si>
    <t>HH249949/HH249910</t>
  </si>
  <si>
    <t>HH234048/HH234010</t>
  </si>
  <si>
    <t>HH224346/HH224310</t>
  </si>
  <si>
    <t>HH224340/HH224310</t>
  </si>
  <si>
    <t>HH224335/HH224310</t>
  </si>
  <si>
    <t>HH221449/HH221410</t>
  </si>
  <si>
    <t>HH221434/HH221410</t>
  </si>
  <si>
    <t>HH221430/HH221410</t>
  </si>
  <si>
    <t>H917840-90010</t>
  </si>
  <si>
    <t>H913849/H913810</t>
  </si>
  <si>
    <t>H913842/H913810</t>
  </si>
  <si>
    <t>H715343/H715311</t>
  </si>
  <si>
    <t>H715341/H715311</t>
  </si>
  <si>
    <t>H715340/H715311</t>
  </si>
  <si>
    <t>H715336/H715311</t>
  </si>
  <si>
    <t>H715334/H715310</t>
  </si>
  <si>
    <t>H715332/H715311</t>
  </si>
  <si>
    <t>H714345/H715311</t>
  </si>
  <si>
    <t>H414249/H414210</t>
  </si>
  <si>
    <t>H414245/H414210</t>
  </si>
  <si>
    <t>H414242/H414210</t>
  </si>
  <si>
    <t>H414235/H414210</t>
  </si>
  <si>
    <t>H247549/247510</t>
  </si>
  <si>
    <t>H247535/H247510</t>
  </si>
  <si>
    <t>H242649/H242610</t>
  </si>
  <si>
    <t>H239649/H239612</t>
  </si>
  <si>
    <t>H221647NA/K426864</t>
  </si>
  <si>
    <t>EE941205X/EE941950</t>
  </si>
  <si>
    <t>EE923095/EE923175</t>
  </si>
  <si>
    <t>EE911600/EE912400</t>
  </si>
  <si>
    <t>EE843220/EE843290</t>
  </si>
  <si>
    <t>EE822100/EE822175</t>
  </si>
  <si>
    <t>EE790120/EE790221</t>
  </si>
  <si>
    <t>EE790114/EE790221</t>
  </si>
  <si>
    <t>EE763330/EE763410</t>
  </si>
  <si>
    <t>EE755285/EE755360</t>
  </si>
  <si>
    <t>EE755280/EE755360</t>
  </si>
  <si>
    <t>EE752300/EE752380</t>
  </si>
  <si>
    <t>EE724120/EE724195</t>
  </si>
  <si>
    <t>EE722110/EE722185</t>
  </si>
  <si>
    <t>EE655270/EE655345</t>
  </si>
  <si>
    <t>EE649240/EE649310</t>
  </si>
  <si>
    <t>EE649239/EE649310</t>
  </si>
  <si>
    <t>EE640192/EE640260</t>
  </si>
  <si>
    <t>EE526132/EE526190</t>
  </si>
  <si>
    <t>EE430900/EE431575</t>
  </si>
  <si>
    <t>EE430888/EE431575</t>
  </si>
  <si>
    <t>EE420751/EE421437</t>
  </si>
  <si>
    <t>EE390095/EE390200</t>
  </si>
  <si>
    <t>EE350750/EE351687/P6</t>
  </si>
  <si>
    <t>EE333140/EE338197</t>
  </si>
  <si>
    <t>EE333137/EE333197</t>
  </si>
  <si>
    <t>EE328167/EE328269</t>
  </si>
  <si>
    <t>EE295950/EE295193</t>
  </si>
  <si>
    <t>EE295110/EE295193</t>
  </si>
  <si>
    <t>EE295102/EE295193</t>
  </si>
  <si>
    <t>EE291250/EE291750</t>
  </si>
  <si>
    <t>EE291201/EE291749</t>
  </si>
  <si>
    <t>3-736</t>
  </si>
  <si>
    <t>EE277455/EE277565</t>
  </si>
  <si>
    <t>EE275108/EE275155</t>
  </si>
  <si>
    <t>EE275105/EE275155</t>
  </si>
  <si>
    <t>EE275100/EE275155</t>
  </si>
  <si>
    <t>EE275095/EE275155</t>
  </si>
  <si>
    <t>EE244180/EE244235</t>
  </si>
  <si>
    <t>EE243196/EE243250</t>
  </si>
  <si>
    <t>EE243192/EE243250</t>
  </si>
  <si>
    <t>EE243190/EE243250</t>
  </si>
  <si>
    <t>EE241701/EE242375</t>
  </si>
  <si>
    <t>EE234160/EE234220</t>
  </si>
  <si>
    <t>EE234156/EE234215</t>
  </si>
  <si>
    <t>EE231462/EE232025</t>
  </si>
  <si>
    <t>EE221026/EE221575</t>
  </si>
  <si>
    <t>EE203137/EE203190</t>
  </si>
  <si>
    <t>EE170975/EE171450</t>
  </si>
  <si>
    <t>EE170950/EE171436</t>
  </si>
  <si>
    <t>EE168400/EE168500/P5</t>
  </si>
  <si>
    <t>D79/1016</t>
  </si>
  <si>
    <t>EE168400/EE168500</t>
  </si>
  <si>
    <t>EE161400/EE161850</t>
  </si>
  <si>
    <t>EE161363/EE161900</t>
  </si>
  <si>
    <t>EE161300/EE161850</t>
  </si>
  <si>
    <t>EE134102/EE134143</t>
  </si>
  <si>
    <t>EE132084/EE132125</t>
  </si>
  <si>
    <t>EE130902/EE131400</t>
  </si>
  <si>
    <t>EE130889/EE131400</t>
  </si>
  <si>
    <t>EE130851/EE131400</t>
  </si>
  <si>
    <t>EE128111/EE128160</t>
  </si>
  <si>
    <t>EE107060/EE107105</t>
  </si>
  <si>
    <t>88900/88126</t>
  </si>
  <si>
    <t>87750/87111</t>
  </si>
  <si>
    <t>87737/87111</t>
  </si>
  <si>
    <t>869/854</t>
  </si>
  <si>
    <t>86650/86100</t>
  </si>
  <si>
    <t>866/854</t>
  </si>
  <si>
    <t>864/854</t>
  </si>
  <si>
    <t>861/854D</t>
  </si>
  <si>
    <t>861/854</t>
  </si>
  <si>
    <t>8578/8520DC</t>
  </si>
  <si>
    <t>8578/8520</t>
  </si>
  <si>
    <t>8575/8520</t>
  </si>
  <si>
    <t>8573/8520</t>
  </si>
  <si>
    <t>857/854</t>
  </si>
  <si>
    <t>855/854B</t>
  </si>
  <si>
    <t>855/854</t>
  </si>
  <si>
    <t>850/832</t>
  </si>
  <si>
    <t>842/832</t>
  </si>
  <si>
    <t>841/832</t>
  </si>
  <si>
    <t>838/832</t>
  </si>
  <si>
    <t>82576/82950</t>
  </si>
  <si>
    <t>82562/82932D</t>
  </si>
  <si>
    <t>82550/82932D</t>
  </si>
  <si>
    <t>82550/82050</t>
  </si>
  <si>
    <t>813/832</t>
  </si>
  <si>
    <t>80385/80325</t>
  </si>
  <si>
    <t>802048/802011</t>
  </si>
  <si>
    <t>799/792</t>
  </si>
  <si>
    <t>795/792</t>
  </si>
  <si>
    <t>787/772</t>
  </si>
  <si>
    <t>786/772</t>
  </si>
  <si>
    <t>783/772</t>
  </si>
  <si>
    <t>78250/78551</t>
  </si>
  <si>
    <t>782/772</t>
  </si>
  <si>
    <t>780/772B</t>
  </si>
  <si>
    <t>780/772</t>
  </si>
  <si>
    <t>779/772</t>
  </si>
  <si>
    <t>778/772</t>
  </si>
  <si>
    <t>77375/77675</t>
  </si>
  <si>
    <t>77350/77675</t>
  </si>
  <si>
    <t>760/752</t>
  </si>
  <si>
    <t>758/752</t>
  </si>
  <si>
    <t>757/752</t>
  </si>
  <si>
    <t>756A/752</t>
  </si>
  <si>
    <t>755/752</t>
  </si>
  <si>
    <t>750/742</t>
  </si>
  <si>
    <t>749/742</t>
  </si>
  <si>
    <t>745S/742</t>
  </si>
  <si>
    <t>745A/742</t>
  </si>
  <si>
    <t>74550/74850</t>
  </si>
  <si>
    <t>74537/74850</t>
  </si>
  <si>
    <t>74500/74850</t>
  </si>
  <si>
    <t>744/742</t>
  </si>
  <si>
    <t>740/742</t>
  </si>
  <si>
    <t>72200/72487</t>
  </si>
  <si>
    <t>71455/71750</t>
  </si>
  <si>
    <t>71453/71750</t>
  </si>
  <si>
    <t>71450/71750</t>
  </si>
  <si>
    <t>71425/71750</t>
  </si>
  <si>
    <t>71412/71750</t>
  </si>
  <si>
    <t>687/672D</t>
  </si>
  <si>
    <t>687/672</t>
  </si>
  <si>
    <t>685/672</t>
  </si>
  <si>
    <t>68450/68712</t>
  </si>
  <si>
    <t>683/672</t>
  </si>
  <si>
    <t>681A/672</t>
  </si>
  <si>
    <t>67989/67920</t>
  </si>
  <si>
    <t>67985/67920</t>
  </si>
  <si>
    <t>67983/67920</t>
  </si>
  <si>
    <t>679/672</t>
  </si>
  <si>
    <t>67885/67820</t>
  </si>
  <si>
    <t>67884/67820</t>
  </si>
  <si>
    <t>67883CL4/67820CL4</t>
  </si>
  <si>
    <t>67790/67720</t>
  </si>
  <si>
    <t>67780/67720</t>
  </si>
  <si>
    <t>677/672</t>
  </si>
  <si>
    <t>JM822049/JM822010</t>
  </si>
  <si>
    <t>JM734449/JM734410</t>
  </si>
  <si>
    <t>JM716649/JM716610</t>
  </si>
  <si>
    <t>JM714249/JM714210</t>
  </si>
  <si>
    <t>JM515649/JM515610</t>
  </si>
  <si>
    <t>JM511946/JM511910</t>
  </si>
  <si>
    <t>JM511910/JM511946</t>
  </si>
  <si>
    <t>JM207049/JM207010</t>
  </si>
  <si>
    <t>JM205149/JM205110</t>
  </si>
  <si>
    <t>JLM813049/JLM813010</t>
  </si>
  <si>
    <t>JLM714249/JLM714210</t>
  </si>
  <si>
    <t>JLM714149/JLM714210</t>
  </si>
  <si>
    <t>JLM506849/JLM506810</t>
  </si>
  <si>
    <t>JLM506848/JLM506810</t>
  </si>
  <si>
    <t>JLM3939/JLM3968</t>
  </si>
  <si>
    <t>JLM104948EX/JLM104910</t>
  </si>
  <si>
    <t>JLM104948/JM104910</t>
  </si>
  <si>
    <t>JLM104948/JLM104910</t>
  </si>
  <si>
    <t>JLM104948-N/JLM104910</t>
  </si>
  <si>
    <t>JL819349/JL819310</t>
  </si>
  <si>
    <t>JL69349/JL69310</t>
  </si>
  <si>
    <t>JL68149/JL68111-Z1</t>
  </si>
  <si>
    <t>JL68145/JL68111</t>
  </si>
  <si>
    <t>JHM840449/JHM840410</t>
  </si>
  <si>
    <t>JHM522649/JHM522610</t>
  </si>
  <si>
    <t>JHM318448/JHM318410</t>
  </si>
  <si>
    <t>JH307710/JH307749</t>
  </si>
  <si>
    <t>JH211749/JH211710</t>
  </si>
  <si>
    <t>HM959649/HM959618</t>
  </si>
  <si>
    <t>3-770S</t>
  </si>
  <si>
    <t>HM932145/HH932110</t>
  </si>
  <si>
    <t>HM262749/HM262710</t>
  </si>
  <si>
    <t>HM261049/HM261010</t>
  </si>
  <si>
    <t>HM259049/HM250010</t>
  </si>
  <si>
    <t>HM256849/HM256810</t>
  </si>
  <si>
    <t>HM252348/HM252310</t>
  </si>
  <si>
    <t>HM252343/HM252310</t>
  </si>
  <si>
    <t>HM237545/HM237510</t>
  </si>
  <si>
    <t>HM237542/HM237510</t>
  </si>
  <si>
    <t>HM237535/HM237510</t>
  </si>
  <si>
    <t>HM231149/HM231110</t>
  </si>
  <si>
    <t>HM221449/HM221410</t>
  </si>
  <si>
    <t>HM220149/HM220110</t>
  </si>
  <si>
    <t>HM218248/HM518410</t>
  </si>
  <si>
    <t>HM218248/HM218210</t>
  </si>
  <si>
    <t>HM218238/HM218210</t>
  </si>
  <si>
    <t>HM212049X/HM212011</t>
  </si>
  <si>
    <t>HM212049/HM212011</t>
  </si>
  <si>
    <t>HM212049/HM212010</t>
  </si>
  <si>
    <t>HM212047A/HM212011</t>
  </si>
  <si>
    <t>HM212047/HM212011</t>
  </si>
  <si>
    <t>HM212047/HM212010</t>
  </si>
  <si>
    <t>HM212046/HM212011</t>
  </si>
  <si>
    <t>HM212044/HM212011</t>
  </si>
  <si>
    <t>HM212044/HM212010</t>
  </si>
  <si>
    <t>HM212017/HM212011</t>
  </si>
  <si>
    <t>HH926749/HH926710</t>
  </si>
  <si>
    <t>EE107057/EE107105</t>
  </si>
  <si>
    <t>E323166D/323290</t>
  </si>
  <si>
    <t>99600/99100</t>
  </si>
  <si>
    <t>99587/99100</t>
  </si>
  <si>
    <t>99575/99102CD</t>
  </si>
  <si>
    <t>99575/99100</t>
  </si>
  <si>
    <t>99550/99100</t>
  </si>
  <si>
    <t>995/394A</t>
  </si>
  <si>
    <t>98400/98788</t>
  </si>
  <si>
    <t>98350/98788</t>
  </si>
  <si>
    <t>96925/96140</t>
  </si>
  <si>
    <t>96900/96140</t>
  </si>
  <si>
    <t>96845/96140</t>
  </si>
  <si>
    <t>95525/95925</t>
  </si>
  <si>
    <t>95500/95925</t>
  </si>
  <si>
    <t>95475/95925</t>
  </si>
  <si>
    <t>953566/3030517</t>
  </si>
  <si>
    <t>94700/94113</t>
  </si>
  <si>
    <t>94649/94113</t>
  </si>
  <si>
    <t>94637/94113</t>
  </si>
  <si>
    <t>941/932</t>
  </si>
  <si>
    <t>9385/9321</t>
  </si>
  <si>
    <t>93825/93125</t>
  </si>
  <si>
    <t>93812/93125</t>
  </si>
  <si>
    <t>93800/93125</t>
  </si>
  <si>
    <t>9380/9321</t>
  </si>
  <si>
    <t>938/932</t>
  </si>
  <si>
    <t>93787/93125</t>
  </si>
  <si>
    <t>93775/93125</t>
  </si>
  <si>
    <t>93750/93126</t>
  </si>
  <si>
    <t>936/932</t>
  </si>
  <si>
    <t>9285/9220</t>
  </si>
  <si>
    <t>9185/9121</t>
  </si>
  <si>
    <t>898/892</t>
  </si>
  <si>
    <t>896/892D</t>
  </si>
  <si>
    <t>97528K</t>
  </si>
  <si>
    <t>896/892</t>
  </si>
  <si>
    <t>89440/89410</t>
  </si>
  <si>
    <t>88925/88128</t>
  </si>
  <si>
    <t>67390/67324</t>
  </si>
  <si>
    <t>67390/67322</t>
  </si>
  <si>
    <t>67388/67322</t>
  </si>
  <si>
    <t>665A/653</t>
  </si>
  <si>
    <t>665/653</t>
  </si>
  <si>
    <t>663/653</t>
  </si>
  <si>
    <t>663/652</t>
  </si>
  <si>
    <t>66225/66462</t>
  </si>
  <si>
    <t>661/653</t>
  </si>
  <si>
    <t>661/635</t>
  </si>
  <si>
    <t>659/653</t>
  </si>
  <si>
    <t>659/652</t>
  </si>
  <si>
    <t>6580/6535A</t>
  </si>
  <si>
    <t>6580/6535</t>
  </si>
  <si>
    <t>658/653X</t>
  </si>
  <si>
    <t>6575/6535</t>
  </si>
  <si>
    <t>6559/6535</t>
  </si>
  <si>
    <t>655/653</t>
  </si>
  <si>
    <t>65231/65500</t>
  </si>
  <si>
    <t>65225/65500</t>
  </si>
  <si>
    <t>65212/65500</t>
  </si>
  <si>
    <t>65200/65500</t>
  </si>
  <si>
    <t>6460/6420</t>
  </si>
  <si>
    <t>6454/6420</t>
  </si>
  <si>
    <t>64450/64700</t>
  </si>
  <si>
    <t>644/633</t>
  </si>
  <si>
    <t>641/633</t>
  </si>
  <si>
    <t>639/633</t>
  </si>
  <si>
    <t>6379/6320</t>
  </si>
  <si>
    <t>6376/6320</t>
  </si>
  <si>
    <t>637/633</t>
  </si>
  <si>
    <t>635/632</t>
  </si>
  <si>
    <t>6280/6220</t>
  </si>
  <si>
    <t>621/612</t>
  </si>
  <si>
    <t>6155/6420</t>
  </si>
  <si>
    <t>599X/593X</t>
  </si>
  <si>
    <t>598A/593X</t>
  </si>
  <si>
    <t>598A/592A</t>
  </si>
  <si>
    <t>598/592XE</t>
  </si>
  <si>
    <t>598/592D</t>
  </si>
  <si>
    <t>598/592B</t>
  </si>
  <si>
    <t>598/592A</t>
  </si>
  <si>
    <t>596/592A</t>
  </si>
  <si>
    <t>595/592A</t>
  </si>
  <si>
    <t>594A/592XS</t>
  </si>
  <si>
    <t>594A/592A</t>
  </si>
  <si>
    <t>594/592XE</t>
  </si>
  <si>
    <t>594/592A</t>
  </si>
  <si>
    <t>593A/592A</t>
  </si>
  <si>
    <t>593/592XE</t>
  </si>
  <si>
    <t>593/592A</t>
  </si>
  <si>
    <t>590A/592A</t>
  </si>
  <si>
    <t>582/572</t>
  </si>
  <si>
    <t>581/572X</t>
  </si>
  <si>
    <t>581/572</t>
  </si>
  <si>
    <t>580/572X</t>
  </si>
  <si>
    <t>580/572B</t>
  </si>
  <si>
    <t>580/572</t>
  </si>
  <si>
    <t>5795/5735</t>
  </si>
  <si>
    <t>577/572</t>
  </si>
  <si>
    <t>5760/5725</t>
  </si>
  <si>
    <t>576/572X</t>
  </si>
  <si>
    <t>575S/572</t>
  </si>
  <si>
    <t>575/572X</t>
  </si>
  <si>
    <t>575/572</t>
  </si>
  <si>
    <t>57414/LM300811</t>
  </si>
  <si>
    <t>570/563X</t>
  </si>
  <si>
    <t>569/563</t>
  </si>
  <si>
    <t>567/563X</t>
  </si>
  <si>
    <t>567/563</t>
  </si>
  <si>
    <t>565/563X</t>
  </si>
  <si>
    <t>56425E/56650B</t>
  </si>
  <si>
    <t>56425/56662</t>
  </si>
  <si>
    <t>7912E</t>
  </si>
  <si>
    <t>56425/56650</t>
  </si>
  <si>
    <t>56418/56650</t>
  </si>
  <si>
    <t>560S/553X</t>
  </si>
  <si>
    <t>560S/552A</t>
  </si>
  <si>
    <t>49585/49520</t>
  </si>
  <si>
    <t>495/492A</t>
  </si>
  <si>
    <t>48684/48620</t>
  </si>
  <si>
    <t>48506/48750</t>
  </si>
  <si>
    <t>484/472</t>
  </si>
  <si>
    <t>48393A/48320</t>
  </si>
  <si>
    <t>48385/48320</t>
  </si>
  <si>
    <t>483/472A</t>
  </si>
  <si>
    <t>483/472</t>
  </si>
  <si>
    <t>48286/48220B</t>
  </si>
  <si>
    <t>48286/48120</t>
  </si>
  <si>
    <t>482/472A</t>
  </si>
  <si>
    <t>482/472</t>
  </si>
  <si>
    <t>48190/48120</t>
  </si>
  <si>
    <t>480/472A</t>
  </si>
  <si>
    <t>480/472</t>
  </si>
  <si>
    <t>47896/47820</t>
  </si>
  <si>
    <t>47890/47820</t>
  </si>
  <si>
    <t>477/472</t>
  </si>
  <si>
    <t>47687/47620</t>
  </si>
  <si>
    <t>47686/47620A</t>
  </si>
  <si>
    <t>47686/47620</t>
  </si>
  <si>
    <t>47675/47620A</t>
  </si>
  <si>
    <t>476/472</t>
  </si>
  <si>
    <t>475/472</t>
  </si>
  <si>
    <t>47490/47420</t>
  </si>
  <si>
    <t>47487/47420</t>
  </si>
  <si>
    <t>469/454</t>
  </si>
  <si>
    <t>469/453X</t>
  </si>
  <si>
    <t>469/453A</t>
  </si>
  <si>
    <t>469-N/453X-N</t>
  </si>
  <si>
    <t>468/453X</t>
  </si>
  <si>
    <t>46790/46720</t>
  </si>
  <si>
    <t>46780/46730</t>
  </si>
  <si>
    <t>46780/46720</t>
  </si>
  <si>
    <t>467/453X</t>
  </si>
  <si>
    <t>466/453X</t>
  </si>
  <si>
    <t>463/453X</t>
  </si>
  <si>
    <t>462/454</t>
  </si>
  <si>
    <t>462/453</t>
  </si>
  <si>
    <t>46143/46368</t>
  </si>
  <si>
    <t>460/453A</t>
  </si>
  <si>
    <t>460/453</t>
  </si>
  <si>
    <t>456/453X</t>
  </si>
  <si>
    <t>455S/453X</t>
  </si>
  <si>
    <t>455/453X</t>
  </si>
  <si>
    <t>455/453</t>
  </si>
  <si>
    <t>45290/45221</t>
  </si>
  <si>
    <t>45285/45221</t>
  </si>
  <si>
    <t>45284/45280</t>
  </si>
  <si>
    <t>45284/45220</t>
  </si>
  <si>
    <t>4388/4335</t>
  </si>
  <si>
    <t>42688/42620</t>
  </si>
  <si>
    <t>42687/42620</t>
  </si>
  <si>
    <t>42683/42620</t>
  </si>
  <si>
    <t>42368/42584</t>
  </si>
  <si>
    <t>42362/42584</t>
  </si>
  <si>
    <t>42350/42587</t>
  </si>
  <si>
    <t>420/414</t>
  </si>
  <si>
    <t>419/414</t>
  </si>
  <si>
    <t>418/414</t>
  </si>
  <si>
    <t>41125/41286</t>
  </si>
  <si>
    <t>399AS/394A</t>
  </si>
  <si>
    <t>399A/394A</t>
  </si>
  <si>
    <t>3984/3920XA</t>
  </si>
  <si>
    <t>3982/3925</t>
  </si>
  <si>
    <t>3982/3920</t>
  </si>
  <si>
    <t>3981/3920</t>
  </si>
  <si>
    <t>3980/3920</t>
  </si>
  <si>
    <t>3979/3920</t>
  </si>
  <si>
    <t>3977/3920</t>
  </si>
  <si>
    <t>3975/3926</t>
  </si>
  <si>
    <t>3975/3920</t>
  </si>
  <si>
    <t>395S/394A</t>
  </si>
  <si>
    <t>395A/394A</t>
  </si>
  <si>
    <t>3767/3720</t>
  </si>
  <si>
    <t>37425/37625</t>
  </si>
  <si>
    <t>372216X2/P6</t>
  </si>
  <si>
    <t>E187216E</t>
  </si>
  <si>
    <t>372216X2</t>
  </si>
  <si>
    <t>187216E</t>
  </si>
  <si>
    <t>372016X2</t>
  </si>
  <si>
    <t>2187116E</t>
  </si>
  <si>
    <t>372011X2</t>
  </si>
  <si>
    <t>371180X2/HCYA</t>
  </si>
  <si>
    <t>187880SK</t>
  </si>
  <si>
    <t>3706/670B/YA</t>
  </si>
  <si>
    <t>1877/670</t>
  </si>
  <si>
    <t>3706/570</t>
  </si>
  <si>
    <t>877/570</t>
  </si>
  <si>
    <t>3706/550B/HCC2</t>
  </si>
  <si>
    <t>1879/550</t>
  </si>
  <si>
    <t>3706/501.625/P6</t>
  </si>
  <si>
    <t>E879/500</t>
  </si>
  <si>
    <t>3706/501.625</t>
  </si>
  <si>
    <t>879/500</t>
  </si>
  <si>
    <t>3706/500</t>
  </si>
  <si>
    <t>3706/305.079/YA</t>
  </si>
  <si>
    <t>3706/305.07</t>
  </si>
  <si>
    <t>87961K</t>
  </si>
  <si>
    <t>368A/362A</t>
  </si>
  <si>
    <t>368/362A</t>
  </si>
  <si>
    <t>560/553X</t>
  </si>
  <si>
    <t>559/552A</t>
  </si>
  <si>
    <t>559/552</t>
  </si>
  <si>
    <t>557S/552A</t>
  </si>
  <si>
    <t>557/532</t>
  </si>
  <si>
    <t>5566/5535</t>
  </si>
  <si>
    <t>5565/5535</t>
  </si>
  <si>
    <t>5558/5535X</t>
  </si>
  <si>
    <t>555/553X</t>
  </si>
  <si>
    <t>554/553X</t>
  </si>
  <si>
    <t>55200/55437</t>
  </si>
  <si>
    <t>55187/55437</t>
  </si>
  <si>
    <t>55175/55443</t>
  </si>
  <si>
    <t>545112/545139</t>
  </si>
  <si>
    <t>544091/544118</t>
  </si>
  <si>
    <t>544090/544118</t>
  </si>
  <si>
    <t>544090/544116</t>
  </si>
  <si>
    <t>5395/5335</t>
  </si>
  <si>
    <t>536991A/532168B</t>
  </si>
  <si>
    <t>53178/53375</t>
  </si>
  <si>
    <t>52400/52618</t>
  </si>
  <si>
    <t>52393/52618</t>
  </si>
  <si>
    <t>52387/52637</t>
  </si>
  <si>
    <t>52375/52618</t>
  </si>
  <si>
    <t>498A/492A</t>
  </si>
  <si>
    <t>498/492A</t>
  </si>
  <si>
    <t>497/493</t>
  </si>
  <si>
    <t>497/492A</t>
  </si>
  <si>
    <t>49681/47620A</t>
  </si>
  <si>
    <t>496/493</t>
  </si>
  <si>
    <t>496/492A</t>
  </si>
  <si>
    <t>495AX/492A</t>
  </si>
  <si>
    <t>495AS/492A</t>
  </si>
  <si>
    <t>495A/493</t>
  </si>
  <si>
    <t>39590/39520</t>
  </si>
  <si>
    <t>39585/39520</t>
  </si>
  <si>
    <t>39581/39520</t>
  </si>
  <si>
    <t>39578/39520</t>
  </si>
  <si>
    <t>395/394A</t>
  </si>
  <si>
    <t>390A/394A</t>
  </si>
  <si>
    <t>389A/382A</t>
  </si>
  <si>
    <t>389A/382</t>
  </si>
  <si>
    <t>3892/3920</t>
  </si>
  <si>
    <t>389/382A</t>
  </si>
  <si>
    <t>3880/3925</t>
  </si>
  <si>
    <t>387AS/382A</t>
  </si>
  <si>
    <t>387A/383A</t>
  </si>
  <si>
    <t>387A/382S</t>
  </si>
  <si>
    <t>387A/382A</t>
  </si>
  <si>
    <t>387A/382</t>
  </si>
  <si>
    <t>3878/3820</t>
  </si>
  <si>
    <t>3872/3820</t>
  </si>
  <si>
    <t>387/383</t>
  </si>
  <si>
    <t>387/382S</t>
  </si>
  <si>
    <t>387/382A</t>
  </si>
  <si>
    <t>386A/382A</t>
  </si>
  <si>
    <t>385X/382A</t>
  </si>
  <si>
    <t>385/382A</t>
  </si>
  <si>
    <t>3784/3720</t>
  </si>
  <si>
    <t>3781/3730</t>
  </si>
  <si>
    <t>3781/3720</t>
  </si>
  <si>
    <t>3780/3732</t>
  </si>
  <si>
    <t>3780/3730</t>
  </si>
  <si>
    <t>3780/3726</t>
  </si>
  <si>
    <t>3780/3720</t>
  </si>
  <si>
    <t>3779/3720</t>
  </si>
  <si>
    <t>3778/3720</t>
  </si>
  <si>
    <t>3777/3720</t>
  </si>
  <si>
    <t>3776/3720</t>
  </si>
  <si>
    <t>3775/3730</t>
  </si>
  <si>
    <t>3775/3720</t>
  </si>
  <si>
    <t>368/362</t>
  </si>
  <si>
    <t>36691/36620</t>
  </si>
  <si>
    <t>36690/36626</t>
  </si>
  <si>
    <t>359S/354A</t>
  </si>
  <si>
    <t>359S/352</t>
  </si>
  <si>
    <t>359A/354A</t>
  </si>
  <si>
    <t>3585/3525</t>
  </si>
  <si>
    <t>358/354A</t>
  </si>
  <si>
    <t>3579/3525</t>
  </si>
  <si>
    <t>3578/3525</t>
  </si>
  <si>
    <t>355A/354A</t>
  </si>
  <si>
    <t>355/354A</t>
  </si>
  <si>
    <t>352972X2</t>
  </si>
  <si>
    <t>352968X2</t>
  </si>
  <si>
    <t>352964X2/C2</t>
  </si>
  <si>
    <t>2G2097964</t>
  </si>
  <si>
    <t>352964X2</t>
  </si>
  <si>
    <t>352960X2/P59</t>
  </si>
  <si>
    <t>D2097960U</t>
  </si>
  <si>
    <t>352960X2-2</t>
  </si>
  <si>
    <t>352960X2</t>
  </si>
  <si>
    <t>2097960E</t>
  </si>
  <si>
    <t>352956X2/P59</t>
  </si>
  <si>
    <t>D2097956U</t>
  </si>
  <si>
    <t>352956X2</t>
  </si>
  <si>
    <t>2097956E</t>
  </si>
  <si>
    <t>2097928E</t>
  </si>
  <si>
    <t>352926X2</t>
  </si>
  <si>
    <t>2097926E</t>
  </si>
  <si>
    <t>97538E</t>
  </si>
  <si>
    <t>352236X2</t>
  </si>
  <si>
    <t>97536E</t>
  </si>
  <si>
    <t>352236/S0</t>
  </si>
  <si>
    <t>97536KT</t>
  </si>
  <si>
    <t>97534E</t>
  </si>
  <si>
    <t>352232X2</t>
  </si>
  <si>
    <t>352230X2/YA</t>
  </si>
  <si>
    <t>97530EK</t>
  </si>
  <si>
    <t>352230X2</t>
  </si>
  <si>
    <t>352230-2Z</t>
  </si>
  <si>
    <t>352228X2</t>
  </si>
  <si>
    <t>97528EK</t>
  </si>
  <si>
    <t>352226X3-2Z/HG</t>
  </si>
  <si>
    <t>197826G</t>
  </si>
  <si>
    <t>352226X2-2Z-2</t>
  </si>
  <si>
    <t>197726K2</t>
  </si>
  <si>
    <t>352226X2-2Z</t>
  </si>
  <si>
    <t>352226X2</t>
  </si>
  <si>
    <t>352224D</t>
  </si>
  <si>
    <t>352224/YA</t>
  </si>
  <si>
    <t>97524K</t>
  </si>
  <si>
    <t>352222X2/YA1</t>
  </si>
  <si>
    <t>97822K</t>
  </si>
  <si>
    <t>352221X2</t>
  </si>
  <si>
    <t>97521EK</t>
  </si>
  <si>
    <t>97521E</t>
  </si>
  <si>
    <t>352220X2-2Z</t>
  </si>
  <si>
    <t>352220X2</t>
  </si>
  <si>
    <t>97519E</t>
  </si>
  <si>
    <t>352218X2</t>
  </si>
  <si>
    <t>352217X2/YA</t>
  </si>
  <si>
    <t>97517EK</t>
  </si>
  <si>
    <t>352216X2</t>
  </si>
  <si>
    <t>352214X2</t>
  </si>
  <si>
    <t>97514EK</t>
  </si>
  <si>
    <t>352140/YA1</t>
  </si>
  <si>
    <t>35213X2/C3S0</t>
  </si>
  <si>
    <t>3G97730T</t>
  </si>
  <si>
    <t>2097738E</t>
  </si>
  <si>
    <t>352134/W33</t>
  </si>
  <si>
    <t>2097734Y</t>
  </si>
  <si>
    <t>352132/YB</t>
  </si>
  <si>
    <t>2097732Y</t>
  </si>
  <si>
    <t>352132/YA1</t>
  </si>
  <si>
    <t>352130X2</t>
  </si>
  <si>
    <t>352080X2</t>
  </si>
  <si>
    <t>352072X2/YA</t>
  </si>
  <si>
    <t>352072X2</t>
  </si>
  <si>
    <t>352064X2F1</t>
  </si>
  <si>
    <t>2097164W1</t>
  </si>
  <si>
    <t>352064X2/YA</t>
  </si>
  <si>
    <t>352064X2/C9</t>
  </si>
  <si>
    <t>2097164U</t>
  </si>
  <si>
    <t>352064X2/C3</t>
  </si>
  <si>
    <t>3G2097164</t>
  </si>
  <si>
    <t>352064X2</t>
  </si>
  <si>
    <t>352060X2/C4</t>
  </si>
  <si>
    <t>4G2097160</t>
  </si>
  <si>
    <t>352060X2</t>
  </si>
  <si>
    <t>352056X2/YA</t>
  </si>
  <si>
    <t>352056X2</t>
  </si>
  <si>
    <t>352052X2/YA</t>
  </si>
  <si>
    <t>351984/P59</t>
  </si>
  <si>
    <t>D1097984U</t>
  </si>
  <si>
    <t>351980X2</t>
  </si>
  <si>
    <t>3519/950/HC</t>
  </si>
  <si>
    <t>10979/950S</t>
  </si>
  <si>
    <t>3519/800/S0</t>
  </si>
  <si>
    <t>10979/800T</t>
  </si>
  <si>
    <t>3519/630/C2</t>
  </si>
  <si>
    <t>2G10979/630</t>
  </si>
  <si>
    <t>3519/530J</t>
  </si>
  <si>
    <t>3519/500/HC</t>
  </si>
  <si>
    <t>10979/500S</t>
  </si>
  <si>
    <t>351160X2</t>
  </si>
  <si>
    <t>351084X2D1</t>
  </si>
  <si>
    <t>351076X2</t>
  </si>
  <si>
    <t>351072/YA1</t>
  </si>
  <si>
    <t>97172Y</t>
  </si>
  <si>
    <t>3510/710</t>
  </si>
  <si>
    <t>971/710</t>
  </si>
  <si>
    <t>3510/670</t>
  </si>
  <si>
    <t>971/670</t>
  </si>
  <si>
    <t>3510/630</t>
  </si>
  <si>
    <t>971/630</t>
  </si>
  <si>
    <t>3510/600</t>
  </si>
  <si>
    <t>971/600</t>
  </si>
  <si>
    <t>3510/560</t>
  </si>
  <si>
    <t>971/560</t>
  </si>
  <si>
    <t>3510/530</t>
  </si>
  <si>
    <t>971/530</t>
  </si>
  <si>
    <t>3510/500J</t>
  </si>
  <si>
    <t>971/500</t>
  </si>
  <si>
    <t>3510/500</t>
  </si>
  <si>
    <t>350636/C3</t>
  </si>
  <si>
    <t>3G97736</t>
  </si>
  <si>
    <t>350633/C9</t>
  </si>
  <si>
    <t>97833U</t>
  </si>
  <si>
    <t>350630D1</t>
  </si>
  <si>
    <t>350626-2Z/YB2</t>
  </si>
  <si>
    <t>197726K1</t>
  </si>
  <si>
    <t>3506/99.5/S0</t>
  </si>
  <si>
    <t>97720KT</t>
  </si>
  <si>
    <t>3506/99.5</t>
  </si>
  <si>
    <t>97720K</t>
  </si>
  <si>
    <t>3506/720</t>
  </si>
  <si>
    <t>977/720</t>
  </si>
  <si>
    <t>3506/710/C3</t>
  </si>
  <si>
    <t>3G977/710</t>
  </si>
  <si>
    <t>3506/254D1</t>
  </si>
  <si>
    <t>3506/203.2D1/YA3</t>
  </si>
  <si>
    <t>37941K</t>
  </si>
  <si>
    <t>3506/1600</t>
  </si>
  <si>
    <t>978/1600</t>
  </si>
  <si>
    <t>3506/144.463-2Z</t>
  </si>
  <si>
    <t>344A/332</t>
  </si>
  <si>
    <t>33895/33822</t>
  </si>
  <si>
    <t>3386/3320</t>
  </si>
  <si>
    <t>3384/3320</t>
  </si>
  <si>
    <t>3382/3339</t>
  </si>
  <si>
    <t>3382/3331</t>
  </si>
  <si>
    <t>3382/3328</t>
  </si>
  <si>
    <t>3382/3321</t>
  </si>
  <si>
    <t>3382/3320</t>
  </si>
  <si>
    <t>3381/3320</t>
  </si>
  <si>
    <t>3379/3320</t>
  </si>
  <si>
    <t>7656E</t>
  </si>
  <si>
    <t>7652E</t>
  </si>
  <si>
    <t>7648E</t>
  </si>
  <si>
    <t>7644E</t>
  </si>
  <si>
    <t>7640E</t>
  </si>
  <si>
    <t>7638E</t>
  </si>
  <si>
    <t>7636E</t>
  </si>
  <si>
    <t>32334X2</t>
  </si>
  <si>
    <t>32326X2</t>
  </si>
  <si>
    <t>352952X2/YB2</t>
  </si>
  <si>
    <t>352952X2/YAYB2</t>
  </si>
  <si>
    <t>2097952K</t>
  </si>
  <si>
    <t>352952X2/YA1</t>
  </si>
  <si>
    <t>352952X2</t>
  </si>
  <si>
    <t>2097952E</t>
  </si>
  <si>
    <t>352948X2/YB2</t>
  </si>
  <si>
    <t>352948X2/YA1</t>
  </si>
  <si>
    <t>2097948K</t>
  </si>
  <si>
    <t>352948X2/YA</t>
  </si>
  <si>
    <t>2097948K1</t>
  </si>
  <si>
    <t>352948X2</t>
  </si>
  <si>
    <t>2097948E</t>
  </si>
  <si>
    <t>352944X2</t>
  </si>
  <si>
    <t>2097944E</t>
  </si>
  <si>
    <t>352940X2/YA1</t>
  </si>
  <si>
    <t>2097940K</t>
  </si>
  <si>
    <t>352940X2</t>
  </si>
  <si>
    <t>2097940E</t>
  </si>
  <si>
    <t>352938X2</t>
  </si>
  <si>
    <t>2097938E</t>
  </si>
  <si>
    <t>352936X2D1/YA1</t>
  </si>
  <si>
    <t>37836K</t>
  </si>
  <si>
    <t>352936X2/YA1</t>
  </si>
  <si>
    <t>2097936K</t>
  </si>
  <si>
    <t>352936X2</t>
  </si>
  <si>
    <t>2097936E</t>
  </si>
  <si>
    <t>352934X2</t>
  </si>
  <si>
    <t>2097934E</t>
  </si>
  <si>
    <t>2097932E</t>
  </si>
  <si>
    <t>352052X2</t>
  </si>
  <si>
    <t>352048X2/YA</t>
  </si>
  <si>
    <t>352048X2</t>
  </si>
  <si>
    <t>352044X2/YA</t>
  </si>
  <si>
    <t>352044X2</t>
  </si>
  <si>
    <t>352040X2/YA</t>
  </si>
  <si>
    <t>352040X2</t>
  </si>
  <si>
    <t>352036X2</t>
  </si>
  <si>
    <t>352034X2D</t>
  </si>
  <si>
    <t>352034X2</t>
  </si>
  <si>
    <t>352034/YA</t>
  </si>
  <si>
    <t>2097134K</t>
  </si>
  <si>
    <t>352032X2</t>
  </si>
  <si>
    <t>352032/YA</t>
  </si>
  <si>
    <t>352030X2RD</t>
  </si>
  <si>
    <t>2097130E</t>
  </si>
  <si>
    <t>352028X2RD</t>
  </si>
  <si>
    <t>352028X2/YA</t>
  </si>
  <si>
    <t>2097128K</t>
  </si>
  <si>
    <t>352028X2</t>
  </si>
  <si>
    <t>352026X2</t>
  </si>
  <si>
    <t>352024X2RDL1</t>
  </si>
  <si>
    <t>2657124L</t>
  </si>
  <si>
    <t>352024X2RD</t>
  </si>
  <si>
    <t>2097115E</t>
  </si>
  <si>
    <t>32320X2</t>
  </si>
  <si>
    <t>32312B</t>
  </si>
  <si>
    <t>7612K</t>
  </si>
  <si>
    <t>32311BRJ</t>
  </si>
  <si>
    <t>32310X2</t>
  </si>
  <si>
    <t>7710E</t>
  </si>
  <si>
    <t>32310/YA</t>
  </si>
  <si>
    <t>7610EK</t>
  </si>
  <si>
    <t>32309BR</t>
  </si>
  <si>
    <t>32308/YB2</t>
  </si>
  <si>
    <t>7608EK</t>
  </si>
  <si>
    <t>32306AN</t>
  </si>
  <si>
    <t>323/32CN</t>
  </si>
  <si>
    <t>323/32</t>
  </si>
  <si>
    <t>76/32</t>
  </si>
  <si>
    <t>32210R</t>
  </si>
  <si>
    <t>32209R</t>
  </si>
  <si>
    <t>32208R</t>
  </si>
  <si>
    <t>32028/DF</t>
  </si>
  <si>
    <t>31326/DF</t>
  </si>
  <si>
    <t>31314/YA</t>
  </si>
  <si>
    <t>27314EK</t>
  </si>
  <si>
    <t>31313/YB2</t>
  </si>
  <si>
    <t>27313EK</t>
  </si>
  <si>
    <t>31311/YB2</t>
  </si>
  <si>
    <t>27311EK</t>
  </si>
  <si>
    <t>31311/YA</t>
  </si>
  <si>
    <t>31306WB1</t>
  </si>
  <si>
    <t>306/405</t>
  </si>
  <si>
    <t>306/330.2</t>
  </si>
  <si>
    <t>306/304.8</t>
  </si>
  <si>
    <t>306/276.225</t>
  </si>
  <si>
    <t>7955E</t>
  </si>
  <si>
    <t>30352X2</t>
  </si>
  <si>
    <t>7348E</t>
  </si>
  <si>
    <t>7344E</t>
  </si>
  <si>
    <t>7338E</t>
  </si>
  <si>
    <t>30312X1B</t>
  </si>
  <si>
    <t>30311X3B</t>
  </si>
  <si>
    <t>30305X2B</t>
  </si>
  <si>
    <t>30210AR</t>
  </si>
  <si>
    <t>67210K</t>
  </si>
  <si>
    <t>30208AR</t>
  </si>
  <si>
    <t>67208K</t>
  </si>
  <si>
    <t>29688/29620</t>
  </si>
  <si>
    <t>29685/29620</t>
  </si>
  <si>
    <t>29685/20</t>
  </si>
  <si>
    <t>29675/29620</t>
  </si>
  <si>
    <t>29590/29592</t>
  </si>
  <si>
    <t>29590/29522</t>
  </si>
  <si>
    <t>29587/29520</t>
  </si>
  <si>
    <t>29586A/29522A</t>
  </si>
  <si>
    <t>29586/29520</t>
  </si>
  <si>
    <t>29585/29521</t>
  </si>
  <si>
    <t>29585/29520</t>
  </si>
  <si>
    <t>29522/29590</t>
  </si>
  <si>
    <t>28985A/28920</t>
  </si>
  <si>
    <t>28985/28921</t>
  </si>
  <si>
    <t>28985/28920</t>
  </si>
  <si>
    <t>28958X/28920</t>
  </si>
  <si>
    <t>28682/28522</t>
  </si>
  <si>
    <t>28680/28622</t>
  </si>
  <si>
    <t>28678/28622B</t>
  </si>
  <si>
    <t>28584/28521</t>
  </si>
  <si>
    <t>28580/28521</t>
  </si>
  <si>
    <t>28158/28300</t>
  </si>
  <si>
    <t>2796/2720</t>
  </si>
  <si>
    <t>2794/2720</t>
  </si>
  <si>
    <t>2793/2729</t>
  </si>
  <si>
    <t>2793/2720</t>
  </si>
  <si>
    <t>2790/2720</t>
  </si>
  <si>
    <t>2789/2735X</t>
  </si>
  <si>
    <t>2789/2720</t>
  </si>
  <si>
    <t>2788A/2720</t>
  </si>
  <si>
    <t>2788/2720</t>
  </si>
  <si>
    <t>2786/2720</t>
  </si>
  <si>
    <t>2785/2720</t>
  </si>
  <si>
    <t>2780/2720</t>
  </si>
  <si>
    <t>2777/2720</t>
  </si>
  <si>
    <t>2776/2720</t>
  </si>
  <si>
    <t>27687/27620</t>
  </si>
  <si>
    <t>27678/27620</t>
  </si>
  <si>
    <t>27084/27020</t>
  </si>
  <si>
    <t>26886/26882</t>
  </si>
  <si>
    <t>26886/26822</t>
  </si>
  <si>
    <t>26885/26822</t>
  </si>
  <si>
    <t>26884/26824</t>
  </si>
  <si>
    <t>26884/26823</t>
  </si>
  <si>
    <t>26884/26820</t>
  </si>
  <si>
    <t>26883/26822</t>
  </si>
  <si>
    <t>26882/26824</t>
  </si>
  <si>
    <t>26882/26823</t>
  </si>
  <si>
    <t>26882/26822</t>
  </si>
  <si>
    <t>26882/26820</t>
  </si>
  <si>
    <t>26882/26522A</t>
  </si>
  <si>
    <t>26881/26823</t>
  </si>
  <si>
    <t>26881/26822</t>
  </si>
  <si>
    <t>26880/26822</t>
  </si>
  <si>
    <t>26878/26822</t>
  </si>
  <si>
    <t>26877/26822</t>
  </si>
  <si>
    <t>26685/29620</t>
  </si>
  <si>
    <t>25880/25821</t>
  </si>
  <si>
    <t>7950E</t>
  </si>
  <si>
    <t>30622/S0</t>
  </si>
  <si>
    <t>E7522T</t>
  </si>
  <si>
    <t>30615/YB2</t>
  </si>
  <si>
    <t>30615/YA</t>
  </si>
  <si>
    <t>7815EK</t>
  </si>
  <si>
    <t>30610R</t>
  </si>
  <si>
    <t>30610/S1</t>
  </si>
  <si>
    <t>7710T2</t>
  </si>
  <si>
    <t>2007206K</t>
  </si>
  <si>
    <t>306/82.55</t>
  </si>
  <si>
    <t>306/800/R</t>
  </si>
  <si>
    <t>70678/800</t>
  </si>
  <si>
    <t>306/800</t>
  </si>
  <si>
    <t>306/760/HC</t>
  </si>
  <si>
    <t>78/760S</t>
  </si>
  <si>
    <t>306/62</t>
  </si>
  <si>
    <t>306/560</t>
  </si>
  <si>
    <t>77/560</t>
  </si>
  <si>
    <t>306/41</t>
  </si>
  <si>
    <t>25878/25821</t>
  </si>
  <si>
    <t>25878/25820</t>
  </si>
  <si>
    <t>25854/25821</t>
  </si>
  <si>
    <t>2585/2523</t>
  </si>
  <si>
    <t>2582/2523</t>
  </si>
  <si>
    <t>2581/2523</t>
  </si>
  <si>
    <t>2580/2532</t>
  </si>
  <si>
    <t>2580/2523S</t>
  </si>
  <si>
    <t>2580/2523</t>
  </si>
  <si>
    <t>2580/2520</t>
  </si>
  <si>
    <t>2578/2523</t>
  </si>
  <si>
    <t>25590/25526</t>
  </si>
  <si>
    <t>25590/25523</t>
  </si>
  <si>
    <t>25590/25522</t>
  </si>
  <si>
    <t>25590/25521</t>
  </si>
  <si>
    <t>25590/25520</t>
  </si>
  <si>
    <t>25590/25519</t>
  </si>
  <si>
    <t>2559/2523B</t>
  </si>
  <si>
    <t>25584/25520</t>
  </si>
  <si>
    <t>25582/25520</t>
  </si>
  <si>
    <t>25581/25520</t>
  </si>
  <si>
    <t>25580/25523</t>
  </si>
  <si>
    <t>25580/25521</t>
  </si>
  <si>
    <t>25580/25520</t>
  </si>
  <si>
    <t>2558/2523</t>
  </si>
  <si>
    <t>25578/25520</t>
  </si>
  <si>
    <t>25577/25523</t>
  </si>
  <si>
    <t>25577/25522</t>
  </si>
  <si>
    <t>25577/25521</t>
  </si>
  <si>
    <t>25577/25520</t>
  </si>
  <si>
    <t>24780/24721</t>
  </si>
  <si>
    <t>24780/24720</t>
  </si>
  <si>
    <t>23100/23256</t>
  </si>
  <si>
    <t>22780/22720</t>
  </si>
  <si>
    <t>22580/25520</t>
  </si>
  <si>
    <t>14137A/14274</t>
  </si>
  <si>
    <t>14131/14276</t>
  </si>
  <si>
    <t>14130/14276</t>
  </si>
  <si>
    <t>14125A/14276</t>
  </si>
  <si>
    <t>14125A/14274</t>
  </si>
  <si>
    <t>14124/14276</t>
  </si>
  <si>
    <t>14124/14274</t>
  </si>
  <si>
    <t>14118/14283</t>
  </si>
  <si>
    <t>14117A/14276</t>
  </si>
  <si>
    <t>14116/14283</t>
  </si>
  <si>
    <t>14116/14276</t>
  </si>
  <si>
    <t>14116/14274</t>
  </si>
  <si>
    <t>13682/13620</t>
  </si>
  <si>
    <t>1280/1220</t>
  </si>
  <si>
    <t>12580/12520</t>
  </si>
  <si>
    <t>11590/11520</t>
  </si>
  <si>
    <t>11162/11615</t>
  </si>
  <si>
    <t>11162/11300</t>
  </si>
  <si>
    <t>09074/09194</t>
  </si>
  <si>
    <t>09067/09195</t>
  </si>
  <si>
    <t>07100/07196</t>
  </si>
  <si>
    <t>07093/07196</t>
  </si>
  <si>
    <t>07087/07210X</t>
  </si>
  <si>
    <t>02878/02820</t>
  </si>
  <si>
    <t>02475/02420</t>
  </si>
  <si>
    <t>ZXY-3003</t>
  </si>
  <si>
    <t>ZXY-3002</t>
  </si>
  <si>
    <t>YA006B1/F33</t>
  </si>
  <si>
    <t>39602/F33</t>
  </si>
  <si>
    <t>YA003B1/F29</t>
  </si>
  <si>
    <t>39602/F29</t>
  </si>
  <si>
    <t>TRA0607</t>
  </si>
  <si>
    <t>TR131305R</t>
  </si>
  <si>
    <t>TR070803C</t>
  </si>
  <si>
    <t>T4AA045R-1</t>
  </si>
  <si>
    <t>R40-15A</t>
  </si>
  <si>
    <t>M274149D/110/110D</t>
  </si>
  <si>
    <t>3-755</t>
  </si>
  <si>
    <t>M257248DW/10/10D</t>
  </si>
  <si>
    <t>3-768</t>
  </si>
  <si>
    <t>M252349D/10/10D</t>
  </si>
  <si>
    <t>M252349/10/10D</t>
  </si>
  <si>
    <t>3-729</t>
  </si>
  <si>
    <t>LY-3006/P2</t>
  </si>
  <si>
    <t>B3-711</t>
  </si>
  <si>
    <t>HM259049D/10/10D</t>
  </si>
  <si>
    <t>HL-407</t>
  </si>
  <si>
    <t>HL-406</t>
  </si>
  <si>
    <t>HL-405</t>
  </si>
  <si>
    <t>HL-404</t>
  </si>
  <si>
    <t>HL-403A</t>
  </si>
  <si>
    <t>HL-403</t>
  </si>
  <si>
    <t>HL-402</t>
  </si>
  <si>
    <t>FC12025S07</t>
  </si>
  <si>
    <t>CZ301</t>
  </si>
  <si>
    <t>CR1154</t>
  </si>
  <si>
    <t>C183</t>
  </si>
  <si>
    <t>C107</t>
  </si>
  <si>
    <t>C102</t>
  </si>
  <si>
    <t>C101</t>
  </si>
  <si>
    <t>BT1B328053</t>
  </si>
  <si>
    <t>21075/21212</t>
  </si>
  <si>
    <t>21063/21212</t>
  </si>
  <si>
    <t>18790/18724</t>
  </si>
  <si>
    <t>18790/18720B</t>
  </si>
  <si>
    <t>18790/18720</t>
  </si>
  <si>
    <t>18690/18620</t>
  </si>
  <si>
    <t>18590/18520</t>
  </si>
  <si>
    <t>17887/17831</t>
  </si>
  <si>
    <t>1755/1729</t>
  </si>
  <si>
    <t>16150/16284</t>
  </si>
  <si>
    <t>16150/16282</t>
  </si>
  <si>
    <t>16137/16282</t>
  </si>
  <si>
    <t>15579/15520</t>
  </si>
  <si>
    <t>15126/15245</t>
  </si>
  <si>
    <t>15125/15245</t>
  </si>
  <si>
    <t>15123/15250</t>
  </si>
  <si>
    <t>15123/15245</t>
  </si>
  <si>
    <t>15120/15245</t>
  </si>
  <si>
    <t>15119/15245</t>
  </si>
  <si>
    <t>15118/15245</t>
  </si>
  <si>
    <t>15117/15245</t>
  </si>
  <si>
    <t>15116/15245</t>
  </si>
  <si>
    <t>15113/15245</t>
  </si>
  <si>
    <t>15112/15245</t>
  </si>
  <si>
    <t>15106/15245</t>
  </si>
  <si>
    <t>15103S/15245</t>
  </si>
  <si>
    <t>15103S/15243</t>
  </si>
  <si>
    <t>15102/15245</t>
  </si>
  <si>
    <t>15101/15250X</t>
  </si>
  <si>
    <t>15101/15250</t>
  </si>
  <si>
    <t>15101/15245</t>
  </si>
  <si>
    <t>15101/15244</t>
  </si>
  <si>
    <t>15101/15243</t>
  </si>
  <si>
    <t>15100/15245</t>
  </si>
  <si>
    <t>14139/14276</t>
  </si>
  <si>
    <t>14139/14274A</t>
  </si>
  <si>
    <t>14138A/14276</t>
  </si>
  <si>
    <t>14138A/14274</t>
  </si>
  <si>
    <t>14137A/14276</t>
  </si>
  <si>
    <t>LY-3005/P2</t>
  </si>
  <si>
    <t>B3-710</t>
  </si>
  <si>
    <t>LY-3002/P2</t>
  </si>
  <si>
    <t>B3-707</t>
  </si>
  <si>
    <t>LM761649DW/10/10D</t>
  </si>
  <si>
    <t>3-722</t>
  </si>
  <si>
    <t>LM451349DW/10/10D</t>
  </si>
  <si>
    <t>LM247748DW/10/10D</t>
  </si>
  <si>
    <t>LM247748D/10/10D</t>
  </si>
  <si>
    <t>HS713</t>
  </si>
  <si>
    <t>HS712</t>
  </si>
  <si>
    <t>HS709</t>
  </si>
  <si>
    <t>HS708</t>
  </si>
  <si>
    <t>HS707</t>
  </si>
  <si>
    <t>HS706</t>
  </si>
  <si>
    <t>HS705</t>
  </si>
  <si>
    <t>47T563927AWH/DPGC</t>
  </si>
  <si>
    <t>382972X2</t>
  </si>
  <si>
    <t>382968/C2</t>
  </si>
  <si>
    <t>2G2077968</t>
  </si>
  <si>
    <t>382960/C2</t>
  </si>
  <si>
    <t>2G2077960</t>
  </si>
  <si>
    <t>3819/630/C2</t>
  </si>
  <si>
    <t>2G10779/630</t>
  </si>
  <si>
    <t>3819/600J/HC</t>
  </si>
  <si>
    <t>3819/600HCC2YA3</t>
  </si>
  <si>
    <t>10779/600S</t>
  </si>
  <si>
    <t>3819/600/C2</t>
  </si>
  <si>
    <t>2G10779/600</t>
  </si>
  <si>
    <t>3819/560/HCC2YA3</t>
  </si>
  <si>
    <t>10779/560S</t>
  </si>
  <si>
    <t>3819/560/C2</t>
  </si>
  <si>
    <t>2G10779/560</t>
  </si>
  <si>
    <t>3819/540</t>
  </si>
  <si>
    <t>779/540</t>
  </si>
  <si>
    <t>381184/C2</t>
  </si>
  <si>
    <t>2G1077784</t>
  </si>
  <si>
    <t>381176/HC</t>
  </si>
  <si>
    <t>381176/C9</t>
  </si>
  <si>
    <t>1077776U</t>
  </si>
  <si>
    <t>381176/C2</t>
  </si>
  <si>
    <t>2G1077776</t>
  </si>
  <si>
    <t>381172/HC</t>
  </si>
  <si>
    <t>1077772S</t>
  </si>
  <si>
    <t>381168/C3S0</t>
  </si>
  <si>
    <t>1077768C3T</t>
  </si>
  <si>
    <t>381160X2/HC</t>
  </si>
  <si>
    <t>77760S</t>
  </si>
  <si>
    <t>381160X2/C9</t>
  </si>
  <si>
    <t>77760U</t>
  </si>
  <si>
    <t>381160X2</t>
  </si>
  <si>
    <t>381156/C9</t>
  </si>
  <si>
    <t>1077756U</t>
  </si>
  <si>
    <t>381156/C2</t>
  </si>
  <si>
    <t>2G1077756</t>
  </si>
  <si>
    <t>381152X2</t>
  </si>
  <si>
    <t>3811/750/YA</t>
  </si>
  <si>
    <t>10777/750Y</t>
  </si>
  <si>
    <t>3811/750/HC</t>
  </si>
  <si>
    <t>10777/750S</t>
  </si>
  <si>
    <t>3811/750/C9</t>
  </si>
  <si>
    <t>10777/750U</t>
  </si>
  <si>
    <t>3811/750/C2YA1</t>
  </si>
  <si>
    <t>2G10777/750Y1</t>
  </si>
  <si>
    <t>3811/750/C2YA</t>
  </si>
  <si>
    <t>2G10777/750Y</t>
  </si>
  <si>
    <t>3811/750/C2</t>
  </si>
  <si>
    <t>2G10777/750</t>
  </si>
  <si>
    <t>3811/710/C2</t>
  </si>
  <si>
    <t>2G10777/710</t>
  </si>
  <si>
    <t>3811/670</t>
  </si>
  <si>
    <t>10777/670</t>
  </si>
  <si>
    <t>3811/630/C2</t>
  </si>
  <si>
    <t>2G10777/630</t>
  </si>
  <si>
    <t>3811/600/HC</t>
  </si>
  <si>
    <t>3811/600/C2</t>
  </si>
  <si>
    <t>2G10777/600</t>
  </si>
  <si>
    <t>3811/560/C2</t>
  </si>
  <si>
    <t>2G10777/560</t>
  </si>
  <si>
    <t>3811/560</t>
  </si>
  <si>
    <t>10777/560</t>
  </si>
  <si>
    <t>3811/530/C2</t>
  </si>
  <si>
    <t>2G10777/530</t>
  </si>
  <si>
    <t>3811/500</t>
  </si>
  <si>
    <t>10777/500</t>
  </si>
  <si>
    <t>381096/HC</t>
  </si>
  <si>
    <t>77196S</t>
  </si>
  <si>
    <t>381096/C2</t>
  </si>
  <si>
    <t>2G77196</t>
  </si>
  <si>
    <t>381088X2E/YB2</t>
  </si>
  <si>
    <t>77788E</t>
  </si>
  <si>
    <t>381088X2/YB2</t>
  </si>
  <si>
    <t>381088X2/YA</t>
  </si>
  <si>
    <t>77788K</t>
  </si>
  <si>
    <t>381088X2/HC</t>
  </si>
  <si>
    <t>77788S</t>
  </si>
  <si>
    <t>381088X2/C9YB2</t>
  </si>
  <si>
    <t>77788U</t>
  </si>
  <si>
    <t>381088X2/C2YB2</t>
  </si>
  <si>
    <t>2G77788</t>
  </si>
  <si>
    <t>381088/C2</t>
  </si>
  <si>
    <t>2G77188</t>
  </si>
  <si>
    <t>381084/C2</t>
  </si>
  <si>
    <t>2G77184</t>
  </si>
  <si>
    <t>381080/C3</t>
  </si>
  <si>
    <t>3G77180</t>
  </si>
  <si>
    <t>381080/C2</t>
  </si>
  <si>
    <t>2G77180</t>
  </si>
  <si>
    <t>381076/C2</t>
  </si>
  <si>
    <t>2G77176</t>
  </si>
  <si>
    <t>381072/C2</t>
  </si>
  <si>
    <t>2G77172</t>
  </si>
  <si>
    <t>381068/C2</t>
  </si>
  <si>
    <t>2G77168</t>
  </si>
  <si>
    <t>381050X2</t>
  </si>
  <si>
    <t>77750Y</t>
  </si>
  <si>
    <t>3810/710/C2</t>
  </si>
  <si>
    <t>2G771/710</t>
  </si>
  <si>
    <t>3810/670</t>
  </si>
  <si>
    <t>771/670</t>
  </si>
  <si>
    <t>3810/630/HC</t>
  </si>
  <si>
    <t>3810/630/C2</t>
  </si>
  <si>
    <t>2G771/630</t>
  </si>
  <si>
    <t>3810/600/HC</t>
  </si>
  <si>
    <t>3810/600/C2</t>
  </si>
  <si>
    <t>2G771/600</t>
  </si>
  <si>
    <t>3810/560</t>
  </si>
  <si>
    <t>771/560</t>
  </si>
  <si>
    <t>3806/530/C2</t>
  </si>
  <si>
    <t>2G30777/530</t>
  </si>
  <si>
    <t>3806/530</t>
  </si>
  <si>
    <t>30777/530</t>
  </si>
  <si>
    <t>3806/488.95/YA3</t>
  </si>
  <si>
    <t>3-720</t>
  </si>
  <si>
    <t>382952/C2</t>
  </si>
  <si>
    <t>2G2077952</t>
  </si>
  <si>
    <t>382064X2/YB2</t>
  </si>
  <si>
    <t>382064X2/P52</t>
  </si>
  <si>
    <t>2D2077164</t>
  </si>
  <si>
    <t>382064X2/P5</t>
  </si>
  <si>
    <t>D2077164</t>
  </si>
  <si>
    <t>382064X2/C2YB2</t>
  </si>
  <si>
    <t>2G2077164</t>
  </si>
  <si>
    <t>382064X2/C2</t>
  </si>
  <si>
    <t>382064X2</t>
  </si>
  <si>
    <t>382060/C2</t>
  </si>
  <si>
    <t>2G2077160</t>
  </si>
  <si>
    <t>382056X2</t>
  </si>
  <si>
    <t>2077156E</t>
  </si>
  <si>
    <t>382052X2/HG</t>
  </si>
  <si>
    <t>4G77752</t>
  </si>
  <si>
    <t>382052X2/C9</t>
  </si>
  <si>
    <t>77752U</t>
  </si>
  <si>
    <t>382052X2/C5</t>
  </si>
  <si>
    <t>5G77752</t>
  </si>
  <si>
    <t>382052X2/C4</t>
  </si>
  <si>
    <t>382052X2/C3</t>
  </si>
  <si>
    <t>3G77752</t>
  </si>
  <si>
    <t>382052X2/C2</t>
  </si>
  <si>
    <t>2G77752</t>
  </si>
  <si>
    <t>382052/P62</t>
  </si>
  <si>
    <t>2E2077152</t>
  </si>
  <si>
    <t>382052/P52</t>
  </si>
  <si>
    <t>2D2077152</t>
  </si>
  <si>
    <t>382052/C2</t>
  </si>
  <si>
    <t>2G2077152</t>
  </si>
  <si>
    <t>382044/P52</t>
  </si>
  <si>
    <t>2D2077144</t>
  </si>
  <si>
    <t>382044/C2</t>
  </si>
  <si>
    <t>2G2077144</t>
  </si>
  <si>
    <t>382034/S0</t>
  </si>
  <si>
    <t>2077134T</t>
  </si>
  <si>
    <t>3820/950/C2</t>
  </si>
  <si>
    <t>2G20771/950</t>
  </si>
  <si>
    <t>3820/1060/C2</t>
  </si>
  <si>
    <t>2G20771/1060</t>
  </si>
  <si>
    <t>381992X3/YA</t>
  </si>
  <si>
    <t>381992/P6</t>
  </si>
  <si>
    <t>E1077992S</t>
  </si>
  <si>
    <t>381992/HCC9</t>
  </si>
  <si>
    <t>1077992U</t>
  </si>
  <si>
    <t>381992/HC</t>
  </si>
  <si>
    <t>381992/C2</t>
  </si>
  <si>
    <t>2G1077992</t>
  </si>
  <si>
    <t>3819/670/HC</t>
  </si>
  <si>
    <t>10779/670S</t>
  </si>
  <si>
    <t>3819/670/C2</t>
  </si>
  <si>
    <t>2G10779/670</t>
  </si>
  <si>
    <t>3819/630/HC</t>
  </si>
  <si>
    <t>3810/530C2</t>
  </si>
  <si>
    <t>2G771/530</t>
  </si>
  <si>
    <t>3810/500C2</t>
  </si>
  <si>
    <t>2G771/500</t>
  </si>
  <si>
    <t>380692/YB2</t>
  </si>
  <si>
    <t>380692/C9YB2</t>
  </si>
  <si>
    <t>77792U</t>
  </si>
  <si>
    <t>380692/C2YB2</t>
  </si>
  <si>
    <t>2G77792</t>
  </si>
  <si>
    <t>380692/C2</t>
  </si>
  <si>
    <t>2G77892</t>
  </si>
  <si>
    <t>380688/HC</t>
  </si>
  <si>
    <t>77888S</t>
  </si>
  <si>
    <t>380688/C9</t>
  </si>
  <si>
    <t>77888U</t>
  </si>
  <si>
    <t>380688/C2</t>
  </si>
  <si>
    <t>2G77888</t>
  </si>
  <si>
    <t>380684/C2</t>
  </si>
  <si>
    <t>2G77884</t>
  </si>
  <si>
    <t>380680/HC</t>
  </si>
  <si>
    <t>77880S</t>
  </si>
  <si>
    <t>380679/YA</t>
  </si>
  <si>
    <t>77779K</t>
  </si>
  <si>
    <t>380679/HCC9</t>
  </si>
  <si>
    <t>77779S</t>
  </si>
  <si>
    <t>380679/C9</t>
  </si>
  <si>
    <t>77779U</t>
  </si>
  <si>
    <t>380679/C2</t>
  </si>
  <si>
    <t>2G77779</t>
  </si>
  <si>
    <t>380670/HC</t>
  </si>
  <si>
    <t>777770S</t>
  </si>
  <si>
    <t>380670/C3</t>
  </si>
  <si>
    <t>3G777770</t>
  </si>
  <si>
    <t>380670/C2</t>
  </si>
  <si>
    <t>2G777770</t>
  </si>
  <si>
    <t>380664/YB2</t>
  </si>
  <si>
    <t>3-703</t>
  </si>
  <si>
    <t>380649/C9</t>
  </si>
  <si>
    <t>77949U</t>
  </si>
  <si>
    <t>380641/C2</t>
  </si>
  <si>
    <t>2G77741</t>
  </si>
  <si>
    <t>3-744</t>
  </si>
  <si>
    <t>3806/750/C2</t>
  </si>
  <si>
    <t>2G777/750</t>
  </si>
  <si>
    <t>3806/660/C2</t>
  </si>
  <si>
    <t>2G777/660</t>
  </si>
  <si>
    <t>3806/650/YA5</t>
  </si>
  <si>
    <t>777/650K</t>
  </si>
  <si>
    <t>3806/650/YA</t>
  </si>
  <si>
    <t>3806/650/HCC9</t>
  </si>
  <si>
    <t>777/650SU</t>
  </si>
  <si>
    <t>3806/650/C2</t>
  </si>
  <si>
    <t>2G777/650</t>
  </si>
  <si>
    <t>3806/600</t>
  </si>
  <si>
    <t>777/600</t>
  </si>
  <si>
    <t>3806/530/C3</t>
  </si>
  <si>
    <t>3G30777/530</t>
  </si>
  <si>
    <t>220KBE30+L</t>
  </si>
  <si>
    <t>31313/S0</t>
  </si>
  <si>
    <t>27313ET</t>
  </si>
  <si>
    <t>31315/S0</t>
  </si>
  <si>
    <t>27315ET</t>
  </si>
  <si>
    <t>32209X2B</t>
  </si>
  <si>
    <t>27509E</t>
  </si>
  <si>
    <t>32934YA</t>
  </si>
  <si>
    <t>32005YA</t>
  </si>
  <si>
    <t>2007105EK</t>
  </si>
  <si>
    <t>32022Z1</t>
  </si>
  <si>
    <t>2007122EZ1</t>
  </si>
  <si>
    <t>32024/YA</t>
  </si>
  <si>
    <t>2007124K</t>
  </si>
  <si>
    <t>32028L1</t>
  </si>
  <si>
    <t>2007128EL</t>
  </si>
  <si>
    <t>32060/HC</t>
  </si>
  <si>
    <t>2007160S</t>
  </si>
  <si>
    <t>33118/YB2</t>
  </si>
  <si>
    <t>32213/Z1</t>
  </si>
  <si>
    <t>7513Z1</t>
  </si>
  <si>
    <t>32218/Z1</t>
  </si>
  <si>
    <t>7518EZ1</t>
  </si>
  <si>
    <t>32311/YA</t>
  </si>
  <si>
    <t>308/800YB2</t>
  </si>
  <si>
    <t>31856X2</t>
  </si>
  <si>
    <t>31092X2</t>
  </si>
  <si>
    <t>32008X1/WC</t>
  </si>
  <si>
    <t>32022X2/S0</t>
  </si>
  <si>
    <t>32028X2/L2</t>
  </si>
  <si>
    <t>32032X2/YA</t>
  </si>
  <si>
    <t>2007132K</t>
  </si>
  <si>
    <t>32044X2/S0</t>
  </si>
  <si>
    <t>7244T</t>
  </si>
  <si>
    <t>33011X2</t>
  </si>
  <si>
    <t>331133X2</t>
  </si>
  <si>
    <t>7813EK</t>
  </si>
  <si>
    <t>30203X2</t>
  </si>
  <si>
    <t>30204X2</t>
  </si>
  <si>
    <t>30205X2</t>
  </si>
  <si>
    <t>30211X2/YA</t>
  </si>
  <si>
    <t>30215X2</t>
  </si>
  <si>
    <t>30224X2</t>
  </si>
  <si>
    <t>32213X2</t>
  </si>
  <si>
    <t>32216X2/Z</t>
  </si>
  <si>
    <t>7516Z</t>
  </si>
  <si>
    <t>32222X2</t>
  </si>
  <si>
    <t>7522K</t>
  </si>
  <si>
    <t>33209X3</t>
  </si>
  <si>
    <t>7809E</t>
  </si>
  <si>
    <t>33217/HV</t>
  </si>
  <si>
    <t>7217X</t>
  </si>
  <si>
    <t>323/32X1TN1</t>
  </si>
  <si>
    <t>7806EA</t>
  </si>
  <si>
    <t>T2ED070/YA</t>
  </si>
  <si>
    <t>EXT2ED070K</t>
  </si>
  <si>
    <t>T5DD055</t>
  </si>
  <si>
    <t>306/19.05</t>
  </si>
  <si>
    <t>7804EY</t>
  </si>
  <si>
    <t>306/22.225</t>
  </si>
  <si>
    <t>7905E</t>
  </si>
  <si>
    <t>306/26</t>
  </si>
  <si>
    <t>7905EY</t>
  </si>
  <si>
    <t>306/30.213</t>
  </si>
  <si>
    <t>7906E</t>
  </si>
  <si>
    <t>306/45.25</t>
  </si>
  <si>
    <t>306/50.8</t>
  </si>
  <si>
    <t>306/50.8/S0</t>
  </si>
  <si>
    <t>7910KT</t>
  </si>
  <si>
    <t>7714E</t>
  </si>
  <si>
    <t>306/71</t>
  </si>
  <si>
    <t>7914K</t>
  </si>
  <si>
    <t>306/72</t>
  </si>
  <si>
    <t>7914E</t>
  </si>
  <si>
    <t>30615/HC</t>
  </si>
  <si>
    <t>306/182.6</t>
  </si>
  <si>
    <t>D7858</t>
  </si>
  <si>
    <t>306/209.55</t>
  </si>
  <si>
    <t>306/212.725</t>
  </si>
  <si>
    <t>306/292.1</t>
  </si>
  <si>
    <t>306/760-1</t>
  </si>
  <si>
    <t>79/760</t>
  </si>
  <si>
    <t>R31302</t>
  </si>
  <si>
    <t>877302E</t>
  </si>
  <si>
    <t>R32308</t>
  </si>
  <si>
    <t>877608E</t>
  </si>
  <si>
    <t>LR306/33.02-1</t>
  </si>
  <si>
    <t>977907K</t>
  </si>
  <si>
    <t>LR306/40.62-1</t>
  </si>
  <si>
    <t>977908K(9879)</t>
  </si>
  <si>
    <t>LR306/46.673-1</t>
  </si>
  <si>
    <t>977909K</t>
  </si>
  <si>
    <t>352132X2D1</t>
  </si>
  <si>
    <t>352052X2D1</t>
  </si>
  <si>
    <t>350307X2D</t>
  </si>
  <si>
    <t>372222X3</t>
  </si>
  <si>
    <t>372224X2</t>
  </si>
  <si>
    <t>187224E</t>
  </si>
  <si>
    <t>371180X2</t>
  </si>
  <si>
    <t>371184X2</t>
  </si>
  <si>
    <t>371188X2</t>
  </si>
  <si>
    <t>3711/500X2</t>
  </si>
  <si>
    <t>878/500</t>
  </si>
  <si>
    <t>3706/260.35</t>
  </si>
  <si>
    <t>3706/228.925</t>
  </si>
  <si>
    <t>87958K</t>
  </si>
  <si>
    <t>370660/YA</t>
  </si>
  <si>
    <t>3706/501.13/HC</t>
  </si>
  <si>
    <t>1879/510.13</t>
  </si>
  <si>
    <t>3506/530</t>
  </si>
  <si>
    <t>878/530</t>
  </si>
  <si>
    <t>31980/P59</t>
  </si>
  <si>
    <t>D109780U</t>
  </si>
  <si>
    <t>3519/600HC</t>
  </si>
  <si>
    <t>10979/600S</t>
  </si>
  <si>
    <t>3519/750HC</t>
  </si>
  <si>
    <t>10979/750S</t>
  </si>
  <si>
    <t>3519/800/C3S0</t>
  </si>
  <si>
    <t>3G10979/800T</t>
  </si>
  <si>
    <t>352064/C2</t>
  </si>
  <si>
    <t>2G2097164</t>
  </si>
  <si>
    <t>351184HC</t>
  </si>
  <si>
    <t>1097784S</t>
  </si>
  <si>
    <t>97509E</t>
  </si>
  <si>
    <t>97511E</t>
  </si>
  <si>
    <t>352215X2L1/P2</t>
  </si>
  <si>
    <t>97515L</t>
  </si>
  <si>
    <t>3529X2</t>
  </si>
  <si>
    <t>352952X2-2</t>
  </si>
  <si>
    <t>351080X2</t>
  </si>
  <si>
    <t>3510/710X2/C3</t>
  </si>
  <si>
    <t>3511/500X2</t>
  </si>
  <si>
    <t>978/500</t>
  </si>
  <si>
    <t>352122X2/YA</t>
  </si>
  <si>
    <t>2097722K</t>
  </si>
  <si>
    <t>351232X2</t>
  </si>
  <si>
    <t>352132X2/HA</t>
  </si>
  <si>
    <t>352134X2/YA</t>
  </si>
  <si>
    <t>2097734K</t>
  </si>
  <si>
    <t>97713FKT</t>
  </si>
  <si>
    <t>3506/129.5</t>
  </si>
  <si>
    <t>97726K</t>
  </si>
  <si>
    <t>3709/305.079</t>
  </si>
  <si>
    <t>3509/382/HA</t>
  </si>
  <si>
    <t>352223X2-2Z-1</t>
  </si>
  <si>
    <t>352223X3-2Z/HGS0</t>
  </si>
  <si>
    <t>197826GT</t>
  </si>
  <si>
    <t>3522262Z/S0</t>
  </si>
  <si>
    <t>197726T</t>
  </si>
  <si>
    <t>352226X1-2Z</t>
  </si>
  <si>
    <t>3506/119.095</t>
  </si>
  <si>
    <t>3506/165.087</t>
  </si>
  <si>
    <t>382968X2/C9</t>
  </si>
  <si>
    <t>77860U</t>
  </si>
  <si>
    <t>384080/HC</t>
  </si>
  <si>
    <t>77180S</t>
  </si>
  <si>
    <t>391092/C2</t>
  </si>
  <si>
    <t>2G77192</t>
  </si>
  <si>
    <t>3810/750</t>
  </si>
  <si>
    <t>771/750</t>
  </si>
  <si>
    <t>3810/750/C2</t>
  </si>
  <si>
    <t>2G771/750</t>
  </si>
  <si>
    <t>382064/P42</t>
  </si>
  <si>
    <t>381160/C9</t>
  </si>
  <si>
    <t>1077760U</t>
  </si>
  <si>
    <t>3811/850</t>
  </si>
  <si>
    <t>10777/850</t>
  </si>
  <si>
    <t>381052X2/C2</t>
  </si>
  <si>
    <t>381052X2/C3</t>
  </si>
  <si>
    <t>381152X2/C9</t>
  </si>
  <si>
    <t>77852U</t>
  </si>
  <si>
    <t>3811/750X2/HC</t>
  </si>
  <si>
    <t>3811/560X2/C2</t>
  </si>
  <si>
    <t>2G777/560</t>
  </si>
  <si>
    <t>3811/600X2</t>
  </si>
  <si>
    <t>381176X2</t>
  </si>
  <si>
    <t>380676/C2</t>
  </si>
  <si>
    <t>2G77776</t>
  </si>
  <si>
    <t>3806/488.95/YA3/P5</t>
  </si>
  <si>
    <t>D3-720</t>
  </si>
  <si>
    <t>32024R</t>
  </si>
  <si>
    <t>30601R</t>
  </si>
  <si>
    <t>306/622</t>
  </si>
  <si>
    <t>679/622</t>
  </si>
  <si>
    <t>306/622.3RM</t>
  </si>
  <si>
    <t>679/622H</t>
  </si>
  <si>
    <t>352024X2RDNA</t>
  </si>
  <si>
    <t>350620X2RD</t>
  </si>
  <si>
    <t>350628RD</t>
  </si>
  <si>
    <t>352024X2R</t>
  </si>
  <si>
    <t>2697124K(2657124)</t>
  </si>
  <si>
    <t>352028X2R</t>
  </si>
  <si>
    <t>352032X2RL1</t>
  </si>
  <si>
    <t>A2697132L</t>
  </si>
  <si>
    <t>352124R</t>
  </si>
  <si>
    <t>352216X2R</t>
  </si>
  <si>
    <t>352216X2RL1</t>
  </si>
  <si>
    <t>697516L</t>
  </si>
  <si>
    <t>352019X2R</t>
  </si>
  <si>
    <t>697819K</t>
  </si>
  <si>
    <t>320/328</t>
  </si>
  <si>
    <t>339/332</t>
  </si>
  <si>
    <t>392A/394A</t>
  </si>
  <si>
    <t>438/432</t>
  </si>
  <si>
    <t>444/432</t>
  </si>
  <si>
    <t>498/493</t>
  </si>
  <si>
    <t>527/522</t>
  </si>
  <si>
    <t>528X/520X</t>
  </si>
  <si>
    <t>535/532A</t>
  </si>
  <si>
    <t>536/532A</t>
  </si>
  <si>
    <t>AK53X/532X</t>
  </si>
  <si>
    <t>538/532A</t>
  </si>
  <si>
    <t>539/532</t>
  </si>
  <si>
    <t>539/532X</t>
  </si>
  <si>
    <t>539/532A</t>
  </si>
  <si>
    <t>539A/532X</t>
  </si>
  <si>
    <t>566/563X</t>
  </si>
  <si>
    <t>566/563</t>
  </si>
  <si>
    <t>567X/562X</t>
  </si>
  <si>
    <t>567A/562</t>
  </si>
  <si>
    <t>567/562</t>
  </si>
  <si>
    <t>567A/563</t>
  </si>
  <si>
    <t>569/562X</t>
  </si>
  <si>
    <t>569X/562</t>
  </si>
  <si>
    <t>570/562X</t>
  </si>
  <si>
    <t>570/562</t>
  </si>
  <si>
    <t>575S/572S</t>
  </si>
  <si>
    <t>582S/572S</t>
  </si>
  <si>
    <t>594/493X</t>
  </si>
  <si>
    <t>597/593X</t>
  </si>
  <si>
    <t>597/592</t>
  </si>
  <si>
    <t>615/612</t>
  </si>
  <si>
    <t>622X/613X</t>
  </si>
  <si>
    <t>622/614X</t>
  </si>
  <si>
    <t>639/632</t>
  </si>
  <si>
    <t>645/632X</t>
  </si>
  <si>
    <t>645/632</t>
  </si>
  <si>
    <t>759/752</t>
  </si>
  <si>
    <t>1755/1729X</t>
  </si>
  <si>
    <t>1779/1729</t>
  </si>
  <si>
    <t>1779/1729X</t>
  </si>
  <si>
    <t>1986/1932</t>
  </si>
  <si>
    <t>1998/1922</t>
  </si>
  <si>
    <t>2788/2729</t>
  </si>
  <si>
    <t>2984/2920</t>
  </si>
  <si>
    <t>2984/2924</t>
  </si>
  <si>
    <t>3984/3925</t>
  </si>
  <si>
    <t>3984/3926</t>
  </si>
  <si>
    <t>5557/5520</t>
  </si>
  <si>
    <t>8574/8520</t>
  </si>
  <si>
    <t>02473/02419</t>
  </si>
  <si>
    <t>02872/02820</t>
  </si>
  <si>
    <t>07100/07210</t>
  </si>
  <si>
    <t>07887/07210</t>
  </si>
  <si>
    <t>09074/09195</t>
  </si>
  <si>
    <t>09075/09196</t>
  </si>
  <si>
    <t>KA11020/11020Z</t>
  </si>
  <si>
    <t>KA11410/11410Z</t>
  </si>
  <si>
    <t>M12649S/M12610S</t>
  </si>
  <si>
    <t>M12649S/10</t>
  </si>
  <si>
    <t>15580/15520</t>
  </si>
  <si>
    <t>NA24776SW/K78175</t>
  </si>
  <si>
    <t>15877/25821</t>
  </si>
  <si>
    <t>22570/25520</t>
  </si>
  <si>
    <t>255720/25520</t>
  </si>
  <si>
    <t>26884/26882</t>
  </si>
  <si>
    <t>2780/27620</t>
  </si>
  <si>
    <t>28682/28622</t>
  </si>
  <si>
    <t>29590/29522A</t>
  </si>
  <si>
    <t>31590/31520</t>
  </si>
  <si>
    <t>31593/31520</t>
  </si>
  <si>
    <t>32310/32355</t>
  </si>
  <si>
    <t>33225/33472</t>
  </si>
  <si>
    <t>29.29.794</t>
  </si>
  <si>
    <t>33275/33472</t>
  </si>
  <si>
    <t>33885/33821</t>
  </si>
  <si>
    <t>33889/33821</t>
  </si>
  <si>
    <t>33891/33821</t>
  </si>
  <si>
    <t>36690/36920</t>
  </si>
  <si>
    <t>41126/41286</t>
  </si>
  <si>
    <t>44150/44348</t>
  </si>
  <si>
    <t>48086/48220</t>
  </si>
  <si>
    <t>53176/53375</t>
  </si>
  <si>
    <t>57305/30207J</t>
  </si>
  <si>
    <t>59175/59412</t>
  </si>
  <si>
    <t>59187/59412</t>
  </si>
  <si>
    <t>65237/65500</t>
  </si>
  <si>
    <t>65385/65320</t>
  </si>
  <si>
    <t>K65525/K75925</t>
  </si>
  <si>
    <t>73449/734410</t>
  </si>
  <si>
    <t>K75500/K75925</t>
  </si>
  <si>
    <t>K73825/K73125</t>
  </si>
  <si>
    <t>HN89448/HM89410</t>
  </si>
  <si>
    <t>HM228340/HM228310</t>
  </si>
  <si>
    <t>7924E</t>
  </si>
  <si>
    <t>HM26447/HM266410</t>
  </si>
  <si>
    <t>LL428439/LL428310</t>
  </si>
  <si>
    <t>JLM508748/JLM508710</t>
  </si>
  <si>
    <t>KJHM522649/KJHM522510-3</t>
  </si>
  <si>
    <t>527053/HM80710</t>
  </si>
  <si>
    <t>JM720249/JM716610</t>
  </si>
  <si>
    <t>EE722115/EE7221185</t>
  </si>
  <si>
    <t>FHM803146/FHN803110</t>
  </si>
  <si>
    <t>LM247748DW/710/710D</t>
  </si>
  <si>
    <t>LM451349/DW/310/310D</t>
  </si>
  <si>
    <t>M240648DW/611/611D</t>
  </si>
  <si>
    <t>M240631T/644TD/644TD/647T</t>
  </si>
  <si>
    <t>NA484/472D</t>
  </si>
  <si>
    <t>JRM3535/JRM3564XD</t>
  </si>
  <si>
    <t>JRM3939/JRM3968XD</t>
  </si>
  <si>
    <t>64450/64700D</t>
  </si>
  <si>
    <t>NA46790-SW/46720CD</t>
  </si>
  <si>
    <t>71437/71751D</t>
  </si>
  <si>
    <t>74550/74851ZDC</t>
  </si>
  <si>
    <t>EE114080/EE114161DC</t>
  </si>
  <si>
    <t>EE126098/EE126161CD</t>
  </si>
  <si>
    <t>HM126048/HM124618XD</t>
  </si>
  <si>
    <t>HM129848/HM129814XD</t>
  </si>
  <si>
    <t>EE181453/EE19235LD</t>
  </si>
  <si>
    <t>NA231400/231976CD</t>
  </si>
  <si>
    <t>JH211749/JH211710/DB</t>
  </si>
  <si>
    <t>KJH211749/KJH211710/DB</t>
  </si>
  <si>
    <t>KHM237545/KHM237510D</t>
  </si>
  <si>
    <t>HM237546DW/HM237510</t>
  </si>
  <si>
    <t>3-759</t>
  </si>
  <si>
    <t>HM237545/HM237510DC</t>
  </si>
  <si>
    <t>97136K</t>
  </si>
  <si>
    <t>HM237545/237510CD</t>
  </si>
  <si>
    <t>HM256849/HM256810D</t>
  </si>
  <si>
    <t>379411K</t>
  </si>
  <si>
    <t>LM239530T/LM239546TD-LM239549T</t>
  </si>
  <si>
    <t>(d</t>
  </si>
  <si>
    <t>D</t>
  </si>
  <si>
    <t>EE243196/EE243251DC</t>
  </si>
  <si>
    <t>D3-725</t>
  </si>
  <si>
    <t>HH255149D/HH255110</t>
  </si>
  <si>
    <t>HH258249TD/HH258210</t>
  </si>
  <si>
    <t>HM262749TD/HM262710</t>
  </si>
  <si>
    <t>HM269010R/HM261049D</t>
  </si>
  <si>
    <t>HM265049/HM265010D/P</t>
  </si>
  <si>
    <t>E3-743</t>
  </si>
  <si>
    <t>HM2650497DS/HM265010S</t>
  </si>
  <si>
    <t>LM272249DW/LM27221-LM272210D</t>
  </si>
  <si>
    <t>M238848/M238810DC</t>
  </si>
  <si>
    <t>M249732/M249710CD</t>
  </si>
  <si>
    <t>M255449TD/M255410</t>
  </si>
  <si>
    <t>M268749DW/M268710</t>
  </si>
  <si>
    <t>M270749ADW/M270710</t>
  </si>
  <si>
    <t>M272749/M272710DC</t>
  </si>
  <si>
    <t>E3-723</t>
  </si>
  <si>
    <t>L357049NW/L357010D</t>
  </si>
  <si>
    <t>L357049/L357010D/C</t>
  </si>
  <si>
    <t>EE420800D/EE421450</t>
  </si>
  <si>
    <t>3-758</t>
  </si>
  <si>
    <t>JM511946/JM511910/DB</t>
  </si>
  <si>
    <t>KJHM534149/KJHM534110/DB</t>
  </si>
  <si>
    <t>EE722115/EE722186CD</t>
  </si>
  <si>
    <t>LM772748/LM772710CD</t>
  </si>
  <si>
    <t>EE738101DW/EE738172</t>
  </si>
  <si>
    <t>3-757</t>
  </si>
  <si>
    <t>EE822101D/EE822175</t>
  </si>
  <si>
    <t>EE843220/EE843292D</t>
  </si>
  <si>
    <t>3-737</t>
  </si>
  <si>
    <t>EE843220/EE843292D/P6</t>
  </si>
  <si>
    <t>3E3-737</t>
  </si>
  <si>
    <t>EE843220/EE843292D/C3</t>
  </si>
  <si>
    <t>3G3-737</t>
  </si>
  <si>
    <t>HM926749/HM926710D</t>
  </si>
  <si>
    <t>HH949549/HH949510D</t>
  </si>
  <si>
    <t>LM961548/LM961511D</t>
  </si>
  <si>
    <t>4T-HM903249/HM903210</t>
  </si>
  <si>
    <t>48680DW/4862/48620D</t>
  </si>
  <si>
    <t>77928UK</t>
  </si>
  <si>
    <t>47T513627AWF/DPGCS</t>
  </si>
  <si>
    <t>EE127097D/EE127135-127136D</t>
  </si>
  <si>
    <t>EE231475D/EE231975-231976D</t>
  </si>
  <si>
    <t>EE531201D/EE300/301XD</t>
  </si>
  <si>
    <t>3-721</t>
  </si>
  <si>
    <t>EE649241DW/EE649310/64</t>
  </si>
  <si>
    <t>779/609.6SU</t>
  </si>
  <si>
    <t>EE655271W/EE345/346D</t>
  </si>
  <si>
    <t>3-719</t>
  </si>
  <si>
    <t>EE65527W/EE345/346D/P</t>
  </si>
  <si>
    <t>D3-719</t>
  </si>
  <si>
    <t>HM266449DW/HM266410-HM266410CD</t>
  </si>
  <si>
    <t>K18790/K18720B+K28580/K28521/D</t>
  </si>
  <si>
    <t>KHM218248/KHM218210/DB</t>
  </si>
  <si>
    <t>K387A/K382B+K3979/K3920/DB</t>
  </si>
  <si>
    <t>K95525/K5925-3</t>
  </si>
  <si>
    <t>KEE127097D/K127135-K127136D</t>
  </si>
  <si>
    <t>KEE135111DW/K135155-135156D</t>
  </si>
  <si>
    <t>LM239530T/46TD/49T/1</t>
  </si>
  <si>
    <t>3-771</t>
  </si>
  <si>
    <t>LM247748DW/LM247710-LM247710D</t>
  </si>
  <si>
    <t>LM451349DW/310/310D</t>
  </si>
  <si>
    <t>LM451349DW/LM451310-LM451310D</t>
  </si>
  <si>
    <t>LM761648DW/LM761610-LM761610D</t>
  </si>
  <si>
    <t>LM761649DW/10/10/HC</t>
  </si>
  <si>
    <t>3-722S</t>
  </si>
  <si>
    <t>LM76164DW/610/610D/P</t>
  </si>
  <si>
    <t>D3-722</t>
  </si>
  <si>
    <t>LM761649DW/LW761610D</t>
  </si>
  <si>
    <t>E77969</t>
  </si>
  <si>
    <t>LM716649DW/LM761610-LM761610D</t>
  </si>
  <si>
    <t>LM769349D/LM769310-LM769310D</t>
  </si>
  <si>
    <t>LM274049DW/LM274010-LM2740010D</t>
  </si>
  <si>
    <t>M238849D/M238810-M238810D</t>
  </si>
  <si>
    <t>M204648DW.611.611D</t>
  </si>
  <si>
    <t>M240631T.644T.647T.</t>
  </si>
  <si>
    <t>M249748D/M249710-M249710D</t>
  </si>
  <si>
    <t>M249710C2/ORM249748D</t>
  </si>
  <si>
    <t>M252349/M252310-M252310D</t>
  </si>
  <si>
    <t>M255449DW/M255410-M25540D</t>
  </si>
  <si>
    <t>子轴承</t>
  </si>
  <si>
    <t>M257149DW/110/110D</t>
  </si>
  <si>
    <t>M257148/M257210-M257210D</t>
  </si>
  <si>
    <t>M274149DW/M274110-M27410D</t>
  </si>
  <si>
    <t>M282249DW/M282210/M2</t>
  </si>
  <si>
    <t>779/682.7S</t>
  </si>
  <si>
    <t>SKF 32308 J2/Q</t>
  </si>
  <si>
    <t>1KG</t>
  </si>
  <si>
    <t>LM102949/10</t>
  </si>
  <si>
    <t>T4DB180</t>
  </si>
  <si>
    <t>3.6kg</t>
  </si>
  <si>
    <t>715KG</t>
  </si>
  <si>
    <t>EE531201D/EE531300/EE531301XD</t>
  </si>
  <si>
    <t>579KG</t>
  </si>
  <si>
    <t>EE655271DW/655345/655346D</t>
  </si>
  <si>
    <t>3-723</t>
  </si>
  <si>
    <t>322KG</t>
  </si>
  <si>
    <t>M272749/M272710DC/P6</t>
  </si>
  <si>
    <t>3-752</t>
  </si>
  <si>
    <t>1007KG</t>
  </si>
  <si>
    <t>M278749DW/M278710/M278710D</t>
  </si>
  <si>
    <t>25.1KG</t>
  </si>
  <si>
    <t>EE291202/291749</t>
  </si>
  <si>
    <t>65.4KG</t>
  </si>
  <si>
    <t>3-743</t>
  </si>
  <si>
    <t>141KG</t>
  </si>
  <si>
    <t>HM65049/HM265010D/P6</t>
  </si>
  <si>
    <t>109KG</t>
  </si>
  <si>
    <t>M257248DW/257210/M257210D</t>
  </si>
  <si>
    <t>99.9KG</t>
  </si>
  <si>
    <t>M252349D/M252310/M252310D</t>
  </si>
  <si>
    <t>31.5KG</t>
  </si>
  <si>
    <t>25.2KG</t>
  </si>
  <si>
    <t>LM239530T/LM239546TD/LM239546T/LM239512D</t>
  </si>
  <si>
    <t>3-725</t>
  </si>
  <si>
    <t>127KG</t>
  </si>
  <si>
    <t>EE213196/243251DC/P5</t>
  </si>
  <si>
    <t>3-730</t>
  </si>
  <si>
    <t>107KG</t>
  </si>
  <si>
    <t>EE114080/114161DC</t>
  </si>
  <si>
    <t>334/332</t>
  </si>
  <si>
    <t>0.48KG</t>
  </si>
  <si>
    <t>11749/11710</t>
  </si>
  <si>
    <t>0.08KG</t>
  </si>
  <si>
    <t>11949/11910</t>
  </si>
  <si>
    <t>0.12KG</t>
  </si>
  <si>
    <t>12649/12610</t>
  </si>
  <si>
    <t>0.17KG</t>
  </si>
  <si>
    <t>12749/12711</t>
  </si>
  <si>
    <t>15123/15243</t>
  </si>
  <si>
    <t>0.24kg</t>
  </si>
  <si>
    <t>T25580/T25520</t>
  </si>
  <si>
    <t>0.57KG</t>
  </si>
  <si>
    <t>T25590/T25520</t>
  </si>
  <si>
    <t>0.55KG</t>
  </si>
  <si>
    <t>LM29478/LM29710</t>
  </si>
  <si>
    <t>0.24KG</t>
  </si>
  <si>
    <t>48680D/48620/48620D</t>
  </si>
  <si>
    <t>16KG</t>
  </si>
  <si>
    <t>48685/48620</t>
  </si>
  <si>
    <t>3.84kg</t>
  </si>
  <si>
    <t>M244249DW/M244210/M244210D</t>
  </si>
  <si>
    <t>58.4KG</t>
  </si>
  <si>
    <t>M244249DW/M244210/M211210D</t>
  </si>
  <si>
    <t>L44643/10</t>
  </si>
  <si>
    <t>0.1KG</t>
  </si>
  <si>
    <t>L44649/10</t>
  </si>
  <si>
    <t>46134/368</t>
  </si>
  <si>
    <t>1.7KG</t>
  </si>
  <si>
    <t>47686/20</t>
  </si>
  <si>
    <t>1.6KG</t>
  </si>
  <si>
    <t>48286/20</t>
  </si>
  <si>
    <t>48290/20</t>
  </si>
  <si>
    <t>3.3KG</t>
  </si>
  <si>
    <t>LM48548/10</t>
  </si>
  <si>
    <t>17.7KG</t>
  </si>
  <si>
    <t>LM48548/11A</t>
  </si>
  <si>
    <t>0.2KG</t>
  </si>
  <si>
    <t>56245/50</t>
  </si>
  <si>
    <t>2.7KG</t>
  </si>
  <si>
    <t>64450/700</t>
  </si>
  <si>
    <t>2.5kg</t>
  </si>
  <si>
    <t>LM67048/10</t>
  </si>
  <si>
    <t>LM68145/11</t>
  </si>
  <si>
    <t>L68149/11</t>
  </si>
  <si>
    <t>HM88542/10</t>
  </si>
  <si>
    <t>0.16KG</t>
  </si>
  <si>
    <t>HM86649/10</t>
  </si>
  <si>
    <t>21.7kg</t>
  </si>
  <si>
    <t>99600/100</t>
  </si>
  <si>
    <t>12.3KG</t>
  </si>
  <si>
    <t>LILM101918/10</t>
  </si>
  <si>
    <t>0.4KG</t>
  </si>
  <si>
    <t>JILM101948/10</t>
  </si>
  <si>
    <t>HM212049/10</t>
  </si>
  <si>
    <t>1.8KG</t>
  </si>
  <si>
    <t>HM21848/10</t>
  </si>
  <si>
    <t>2.5KG</t>
  </si>
  <si>
    <t>LM501349/10</t>
  </si>
  <si>
    <t>0.3KG</t>
  </si>
  <si>
    <t>09074/Q</t>
  </si>
  <si>
    <t>30621X2</t>
  </si>
  <si>
    <t>7821E</t>
  </si>
  <si>
    <t>30207 J2/Q</t>
  </si>
  <si>
    <t>30206 J2/Q</t>
  </si>
  <si>
    <t>30205 J2/Q</t>
  </si>
  <si>
    <t>JL69349A/310Q</t>
  </si>
  <si>
    <t>JL69349X/310/Q</t>
  </si>
  <si>
    <t>T2EE040/QVB134</t>
  </si>
  <si>
    <t>T7FC045/HN3QCL7C</t>
  </si>
  <si>
    <t>45364R</t>
  </si>
  <si>
    <t>452/500</t>
  </si>
  <si>
    <t>453/500</t>
  </si>
  <si>
    <t>46T30305DJ/29.5</t>
  </si>
  <si>
    <t>46T30306DJ/31.5</t>
  </si>
  <si>
    <t>46T30307DJ/35.5</t>
  </si>
  <si>
    <t>46T30208J/37.5</t>
  </si>
  <si>
    <t>46T32208J/43.5</t>
  </si>
  <si>
    <t>46T30308DJ/39.5</t>
  </si>
  <si>
    <t>46T30308J/45.5</t>
  </si>
  <si>
    <t>46T30209J/37.5</t>
  </si>
  <si>
    <t>46T32209J/43.5</t>
  </si>
  <si>
    <t>46T30309DJ/41.5</t>
  </si>
  <si>
    <t>46T30309J/49.5</t>
  </si>
  <si>
    <t>46T30210J/39.5</t>
  </si>
  <si>
    <t>46T32210J/43.5</t>
  </si>
  <si>
    <t>46T30310DJ/43.5</t>
  </si>
  <si>
    <t>46T30310J/51.5</t>
  </si>
  <si>
    <t>46T32310J/71.5</t>
  </si>
  <si>
    <t>46T30211J/41.5</t>
  </si>
  <si>
    <t>46T32211J/48.5</t>
  </si>
  <si>
    <t>46T30311DJ/49</t>
  </si>
  <si>
    <t>46T30311J/57</t>
  </si>
  <si>
    <t>46T32311J/76</t>
  </si>
  <si>
    <t>46T30212J/43.5</t>
  </si>
  <si>
    <t>46T32212J/54.5</t>
  </si>
  <si>
    <t>46T30312DJ/51</t>
  </si>
  <si>
    <t>46T30312J/59</t>
  </si>
  <si>
    <t>46T32312J/81</t>
  </si>
  <si>
    <t>46T30213J46.5</t>
  </si>
  <si>
    <t>46T32213J/61.5</t>
  </si>
  <si>
    <t>46T30313DJ/53</t>
  </si>
  <si>
    <t>46T30313J/63</t>
  </si>
  <si>
    <t>46T32313J/84</t>
  </si>
  <si>
    <t>46T30214J/48.5</t>
  </si>
  <si>
    <t>46T32214J/61.5</t>
  </si>
  <si>
    <t>46T30314DJ/57</t>
  </si>
  <si>
    <t>46T30314J/67</t>
  </si>
  <si>
    <t>46T32314J/92</t>
  </si>
  <si>
    <t>46215A</t>
  </si>
  <si>
    <t>46T30215J/51.5</t>
  </si>
  <si>
    <t>46T32215J/61.5</t>
  </si>
  <si>
    <t>46T30315J/69</t>
  </si>
  <si>
    <t>46T32315J/99</t>
  </si>
  <si>
    <t>46T30216J/51.5</t>
  </si>
  <si>
    <t>46T32216J/63.5</t>
  </si>
  <si>
    <t>46T30316J/73</t>
  </si>
  <si>
    <t>46T32316J/104</t>
  </si>
  <si>
    <t>46T30217J/57</t>
  </si>
  <si>
    <t>46T32217J/69</t>
  </si>
  <si>
    <t>46T30317J/77</t>
  </si>
  <si>
    <t>46T32317J/108</t>
  </si>
  <si>
    <t>46218A</t>
  </si>
  <si>
    <t>46T30218J/61</t>
  </si>
  <si>
    <t>46T32218J/77</t>
  </si>
  <si>
    <t>46T30318J/81</t>
  </si>
  <si>
    <t>46T32318J/115</t>
  </si>
  <si>
    <t>46T30219J/63</t>
  </si>
  <si>
    <t>46T32219J/83</t>
  </si>
  <si>
    <t>46T30319J/85</t>
  </si>
  <si>
    <t>46T32319J/118</t>
  </si>
  <si>
    <t>46220A</t>
  </si>
  <si>
    <t>46320A</t>
  </si>
  <si>
    <t>46T30220J/67</t>
  </si>
  <si>
    <t>46T32220J/87</t>
  </si>
  <si>
    <t>46T30320J/87</t>
  </si>
  <si>
    <t>46T32320J/127</t>
  </si>
  <si>
    <t>46T30221J/70</t>
  </si>
  <si>
    <t>46T32221J/95</t>
  </si>
  <si>
    <t>46T30321J/91</t>
  </si>
  <si>
    <t>46T32321J/113</t>
  </si>
  <si>
    <t>46322A</t>
  </si>
  <si>
    <t>46T30222J/74</t>
  </si>
  <si>
    <t>46T32222J/101</t>
  </si>
  <si>
    <t>46T30322J/93</t>
  </si>
  <si>
    <t>46T32322J/142</t>
  </si>
  <si>
    <t>46224A</t>
  </si>
  <si>
    <t>30202JR</t>
  </si>
  <si>
    <t>30203JR</t>
  </si>
  <si>
    <t>32203JR</t>
  </si>
  <si>
    <t>30303JR</t>
  </si>
  <si>
    <t>30303R</t>
  </si>
  <si>
    <t>32303JR</t>
  </si>
  <si>
    <t>32004JR</t>
  </si>
  <si>
    <t>37008R</t>
  </si>
  <si>
    <t>30204JR</t>
  </si>
  <si>
    <t>32204JR</t>
  </si>
  <si>
    <t>32204XR</t>
  </si>
  <si>
    <t>30304AJR</t>
  </si>
  <si>
    <t>32304CR</t>
  </si>
  <si>
    <t>32304JR</t>
  </si>
  <si>
    <t>320/22JR</t>
  </si>
  <si>
    <t>T2CC022</t>
  </si>
  <si>
    <t>302/22CR</t>
  </si>
  <si>
    <t>302/22R</t>
  </si>
  <si>
    <t>322/22CR</t>
  </si>
  <si>
    <t>322/22R</t>
  </si>
  <si>
    <t>303/22XR</t>
  </si>
  <si>
    <t>303/22R</t>
  </si>
  <si>
    <t>323/22CR</t>
  </si>
  <si>
    <t>323/22R</t>
  </si>
  <si>
    <t>32005JR</t>
  </si>
  <si>
    <t>3305JR</t>
  </si>
  <si>
    <t>30205XR</t>
  </si>
  <si>
    <t>30205JR</t>
  </si>
  <si>
    <t>32205XR</t>
  </si>
  <si>
    <t>32205JR</t>
  </si>
  <si>
    <t>33205JR</t>
  </si>
  <si>
    <t>30305DJR</t>
  </si>
  <si>
    <t>TR0506R</t>
  </si>
  <si>
    <t>30305JR</t>
  </si>
  <si>
    <t>32305XR</t>
  </si>
  <si>
    <t>32305JR</t>
  </si>
  <si>
    <t>320/2JR</t>
  </si>
  <si>
    <t>302/28CR</t>
  </si>
  <si>
    <t>302/28R</t>
  </si>
  <si>
    <t>322/28CR</t>
  </si>
  <si>
    <t>322/28R</t>
  </si>
  <si>
    <t>332/28JR</t>
  </si>
  <si>
    <t>303/28CR</t>
  </si>
  <si>
    <t>303/28R</t>
  </si>
  <si>
    <t>323/28CR</t>
  </si>
  <si>
    <t>32006JR</t>
  </si>
  <si>
    <t>33006JR</t>
  </si>
  <si>
    <t>30206CR</t>
  </si>
  <si>
    <t>30206JR</t>
  </si>
  <si>
    <t>32206XR</t>
  </si>
  <si>
    <t>32206JR</t>
  </si>
  <si>
    <t>33206JR</t>
  </si>
  <si>
    <t>30306DJR</t>
  </si>
  <si>
    <t>TRA0607R</t>
  </si>
  <si>
    <t>30306JR</t>
  </si>
  <si>
    <t>32306CR</t>
  </si>
  <si>
    <t>32306JR</t>
  </si>
  <si>
    <t>320/32JR</t>
  </si>
  <si>
    <t>302/32CR</t>
  </si>
  <si>
    <t>302/32R</t>
  </si>
  <si>
    <t>322/32CR</t>
  </si>
  <si>
    <t>322/32</t>
  </si>
  <si>
    <t>332/32JR</t>
  </si>
  <si>
    <t>303/32CR</t>
  </si>
  <si>
    <t>303/32R</t>
  </si>
  <si>
    <t>TR0608A</t>
  </si>
  <si>
    <t>323/32R</t>
  </si>
  <si>
    <t>32907JR</t>
  </si>
  <si>
    <t>32007JR</t>
  </si>
  <si>
    <t>33007JR</t>
  </si>
  <si>
    <t>30207CR</t>
  </si>
  <si>
    <t>30207JR</t>
  </si>
  <si>
    <t>32207-1R</t>
  </si>
  <si>
    <t>32207JR</t>
  </si>
  <si>
    <t>33207JR</t>
  </si>
  <si>
    <t>30307DJR</t>
  </si>
  <si>
    <t>30307XR</t>
  </si>
  <si>
    <t>30307JR-1</t>
  </si>
  <si>
    <t>TR0708-1R</t>
  </si>
  <si>
    <t>32307JR</t>
  </si>
  <si>
    <t>32908JR</t>
  </si>
  <si>
    <t>32008JR</t>
  </si>
  <si>
    <t>33008JR</t>
  </si>
  <si>
    <t>33108JR</t>
  </si>
  <si>
    <t>30208CR</t>
  </si>
  <si>
    <t>30208JR</t>
  </si>
  <si>
    <t>32208CR</t>
  </si>
  <si>
    <t>32208JR</t>
  </si>
  <si>
    <t>33208JR</t>
  </si>
  <si>
    <t>T2EE040</t>
  </si>
  <si>
    <t>30308DJR</t>
  </si>
  <si>
    <t>30308XR</t>
  </si>
  <si>
    <t>30308JR</t>
  </si>
  <si>
    <t>TR0809AR</t>
  </si>
  <si>
    <t>32308JR</t>
  </si>
  <si>
    <t>32909JR</t>
  </si>
  <si>
    <t>32009JR</t>
  </si>
  <si>
    <t>33009JR</t>
  </si>
  <si>
    <t>33109JR</t>
  </si>
  <si>
    <t>30209XR</t>
  </si>
  <si>
    <t>30209JR</t>
  </si>
  <si>
    <t>32209CR</t>
  </si>
  <si>
    <t>32209JR-1</t>
  </si>
  <si>
    <t>33209JR</t>
  </si>
  <si>
    <t>T7FC045</t>
  </si>
  <si>
    <t>T2ED405</t>
  </si>
  <si>
    <t>30309DJR</t>
  </si>
  <si>
    <t>30309CR</t>
  </si>
  <si>
    <t>30309JR</t>
  </si>
  <si>
    <t>32309CR</t>
  </si>
  <si>
    <t>32309JR</t>
  </si>
  <si>
    <t>32910JR</t>
  </si>
  <si>
    <t>32010JR</t>
  </si>
  <si>
    <t>33010JR</t>
  </si>
  <si>
    <t>33110JR</t>
  </si>
  <si>
    <t>30210CR</t>
  </si>
  <si>
    <t>30210JR</t>
  </si>
  <si>
    <t>32210CR</t>
  </si>
  <si>
    <t>32210JR</t>
  </si>
  <si>
    <t>33210JR</t>
  </si>
  <si>
    <t>T2ED050</t>
  </si>
  <si>
    <t>T7EC050</t>
  </si>
  <si>
    <t>30310DJR</t>
  </si>
  <si>
    <t>30310CR</t>
  </si>
  <si>
    <t>30310JR</t>
  </si>
  <si>
    <t>32310CR</t>
  </si>
  <si>
    <t>32310JR</t>
  </si>
  <si>
    <t>32911JR</t>
  </si>
  <si>
    <t>32011JR</t>
  </si>
  <si>
    <t>33011JR</t>
  </si>
  <si>
    <t>33111JR</t>
  </si>
  <si>
    <t>30211CR</t>
  </si>
  <si>
    <t>30211JR</t>
  </si>
  <si>
    <t>32211CR</t>
  </si>
  <si>
    <t>32211JR-1</t>
  </si>
  <si>
    <t>33211JR</t>
  </si>
  <si>
    <t>T7FC055</t>
  </si>
  <si>
    <t>30311DJR</t>
  </si>
  <si>
    <t>30311CR</t>
  </si>
  <si>
    <t>30311JR</t>
  </si>
  <si>
    <t>32311C</t>
  </si>
  <si>
    <t>32311J</t>
  </si>
  <si>
    <t>32311JR</t>
  </si>
  <si>
    <t>2771E</t>
  </si>
  <si>
    <t>32912JR</t>
  </si>
  <si>
    <t>32012JR</t>
  </si>
  <si>
    <t>33012JR</t>
  </si>
  <si>
    <t>33112JR</t>
  </si>
  <si>
    <t>30212CR</t>
  </si>
  <si>
    <t>30212JR</t>
  </si>
  <si>
    <t>32212CR</t>
  </si>
  <si>
    <t>32212JR</t>
  </si>
  <si>
    <t>33212JR</t>
  </si>
  <si>
    <t>T5ED060</t>
  </si>
  <si>
    <t>T2EE060</t>
  </si>
  <si>
    <t>T7FC060</t>
  </si>
  <si>
    <t>30312DJR</t>
  </si>
  <si>
    <t>30312CR</t>
  </si>
  <si>
    <t>30312JR</t>
  </si>
  <si>
    <t>32312CR</t>
  </si>
  <si>
    <t>32312J</t>
  </si>
  <si>
    <t>32312JR</t>
  </si>
  <si>
    <t>32913JR</t>
  </si>
  <si>
    <t>32013JR</t>
  </si>
  <si>
    <t>33013JR</t>
  </si>
  <si>
    <t>33113JR</t>
  </si>
  <si>
    <t>30213CR</t>
  </si>
  <si>
    <t>30213JR</t>
  </si>
  <si>
    <t>32213CR</t>
  </si>
  <si>
    <t>32213JR</t>
  </si>
  <si>
    <t>T5ED065</t>
  </si>
  <si>
    <t>33213JR</t>
  </si>
  <si>
    <t>T7FC065</t>
  </si>
  <si>
    <t>30313DJR</t>
  </si>
  <si>
    <t>30313CR</t>
  </si>
  <si>
    <t>30313JR</t>
  </si>
  <si>
    <t>32313CR</t>
  </si>
  <si>
    <t>32313J</t>
  </si>
  <si>
    <t>32313JR</t>
  </si>
  <si>
    <t>32914JR</t>
  </si>
  <si>
    <t>32014JR</t>
  </si>
  <si>
    <t>33014JR</t>
  </si>
  <si>
    <t>33114JR</t>
  </si>
  <si>
    <t>30214CR</t>
  </si>
  <si>
    <t>30214JR</t>
  </si>
  <si>
    <t>32214CR</t>
  </si>
  <si>
    <t>32214JR</t>
  </si>
  <si>
    <t>33214JR</t>
  </si>
  <si>
    <t>T7FC070</t>
  </si>
  <si>
    <t>T4FE070</t>
  </si>
  <si>
    <t>30314DJR</t>
  </si>
  <si>
    <t>30314CR</t>
  </si>
  <si>
    <t>30314JR</t>
  </si>
  <si>
    <t>32314C</t>
  </si>
  <si>
    <t>32314JR</t>
  </si>
  <si>
    <t>32915JR</t>
  </si>
  <si>
    <t>32015JR</t>
  </si>
  <si>
    <t>33015JR</t>
  </si>
  <si>
    <t>33115JR</t>
  </si>
  <si>
    <t>30215CR</t>
  </si>
  <si>
    <t>30215JR</t>
  </si>
  <si>
    <t>32215CR</t>
  </si>
  <si>
    <t>32215JR</t>
  </si>
  <si>
    <t>33215JR</t>
  </si>
  <si>
    <t>T7FC075</t>
  </si>
  <si>
    <t>30315DJR</t>
  </si>
  <si>
    <t>30315DR</t>
  </si>
  <si>
    <t>30315CR</t>
  </si>
  <si>
    <t>30315JR</t>
  </si>
  <si>
    <t>30315R</t>
  </si>
  <si>
    <t>32315CR</t>
  </si>
  <si>
    <t>32315JR</t>
  </si>
  <si>
    <t>32315R</t>
  </si>
  <si>
    <t>32916JR</t>
  </si>
  <si>
    <t>32016JR</t>
  </si>
  <si>
    <t>33016JR</t>
  </si>
  <si>
    <t>33116JR</t>
  </si>
  <si>
    <t>30216JR</t>
  </si>
  <si>
    <t>32216JR</t>
  </si>
  <si>
    <t>33216JR</t>
  </si>
  <si>
    <t>T2ED080</t>
  </si>
  <si>
    <t>30316DJR</t>
  </si>
  <si>
    <t>30316JR</t>
  </si>
  <si>
    <t>30316R</t>
  </si>
  <si>
    <t>32316J</t>
  </si>
  <si>
    <t>32316JR</t>
  </si>
  <si>
    <t>32917JR</t>
  </si>
  <si>
    <t>32017JR</t>
  </si>
  <si>
    <t>33017JR</t>
  </si>
  <si>
    <t>33117JR</t>
  </si>
  <si>
    <t>30217JR</t>
  </si>
  <si>
    <t>32217JR</t>
  </si>
  <si>
    <t>33217JR</t>
  </si>
  <si>
    <t>30317D</t>
  </si>
  <si>
    <t>30317DJR</t>
  </si>
  <si>
    <t>30317JR</t>
  </si>
  <si>
    <t>30317R</t>
  </si>
  <si>
    <t>32317JR</t>
  </si>
  <si>
    <t>32918JR</t>
  </si>
  <si>
    <t>32018JR</t>
  </si>
  <si>
    <t>33018JR</t>
  </si>
  <si>
    <t>33118JR</t>
  </si>
  <si>
    <t>T2ED090</t>
  </si>
  <si>
    <t>30218JR</t>
  </si>
  <si>
    <t>32218JR</t>
  </si>
  <si>
    <t>33218JR</t>
  </si>
  <si>
    <t>30318DJR</t>
  </si>
  <si>
    <t>30318DR</t>
  </si>
  <si>
    <t>30318JR</t>
  </si>
  <si>
    <t>30318R</t>
  </si>
  <si>
    <t>32318JR</t>
  </si>
  <si>
    <t>32919JR</t>
  </si>
  <si>
    <t>32019JR</t>
  </si>
  <si>
    <t>33019JR</t>
  </si>
  <si>
    <t>T2ED095</t>
  </si>
  <si>
    <t>33119JR</t>
  </si>
  <si>
    <t>30219JR</t>
  </si>
  <si>
    <t>32219JR</t>
  </si>
  <si>
    <t>33219JR</t>
  </si>
  <si>
    <t>30319DJR</t>
  </si>
  <si>
    <t>30319DR</t>
  </si>
  <si>
    <t>30319JR</t>
  </si>
  <si>
    <t>32319JR</t>
  </si>
  <si>
    <t>32920JR</t>
  </si>
  <si>
    <t>T4CB100</t>
  </si>
  <si>
    <t>32020JR</t>
  </si>
  <si>
    <t>33020JR</t>
  </si>
  <si>
    <t>T2EE100</t>
  </si>
  <si>
    <t>33120JR</t>
  </si>
  <si>
    <t>30220JR</t>
  </si>
  <si>
    <t>32220JR</t>
  </si>
  <si>
    <t>33220JR</t>
  </si>
  <si>
    <t>30320D</t>
  </si>
  <si>
    <t>30320JR</t>
  </si>
  <si>
    <t>31320JR</t>
  </si>
  <si>
    <t>32320JR</t>
  </si>
  <si>
    <t>32921JR</t>
  </si>
  <si>
    <t>32021JR</t>
  </si>
  <si>
    <t>33021JR</t>
  </si>
  <si>
    <t>33121JR</t>
  </si>
  <si>
    <t>30221JR</t>
  </si>
  <si>
    <t>32221JR</t>
  </si>
  <si>
    <t>33221JR</t>
  </si>
  <si>
    <t>30321D</t>
  </si>
  <si>
    <t>30321JR</t>
  </si>
  <si>
    <t>31321JR</t>
  </si>
  <si>
    <t>32321JR</t>
  </si>
  <si>
    <t>32922JR</t>
  </si>
  <si>
    <t>T4CB110</t>
  </si>
  <si>
    <t>32022JR</t>
  </si>
  <si>
    <t>33022JR</t>
  </si>
  <si>
    <t>33122JR</t>
  </si>
  <si>
    <t>32222JR</t>
  </si>
  <si>
    <t>30322D</t>
  </si>
  <si>
    <t>30322JR</t>
  </si>
  <si>
    <t>31322JR</t>
  </si>
  <si>
    <t>32322JR</t>
  </si>
  <si>
    <t>32924JR</t>
  </si>
  <si>
    <t>T4CB120</t>
  </si>
  <si>
    <t>32024JR</t>
  </si>
  <si>
    <t>33024JR</t>
  </si>
  <si>
    <t>33124JR</t>
  </si>
  <si>
    <t>30224JR</t>
  </si>
  <si>
    <t>32224JR</t>
  </si>
  <si>
    <t>30324D</t>
  </si>
  <si>
    <t>30324JR</t>
  </si>
  <si>
    <t>31324JR</t>
  </si>
  <si>
    <t>32324JR</t>
  </si>
  <si>
    <t>32324R</t>
  </si>
  <si>
    <t>32926JR</t>
  </si>
  <si>
    <t>T4CB130</t>
  </si>
  <si>
    <t>32026JR</t>
  </si>
  <si>
    <t>33026JR</t>
  </si>
  <si>
    <t>30226JR</t>
  </si>
  <si>
    <t>32226JR</t>
  </si>
  <si>
    <t>30326D</t>
  </si>
  <si>
    <t>30326JR</t>
  </si>
  <si>
    <t>31326JR</t>
  </si>
  <si>
    <t>32928JR</t>
  </si>
  <si>
    <t>T4CB140</t>
  </si>
  <si>
    <t>32028JR</t>
  </si>
  <si>
    <t>33028JR</t>
  </si>
  <si>
    <t>30228JR</t>
  </si>
  <si>
    <t>32228JR</t>
  </si>
  <si>
    <t>30328D</t>
  </si>
  <si>
    <t>30328JR</t>
  </si>
  <si>
    <t>31328JR</t>
  </si>
  <si>
    <t>32328R</t>
  </si>
  <si>
    <t>32930JR</t>
  </si>
  <si>
    <t>32030JR</t>
  </si>
  <si>
    <t>33030JR</t>
  </si>
  <si>
    <t>30230JR</t>
  </si>
  <si>
    <t>32230JR-</t>
  </si>
  <si>
    <t>30330D</t>
  </si>
  <si>
    <t>30330JR</t>
  </si>
  <si>
    <t>31330JR</t>
  </si>
  <si>
    <t>32330R</t>
  </si>
  <si>
    <t>T4DB160</t>
  </si>
  <si>
    <t>32932JR</t>
  </si>
  <si>
    <t>32032JR</t>
  </si>
  <si>
    <t>30232JR</t>
  </si>
  <si>
    <t>32232JR</t>
  </si>
  <si>
    <t>30332D</t>
  </si>
  <si>
    <t>30332JR</t>
  </si>
  <si>
    <t>32934JR</t>
  </si>
  <si>
    <t>32034JR</t>
  </si>
  <si>
    <t>32234JR</t>
  </si>
  <si>
    <t>30334D</t>
  </si>
  <si>
    <t>30334JR</t>
  </si>
  <si>
    <t>32936JR</t>
  </si>
  <si>
    <t>32036JR</t>
  </si>
  <si>
    <t>30236JR</t>
  </si>
  <si>
    <t>32236JR</t>
  </si>
  <si>
    <t>30336D</t>
  </si>
  <si>
    <t>32938JR</t>
  </si>
  <si>
    <t>32038JR</t>
  </si>
  <si>
    <t>30238JR</t>
  </si>
  <si>
    <t>32238JR</t>
  </si>
  <si>
    <t>30338D</t>
  </si>
  <si>
    <t>32940JR</t>
  </si>
  <si>
    <t>32040JR</t>
  </si>
  <si>
    <t>30240JR</t>
  </si>
  <si>
    <t>32240JR</t>
  </si>
  <si>
    <t>30340D</t>
  </si>
  <si>
    <t>32944JR</t>
  </si>
  <si>
    <t>32044JR</t>
  </si>
  <si>
    <t>30244R</t>
  </si>
  <si>
    <t>32948JR</t>
  </si>
  <si>
    <t>32048JR</t>
  </si>
  <si>
    <t>30248R</t>
  </si>
  <si>
    <t>32952JR</t>
  </si>
  <si>
    <t>32052JR</t>
  </si>
  <si>
    <t>32956JR</t>
  </si>
  <si>
    <t>32056JR</t>
  </si>
  <si>
    <t>32960JR</t>
  </si>
  <si>
    <t>32060JR</t>
  </si>
  <si>
    <t>32964JR</t>
  </si>
  <si>
    <t>32064JR</t>
  </si>
  <si>
    <t>32968JR</t>
  </si>
  <si>
    <t>32972JR</t>
  </si>
  <si>
    <t>31084×2</t>
  </si>
  <si>
    <t>46324A</t>
  </si>
  <si>
    <t>46324AS</t>
  </si>
  <si>
    <t>46T30224J/78</t>
  </si>
  <si>
    <t>46T32224J/109</t>
  </si>
  <si>
    <t>46T30324J/101</t>
  </si>
  <si>
    <t>46T32324J/145</t>
  </si>
  <si>
    <t>46226A</t>
  </si>
  <si>
    <t>46326A</t>
  </si>
  <si>
    <t>46T30226J/78.5</t>
  </si>
  <si>
    <t>46T32226J/117.5</t>
  </si>
  <si>
    <t>46T30326J/107.5</t>
  </si>
  <si>
    <t>46T32326J/163.5</t>
  </si>
  <si>
    <t>46228A</t>
  </si>
  <si>
    <t>mm</t>
  </si>
  <si>
    <r>
      <rPr>
        <b/>
        <sz val="14"/>
        <rFont val="Arial"/>
        <charset val="134"/>
      </rPr>
      <t>External</t>
    </r>
    <r>
      <rPr>
        <b/>
        <sz val="14"/>
        <color indexed="10"/>
        <rFont val="細明體"/>
        <charset val="136"/>
      </rPr>
      <t>外螺紋</t>
    </r>
  </si>
  <si>
    <t>Internal</t>
  </si>
  <si>
    <t>ISO Metric profile</t>
  </si>
  <si>
    <r>
      <rPr>
        <b/>
        <sz val="12"/>
        <rFont val="Arial"/>
        <charset val="134"/>
      </rPr>
      <t>Major Dia</t>
    </r>
    <r>
      <rPr>
        <b/>
        <sz val="12"/>
        <color indexed="10"/>
        <rFont val="細明體"/>
        <charset val="136"/>
      </rPr>
      <t>大徑</t>
    </r>
  </si>
  <si>
    <r>
      <rPr>
        <b/>
        <sz val="12"/>
        <rFont val="Arial"/>
        <charset val="134"/>
      </rPr>
      <t>Pitch Dia</t>
    </r>
    <r>
      <rPr>
        <b/>
        <sz val="12"/>
        <color indexed="10"/>
        <rFont val="細明體"/>
        <charset val="136"/>
      </rPr>
      <t>中徑</t>
    </r>
  </si>
  <si>
    <t>Minor Dia</t>
  </si>
  <si>
    <t>Pitch Dia</t>
  </si>
  <si>
    <t>Major Dia</t>
  </si>
  <si>
    <t>Tap Drill</t>
  </si>
  <si>
    <t>Size</t>
  </si>
  <si>
    <t>Thread Designation</t>
  </si>
  <si>
    <t>Class</t>
  </si>
  <si>
    <t>Max</t>
  </si>
  <si>
    <t>Min</t>
  </si>
  <si>
    <t>Basic</t>
  </si>
  <si>
    <t>M0.25x0.075</t>
  </si>
  <si>
    <t>6g</t>
  </si>
  <si>
    <t>6H</t>
  </si>
  <si>
    <t>4g6g</t>
  </si>
  <si>
    <t>M0.3x0.08</t>
  </si>
  <si>
    <t>M0.3x0.09</t>
  </si>
  <si>
    <t>M0.35x0.09</t>
  </si>
  <si>
    <t>M0.4x0.1</t>
  </si>
  <si>
    <t>M0.45x0.1</t>
  </si>
  <si>
    <t>M0.5x0.125</t>
  </si>
  <si>
    <t>M0.55x0.125</t>
  </si>
  <si>
    <t>M0.6x0.15</t>
  </si>
  <si>
    <t>M0.7x0.175</t>
  </si>
  <si>
    <t>M0.8x0.2</t>
  </si>
  <si>
    <t>M0.9x0.225</t>
  </si>
  <si>
    <t>M1x0.25</t>
  </si>
  <si>
    <t>M1x0.2</t>
  </si>
  <si>
    <t>M1.1x0.25</t>
  </si>
  <si>
    <t>M1.1x0.2</t>
  </si>
  <si>
    <t>M1.2x0.25</t>
  </si>
  <si>
    <t>M1.2x0.2</t>
  </si>
  <si>
    <t>M1.4x0.3</t>
  </si>
  <si>
    <t>M1.4x0.2</t>
  </si>
  <si>
    <t>M1.6x0.35</t>
  </si>
  <si>
    <t>M1.6x0.3</t>
  </si>
  <si>
    <t>M1.6x0.2</t>
  </si>
  <si>
    <t>M1.7x0.35</t>
  </si>
  <si>
    <t>M1.8x0.35</t>
  </si>
  <si>
    <t>M1.8x0.2</t>
  </si>
  <si>
    <t>M2x0.4</t>
  </si>
  <si>
    <t>M2x0.25</t>
  </si>
  <si>
    <t>M2.2x0.45</t>
  </si>
  <si>
    <t>M2.2x0.25</t>
  </si>
  <si>
    <t>M2.3x0.45</t>
  </si>
  <si>
    <t>M2.3x0.4</t>
  </si>
  <si>
    <t>M2.5x0.45</t>
  </si>
  <si>
    <t>M2.5x0.35</t>
  </si>
  <si>
    <t>M2.6x0.45</t>
  </si>
  <si>
    <t>M3x0.5</t>
  </si>
  <si>
    <t>M3x0.35</t>
  </si>
  <si>
    <t>M3.5x0.6</t>
  </si>
  <si>
    <t>M3.5x0.35</t>
  </si>
  <si>
    <t>M4x0.7</t>
  </si>
  <si>
    <t>M4x0.5</t>
  </si>
  <si>
    <t>M4.5x0.75</t>
  </si>
  <si>
    <t>M4.5x0.5</t>
  </si>
  <si>
    <t>M5x0.8</t>
  </si>
  <si>
    <t>M5x0.5</t>
  </si>
  <si>
    <t>M5.5x0.5</t>
  </si>
  <si>
    <t>M6x1</t>
  </si>
  <si>
    <t>M6x0.8</t>
  </si>
  <si>
    <t>M6x0.75</t>
  </si>
  <si>
    <t>M6x0.7</t>
  </si>
  <si>
    <t>M6x0.5</t>
  </si>
  <si>
    <t>M7x1</t>
  </si>
  <si>
    <t>M7x0.75</t>
  </si>
  <si>
    <t>M7x0.5</t>
  </si>
  <si>
    <t>M8x1.25</t>
  </si>
  <si>
    <t>M8x1</t>
  </si>
  <si>
    <t>M8x0.8</t>
  </si>
  <si>
    <t>M8x0.75</t>
  </si>
  <si>
    <t>M8x0.5</t>
  </si>
  <si>
    <t>M9x1.25</t>
  </si>
  <si>
    <t>M9x1</t>
  </si>
  <si>
    <t>M9x0.75</t>
  </si>
  <si>
    <t>M9x0.5</t>
  </si>
  <si>
    <t>M10x1.5</t>
  </si>
  <si>
    <t>M10x1.25</t>
  </si>
  <si>
    <t>M10x1.12</t>
  </si>
  <si>
    <t>M10x1</t>
  </si>
  <si>
    <t>M10x0.75</t>
  </si>
  <si>
    <t>M10x0.5</t>
  </si>
  <si>
    <t>M11x1.5</t>
  </si>
  <si>
    <t>M11x1</t>
  </si>
  <si>
    <t>M11x0.75</t>
  </si>
  <si>
    <t>M11x0.5</t>
  </si>
  <si>
    <t>M12x1.75</t>
  </si>
  <si>
    <t>M12x1.5</t>
  </si>
  <si>
    <t>M12x1.25</t>
  </si>
  <si>
    <t>M12x1</t>
  </si>
  <si>
    <t>M12x0.75</t>
  </si>
  <si>
    <t>M12x0.5</t>
  </si>
  <si>
    <t>M14x2</t>
  </si>
  <si>
    <t>M14x1.5</t>
  </si>
  <si>
    <t>M14x1.25</t>
  </si>
  <si>
    <t>M14x1</t>
  </si>
  <si>
    <t>M14x0.75</t>
  </si>
  <si>
    <t>M14x0.5</t>
  </si>
  <si>
    <t>M15x1.5</t>
  </si>
  <si>
    <t>M15x1</t>
  </si>
  <si>
    <t>M16x2</t>
  </si>
  <si>
    <t>M16x1.6</t>
  </si>
  <si>
    <t>M16x1.5</t>
  </si>
  <si>
    <t>M16x1.25</t>
  </si>
  <si>
    <t>M16x1</t>
  </si>
  <si>
    <t>M16x0.75</t>
  </si>
  <si>
    <t>M16x0.5</t>
  </si>
  <si>
    <t>M17x1.5</t>
  </si>
  <si>
    <t>M17x1</t>
  </si>
  <si>
    <t>M18x2.5</t>
  </si>
  <si>
    <t>M18x2</t>
  </si>
  <si>
    <t>M18x1.5</t>
  </si>
  <si>
    <t>M18x1.25</t>
  </si>
  <si>
    <t>M18x1</t>
  </si>
  <si>
    <t>M18x0.75</t>
  </si>
  <si>
    <t>M18x0.5</t>
  </si>
  <si>
    <t>M20x2.5</t>
  </si>
  <si>
    <t>M20x2</t>
  </si>
  <si>
    <t>M20x1.5</t>
  </si>
  <si>
    <t>M20x1</t>
  </si>
  <si>
    <t>M20x0.75</t>
  </si>
  <si>
    <t>M20x0.5</t>
  </si>
  <si>
    <t>M22x3</t>
  </si>
  <si>
    <t>M22x2.5</t>
  </si>
  <si>
    <t>M22x2</t>
  </si>
  <si>
    <t>M22x1.5</t>
  </si>
  <si>
    <t>M22x1</t>
  </si>
  <si>
    <t>M22x0.75</t>
  </si>
  <si>
    <t>M22x0.5</t>
  </si>
  <si>
    <t>M24x3</t>
  </si>
  <si>
    <t>M24x2.5</t>
  </si>
  <si>
    <t>M24x2</t>
  </si>
  <si>
    <t>M24x1.5</t>
  </si>
  <si>
    <t>M24x1</t>
  </si>
  <si>
    <t>M24x0.75</t>
  </si>
  <si>
    <t>M25x2</t>
  </si>
  <si>
    <t>M25x1.5</t>
  </si>
  <si>
    <t>M25x1</t>
  </si>
  <si>
    <t>M26x1.5</t>
  </si>
  <si>
    <t>M27x3</t>
  </si>
  <si>
    <t>M27x2</t>
  </si>
  <si>
    <t>M27x1.5</t>
  </si>
  <si>
    <t>M27x1</t>
  </si>
  <si>
    <t>M27x0.75</t>
  </si>
  <si>
    <t>M28x2</t>
  </si>
  <si>
    <t>M28x1.5</t>
  </si>
  <si>
    <t>M28x1</t>
  </si>
  <si>
    <t>M30x3.5</t>
  </si>
  <si>
    <t>M30x3</t>
  </si>
  <si>
    <t>M30x2.5</t>
  </si>
  <si>
    <t>M30x2</t>
  </si>
  <si>
    <t>M30x1.5</t>
  </si>
  <si>
    <t>M30x1</t>
  </si>
  <si>
    <t>M30x0.75</t>
  </si>
  <si>
    <t>M32x2</t>
  </si>
  <si>
    <t>M32x1.5</t>
  </si>
  <si>
    <t>M33x3.5</t>
  </si>
  <si>
    <t>M33x3</t>
  </si>
  <si>
    <t>M33x2</t>
  </si>
  <si>
    <t>M33x1.5</t>
  </si>
  <si>
    <t>M33x1</t>
  </si>
  <si>
    <t>M33x0.75</t>
  </si>
  <si>
    <t>M35x1.5</t>
  </si>
  <si>
    <t>M36x4</t>
  </si>
  <si>
    <t>M36x3</t>
  </si>
  <si>
    <t>M36x2</t>
  </si>
  <si>
    <t>M36x1.5</t>
  </si>
  <si>
    <t>M36x1</t>
  </si>
  <si>
    <t>M38x1.5</t>
  </si>
  <si>
    <t>M39x4</t>
  </si>
  <si>
    <t>M39x3</t>
  </si>
  <si>
    <t>M39x2</t>
  </si>
  <si>
    <t>M39x1.5</t>
  </si>
  <si>
    <t>M39x1</t>
  </si>
  <si>
    <t>M40x3</t>
  </si>
  <si>
    <t>M40x2.5</t>
  </si>
  <si>
    <t>M40x2</t>
  </si>
  <si>
    <t>M40x1.5</t>
  </si>
  <si>
    <t>M42x4.5</t>
  </si>
  <si>
    <t>M42x4</t>
  </si>
  <si>
    <t>M42x3</t>
  </si>
  <si>
    <t>M42x2</t>
  </si>
  <si>
    <t>M42x1.5</t>
  </si>
  <si>
    <t>M42x1</t>
  </si>
  <si>
    <t>M45x4.5</t>
  </si>
  <si>
    <t>M45x4</t>
  </si>
  <si>
    <t>M45x3</t>
  </si>
  <si>
    <t>M45x2</t>
  </si>
  <si>
    <t>M45x1.5</t>
  </si>
  <si>
    <t>M45x1</t>
  </si>
  <si>
    <t>M48x5</t>
  </si>
  <si>
    <t>M48x4</t>
  </si>
  <si>
    <t>M48x3</t>
  </si>
  <si>
    <t>M48x2</t>
  </si>
  <si>
    <t>M48x1.5</t>
  </si>
  <si>
    <t>M50x4</t>
  </si>
  <si>
    <t>M50x3</t>
  </si>
  <si>
    <t>M50x2</t>
  </si>
  <si>
    <t>M50x1.5</t>
  </si>
  <si>
    <t>M52x5</t>
  </si>
  <si>
    <t>M52x4</t>
  </si>
  <si>
    <t>M52x3</t>
  </si>
  <si>
    <t>M52x2</t>
  </si>
  <si>
    <t>M52x1.5</t>
  </si>
  <si>
    <t>M55x4</t>
  </si>
  <si>
    <t>M55x3</t>
  </si>
  <si>
    <t>M55x2</t>
  </si>
  <si>
    <t>M55x1.5</t>
  </si>
  <si>
    <t>M56x6.5</t>
  </si>
  <si>
    <t>M56x5.5</t>
  </si>
  <si>
    <t>M56x4</t>
  </si>
  <si>
    <t>M56x3</t>
  </si>
  <si>
    <t>M56x2</t>
  </si>
  <si>
    <t>M56x1.5</t>
  </si>
  <si>
    <t>M56x1</t>
  </si>
  <si>
    <t>M58x4</t>
  </si>
  <si>
    <t>M58x3</t>
  </si>
  <si>
    <t>M58x2</t>
  </si>
  <si>
    <t>M58x1.5</t>
  </si>
  <si>
    <t>M60x5.5</t>
  </si>
  <si>
    <t>M60x4</t>
  </si>
  <si>
    <t>M60x3</t>
  </si>
  <si>
    <t>M60x2</t>
  </si>
  <si>
    <t>M60x1.5</t>
  </si>
  <si>
    <t>M60x1</t>
  </si>
  <si>
    <t>M62x4</t>
  </si>
  <si>
    <t>M62x3</t>
  </si>
  <si>
    <t>M62x2</t>
  </si>
  <si>
    <t>M62x1.5</t>
  </si>
  <si>
    <t>M63x1.5</t>
  </si>
  <si>
    <t>M64x6</t>
  </si>
  <si>
    <t>M64x5.5</t>
  </si>
  <si>
    <t>M64x4</t>
  </si>
  <si>
    <t>M64x3</t>
  </si>
  <si>
    <t>M64x2</t>
  </si>
  <si>
    <t>M64x1.5</t>
  </si>
  <si>
    <t>M64x1</t>
  </si>
  <si>
    <t>M65x4</t>
  </si>
  <si>
    <t>M65x3</t>
  </si>
  <si>
    <t>M65x2</t>
  </si>
  <si>
    <t>M65x1.5</t>
  </si>
  <si>
    <t>M68x6</t>
  </si>
  <si>
    <t>M68x4</t>
  </si>
  <si>
    <t>M68x3</t>
  </si>
  <si>
    <t>M68x2</t>
  </si>
  <si>
    <t>M68x1.5</t>
  </si>
  <si>
    <t>M68x1</t>
  </si>
  <si>
    <t>M70x6</t>
  </si>
  <si>
    <t>M70x4</t>
  </si>
  <si>
    <t>M70x3</t>
  </si>
  <si>
    <t>M70x2</t>
  </si>
  <si>
    <t>M70x1.5</t>
  </si>
  <si>
    <t>M72x6</t>
  </si>
  <si>
    <t>M72x4</t>
  </si>
  <si>
    <t>M72x3</t>
  </si>
  <si>
    <t>M72x2</t>
  </si>
  <si>
    <t>M72x1.5</t>
  </si>
  <si>
    <t>M72x1</t>
  </si>
  <si>
    <t>M75x6</t>
  </si>
  <si>
    <t>M75x4</t>
  </si>
  <si>
    <t>M75x3</t>
  </si>
  <si>
    <t>M75x2</t>
  </si>
  <si>
    <t>M75x1.5</t>
  </si>
  <si>
    <t>M76x6</t>
  </si>
  <si>
    <t>M76x4</t>
  </si>
  <si>
    <t>M76x3</t>
  </si>
  <si>
    <t>M76x2</t>
  </si>
  <si>
    <t>M76x1.5</t>
  </si>
  <si>
    <t>M76x1</t>
  </si>
  <si>
    <t>M78x2</t>
  </si>
  <si>
    <t>M80x6</t>
  </si>
  <si>
    <t>M80x4</t>
  </si>
  <si>
    <t>M80x3</t>
  </si>
  <si>
    <t>M80x2</t>
  </si>
  <si>
    <t>M80x1.5</t>
  </si>
  <si>
    <t>M80x1</t>
  </si>
  <si>
    <t>M82x2</t>
  </si>
  <si>
    <t>M85x6</t>
  </si>
  <si>
    <t>M85x4</t>
  </si>
  <si>
    <t>M85x3</t>
  </si>
  <si>
    <t>M85x2</t>
  </si>
  <si>
    <t>M85x1.5</t>
  </si>
  <si>
    <t>M90x6</t>
  </si>
  <si>
    <t>M90x4</t>
  </si>
  <si>
    <t>M90x3</t>
  </si>
  <si>
    <t>M90x2</t>
  </si>
  <si>
    <t>M90x1.5</t>
  </si>
  <si>
    <t>M95x6</t>
  </si>
  <si>
    <t>M95x4</t>
  </si>
  <si>
    <t>M95x3</t>
  </si>
  <si>
    <t>M95x2</t>
  </si>
  <si>
    <t>M95x1.5</t>
  </si>
  <si>
    <t>M100x6</t>
  </si>
  <si>
    <t>M100x4</t>
  </si>
  <si>
    <t>M100x3</t>
  </si>
  <si>
    <t>M100x2</t>
  </si>
  <si>
    <t>M100x1.5</t>
  </si>
  <si>
    <t>M105x6</t>
  </si>
  <si>
    <t>M105x4</t>
  </si>
  <si>
    <t>M105x3</t>
  </si>
  <si>
    <t>M105x2</t>
  </si>
  <si>
    <t>M105x1.5</t>
  </si>
  <si>
    <t>M110x6</t>
  </si>
  <si>
    <t>M110x4</t>
  </si>
  <si>
    <t>M110x3</t>
  </si>
  <si>
    <t>M110x2</t>
  </si>
  <si>
    <t>M110x1.5</t>
  </si>
  <si>
    <t>M115x6</t>
  </si>
  <si>
    <t>M115x4</t>
  </si>
  <si>
    <t>M115x3</t>
  </si>
  <si>
    <t>M115x2</t>
  </si>
  <si>
    <t>M115x1.5</t>
  </si>
  <si>
    <t>M120x6</t>
  </si>
  <si>
    <t>M120x4</t>
  </si>
  <si>
    <t>M120x3</t>
  </si>
  <si>
    <t>M120x2</t>
  </si>
  <si>
    <t>M120x1.5</t>
  </si>
  <si>
    <t>M125x8</t>
  </si>
  <si>
    <t>M125x6</t>
  </si>
  <si>
    <t>M125x4</t>
  </si>
  <si>
    <t>M125x3</t>
  </si>
  <si>
    <t>M125x2</t>
  </si>
  <si>
    <t>M125x1.5</t>
  </si>
  <si>
    <t>M130x8</t>
  </si>
  <si>
    <t>M130x6</t>
  </si>
  <si>
    <t>M130x4</t>
  </si>
  <si>
    <t>M130x3</t>
  </si>
  <si>
    <t>M130x2</t>
  </si>
  <si>
    <t>M130x1.5</t>
  </si>
  <si>
    <t>M135x6</t>
  </si>
  <si>
    <t>M135x4</t>
  </si>
  <si>
    <t>M135x3</t>
  </si>
  <si>
    <t>M135x2</t>
  </si>
  <si>
    <t>M135x1.5</t>
  </si>
  <si>
    <t>M140x8</t>
  </si>
  <si>
    <t>M140x6</t>
  </si>
  <si>
    <t>M140x4</t>
  </si>
  <si>
    <t>M140x3</t>
  </si>
  <si>
    <t>M140x2</t>
  </si>
  <si>
    <t>M140x1.5</t>
  </si>
  <si>
    <t>M145x6</t>
  </si>
  <si>
    <t>M145x4</t>
  </si>
  <si>
    <t>M145x3</t>
  </si>
  <si>
    <t>M145x2</t>
  </si>
  <si>
    <t>M145x1.5</t>
  </si>
  <si>
    <t>M150x8</t>
  </si>
  <si>
    <t>M150x6</t>
  </si>
  <si>
    <t>M150x4</t>
  </si>
  <si>
    <t>M150x3</t>
  </si>
  <si>
    <t>M150x2</t>
  </si>
  <si>
    <t>M150x1.5</t>
  </si>
  <si>
    <t>M155x6</t>
  </si>
  <si>
    <t>M155x4</t>
  </si>
  <si>
    <t>M155x3</t>
  </si>
  <si>
    <t>M155x2</t>
  </si>
  <si>
    <t>M160x8</t>
  </si>
  <si>
    <t>M160x6</t>
  </si>
  <si>
    <t>M160x4</t>
  </si>
  <si>
    <t>M160x3</t>
  </si>
  <si>
    <t>M160x2</t>
  </si>
  <si>
    <t>M165x6</t>
  </si>
  <si>
    <t>M165x4</t>
  </si>
  <si>
    <t>M165x3</t>
  </si>
  <si>
    <t>M165x2</t>
  </si>
  <si>
    <t>M170x8</t>
  </si>
  <si>
    <t>M170x6</t>
  </si>
  <si>
    <t>M170x4</t>
  </si>
  <si>
    <t>M170x3</t>
  </si>
  <si>
    <t>M170x2</t>
  </si>
  <si>
    <t>M175x6</t>
  </si>
  <si>
    <t>M175x4</t>
  </si>
  <si>
    <t>M175x3</t>
  </si>
  <si>
    <t>M175x2</t>
  </si>
  <si>
    <t>M180x8</t>
  </si>
  <si>
    <t>M180x6</t>
  </si>
  <si>
    <t>M180x4</t>
  </si>
  <si>
    <t>M180x3</t>
  </si>
  <si>
    <t>M180x2</t>
  </si>
  <si>
    <t>M185x6</t>
  </si>
  <si>
    <t>M185x4</t>
  </si>
  <si>
    <t>M185x3</t>
  </si>
  <si>
    <t>M185x2</t>
  </si>
  <si>
    <t>M190x8</t>
  </si>
  <si>
    <t>M190x6</t>
  </si>
  <si>
    <t>M190x4</t>
  </si>
  <si>
    <t>M190x3</t>
  </si>
  <si>
    <t>M190x2</t>
  </si>
  <si>
    <t>M195x6</t>
  </si>
  <si>
    <t>M195x4</t>
  </si>
  <si>
    <t>M195x3</t>
  </si>
  <si>
    <t>M195x2</t>
  </si>
  <si>
    <t>M200x8</t>
  </si>
  <si>
    <t>M200x6</t>
  </si>
  <si>
    <t>M200x4</t>
  </si>
  <si>
    <t>M200x3</t>
  </si>
  <si>
    <t>M200x2</t>
  </si>
  <si>
    <t>M205x6</t>
  </si>
  <si>
    <t>M205x4</t>
  </si>
  <si>
    <t>M205x3</t>
  </si>
  <si>
    <t>M205x2</t>
  </si>
  <si>
    <t>M210x8</t>
  </si>
  <si>
    <t>M210x6</t>
  </si>
  <si>
    <t>M210x4</t>
  </si>
  <si>
    <t>M210x3</t>
  </si>
  <si>
    <t>M210x2</t>
  </si>
  <si>
    <t>M215x6</t>
  </si>
  <si>
    <t>M215x4</t>
  </si>
  <si>
    <t>M215x3</t>
  </si>
  <si>
    <t>M220x8</t>
  </si>
  <si>
    <t>M220x6</t>
  </si>
  <si>
    <t>M220x4</t>
  </si>
  <si>
    <t>M220x3</t>
  </si>
  <si>
    <t>M220x2</t>
  </si>
  <si>
    <t>M225x6</t>
  </si>
  <si>
    <t>M225x4</t>
  </si>
  <si>
    <t>M225x3</t>
  </si>
  <si>
    <t>M225x2</t>
  </si>
  <si>
    <t>M230x6</t>
  </si>
  <si>
    <t>M230x4</t>
  </si>
  <si>
    <t>M230x3</t>
  </si>
  <si>
    <t>M230x2</t>
  </si>
  <si>
    <t>M235x6</t>
  </si>
  <si>
    <t>M235x4</t>
  </si>
  <si>
    <t>M235x3</t>
  </si>
  <si>
    <t>M240x8</t>
  </si>
  <si>
    <t>M240x6</t>
  </si>
  <si>
    <t>M240x4</t>
  </si>
  <si>
    <t>M240x3</t>
  </si>
  <si>
    <t>M240x2</t>
  </si>
  <si>
    <t>M245x6</t>
  </si>
  <si>
    <t>M245x4</t>
  </si>
  <si>
    <t>M245x3</t>
  </si>
  <si>
    <t>M245x2</t>
  </si>
  <si>
    <t>M250x8</t>
  </si>
  <si>
    <t>M250x6</t>
  </si>
  <si>
    <t>M250x4</t>
  </si>
  <si>
    <t>M250x3</t>
  </si>
  <si>
    <t>M250x2</t>
  </si>
  <si>
    <t>M255x6</t>
  </si>
  <si>
    <t>M255x4</t>
  </si>
  <si>
    <t>M255x3</t>
  </si>
  <si>
    <t>M260x8</t>
  </si>
  <si>
    <t>M260x6</t>
  </si>
  <si>
    <t>M260x4</t>
  </si>
  <si>
    <t>M260x3</t>
  </si>
  <si>
    <t>M265x6</t>
  </si>
  <si>
    <t>M265x4</t>
  </si>
  <si>
    <t>M265x3</t>
  </si>
  <si>
    <t>M270x6</t>
  </si>
  <si>
    <t>M270x4</t>
  </si>
  <si>
    <t>M270x3</t>
  </si>
  <si>
    <t>M275x6</t>
  </si>
  <si>
    <t>M275x4</t>
  </si>
  <si>
    <t>M275x3</t>
  </si>
  <si>
    <t>M280x8</t>
  </si>
  <si>
    <t>M280x6</t>
  </si>
  <si>
    <t>M280x4</t>
  </si>
  <si>
    <t>M280x3</t>
  </si>
  <si>
    <t>M285x6</t>
  </si>
  <si>
    <t>M285x4</t>
  </si>
  <si>
    <t>M285x3</t>
  </si>
  <si>
    <t>M290x6</t>
  </si>
  <si>
    <t>M290x4</t>
  </si>
  <si>
    <t>M290x3</t>
  </si>
  <si>
    <t>M295x6</t>
  </si>
  <si>
    <t>M295x4</t>
  </si>
  <si>
    <t>M295x3</t>
  </si>
  <si>
    <t>M300x8</t>
  </si>
  <si>
    <t>M300x6</t>
  </si>
  <si>
    <t>M300x4</t>
  </si>
  <si>
    <t>M300x3</t>
  </si>
  <si>
    <t>M310x6</t>
  </si>
  <si>
    <t>M310x4</t>
  </si>
  <si>
    <t>M320x6</t>
  </si>
  <si>
    <t>M320x4</t>
  </si>
  <si>
    <t>M330x6</t>
  </si>
  <si>
    <t>M330x4</t>
  </si>
  <si>
    <t>M340x6</t>
  </si>
  <si>
    <t>M340x4</t>
  </si>
  <si>
    <t>M350x6</t>
  </si>
  <si>
    <t>M350x4</t>
  </si>
  <si>
    <t>M360x6</t>
  </si>
  <si>
    <t>M360x4</t>
  </si>
  <si>
    <t>M370x6</t>
  </si>
  <si>
    <t>M370x4</t>
  </si>
  <si>
    <t>M380x6</t>
  </si>
  <si>
    <t>M380x4</t>
  </si>
  <si>
    <t>M390x6</t>
  </si>
  <si>
    <t>M390x4</t>
  </si>
  <si>
    <t>M400x6</t>
  </si>
  <si>
    <t>M400x4</t>
  </si>
  <si>
    <t>M410x6</t>
  </si>
  <si>
    <t>M420x6</t>
  </si>
  <si>
    <t>M430x6</t>
  </si>
  <si>
    <t>M440x6</t>
  </si>
  <si>
    <t>M450x6</t>
  </si>
  <si>
    <t>M460x6</t>
  </si>
  <si>
    <t>M470x6</t>
  </si>
  <si>
    <t>M480x6</t>
  </si>
  <si>
    <t>M490x6</t>
  </si>
  <si>
    <t>M500x6</t>
  </si>
  <si>
    <t>M510x6</t>
  </si>
  <si>
    <t>M520x6</t>
  </si>
  <si>
    <t>M530x6</t>
  </si>
  <si>
    <t>M540x6</t>
  </si>
  <si>
    <t>M550x6</t>
  </si>
  <si>
    <t>M560x6</t>
  </si>
  <si>
    <t>M570x6</t>
  </si>
  <si>
    <t>M580x6</t>
  </si>
  <si>
    <t>M590x6</t>
  </si>
  <si>
    <t>M600x6</t>
  </si>
  <si>
    <t>M1060x8</t>
  </si>
  <si>
    <r>
      <rPr>
        <sz val="11"/>
        <color theme="1"/>
        <rFont val="微软雅黑"/>
        <charset val="134"/>
      </rPr>
      <t xml:space="preserve">参考书籍：机械设计手册（第五版）第一卷 第1篇  1-116页   </t>
    </r>
  </si>
  <si>
    <t>版权所有：杭州新迪数字工程系统有限公司</t>
  </si>
  <si>
    <t>免责声明：本工具的计算结果仅供设计参考，开发方对此不承担任何保证责任。</t>
  </si>
  <si>
    <t>各种截面的力学性能-椭圆</t>
  </si>
  <si>
    <t>各种截面的力学性能-空心椭圆</t>
  </si>
  <si>
    <t>输入参数区</t>
  </si>
  <si>
    <t>输出结果区</t>
  </si>
  <si>
    <t>输入的参数及代号(单位)</t>
  </si>
  <si>
    <t>输入参数值</t>
  </si>
  <si>
    <t>备注说明</t>
  </si>
  <si>
    <t>计算的参数代号(单位)</t>
  </si>
  <si>
    <t>计算公式</t>
  </si>
  <si>
    <t>计算结果</t>
  </si>
  <si>
    <t>长半轴a(cm)</t>
  </si>
  <si>
    <r>
      <rPr>
        <sz val="11"/>
        <color theme="1"/>
        <rFont val="微软雅黑"/>
        <charset val="134"/>
      </rPr>
      <t>面A(cm</t>
    </r>
    <r>
      <rPr>
        <vertAlign val="superscript"/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</si>
  <si>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A=</t>
    </r>
    <r>
      <rPr>
        <sz val="11"/>
        <color theme="1"/>
        <rFont val="Symbol"/>
        <charset val="2"/>
      </rPr>
      <t>p</t>
    </r>
    <r>
      <rPr>
        <sz val="11"/>
        <color theme="1"/>
        <rFont val="微软雅黑"/>
        <charset val="134"/>
      </rPr>
      <t>ab</t>
    </r>
  </si>
  <si>
    <t>外长半轴a(cm)</t>
  </si>
  <si>
    <r>
      <rPr>
        <sz val="11"/>
        <color theme="1"/>
        <rFont val="微软雅黑"/>
        <charset val="134"/>
      </rPr>
      <t>惯性距I</t>
    </r>
    <r>
      <rPr>
        <vertAlign val="subscript"/>
        <sz val="11"/>
        <color theme="1"/>
        <rFont val="微软雅黑"/>
        <charset val="134"/>
      </rPr>
      <t>x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</si>
  <si>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惯性距I</t>
    </r>
    <r>
      <rPr>
        <vertAlign val="subscript"/>
        <sz val="11"/>
        <color theme="1"/>
        <rFont val="微软雅黑"/>
        <charset val="134"/>
      </rPr>
      <t>y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</si>
  <si>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内长半轴a</t>
    </r>
    <r>
      <rPr>
        <vertAlign val="subscript"/>
        <sz val="11"/>
        <color theme="1"/>
        <rFont val="微软雅黑"/>
        <charset val="134"/>
      </rPr>
      <t>1</t>
    </r>
    <r>
      <rPr>
        <sz val="11"/>
        <color theme="1"/>
        <rFont val="微软雅黑"/>
        <charset val="134"/>
      </rPr>
      <t>(cm)</t>
    </r>
  </si>
  <si>
    <r>
      <rPr>
        <sz val="11"/>
        <color theme="1"/>
        <rFont val="微软雅黑"/>
        <charset val="134"/>
      </rPr>
      <t>抗弯截面系数W</t>
    </r>
    <r>
      <rPr>
        <vertAlign val="subscript"/>
        <sz val="11"/>
        <color theme="1"/>
        <rFont val="微软雅黑"/>
        <charset val="134"/>
      </rPr>
      <t>x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3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</si>
  <si>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抗弯截面系数W</t>
    </r>
    <r>
      <rPr>
        <vertAlign val="subscript"/>
        <sz val="11"/>
        <color theme="1"/>
        <rFont val="微软雅黑"/>
        <charset val="134"/>
      </rPr>
      <t>y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3</t>
    </r>
    <r>
      <rPr>
        <sz val="11"/>
        <color theme="1"/>
        <rFont val="微软雅黑"/>
        <charset val="134"/>
      </rPr>
      <t>)</t>
    </r>
  </si>
  <si>
    <t>短半轴b(cm)</t>
  </si>
  <si>
    <t>外短半轴b(cm)</t>
  </si>
  <si>
    <r>
      <rPr>
        <sz val="11"/>
        <color theme="1"/>
        <rFont val="微软雅黑"/>
        <charset val="134"/>
      </rPr>
      <t>重心S到相应边的距离e</t>
    </r>
    <r>
      <rPr>
        <vertAlign val="subscript"/>
        <sz val="11"/>
        <color theme="1"/>
        <rFont val="微软雅黑"/>
        <charset val="134"/>
      </rPr>
      <t>x</t>
    </r>
    <r>
      <rPr>
        <sz val="11"/>
        <color theme="1"/>
        <rFont val="微软雅黑"/>
        <charset val="134"/>
      </rPr>
      <t>(cm)</t>
    </r>
  </si>
  <si>
    <r>
      <rPr>
        <sz val="11"/>
        <color theme="1"/>
        <rFont val="微软雅黑"/>
        <charset val="134"/>
      </rPr>
      <t>重心S到相应边的距离e</t>
    </r>
    <r>
      <rPr>
        <vertAlign val="subscript"/>
        <sz val="11"/>
        <color theme="1"/>
        <rFont val="微软雅黑"/>
        <charset val="134"/>
      </rPr>
      <t>y</t>
    </r>
    <r>
      <rPr>
        <sz val="11"/>
        <color theme="1"/>
        <rFont val="微软雅黑"/>
        <charset val="134"/>
      </rPr>
      <t>(cm)</t>
    </r>
  </si>
  <si>
    <r>
      <rPr>
        <sz val="11"/>
        <color theme="1"/>
        <rFont val="微软雅黑"/>
        <charset val="134"/>
      </rPr>
      <t>惯量半径i</t>
    </r>
    <r>
      <rPr>
        <vertAlign val="subscript"/>
        <sz val="11"/>
        <color theme="1"/>
        <rFont val="微软雅黑"/>
        <charset val="134"/>
      </rPr>
      <t>x</t>
    </r>
    <r>
      <rPr>
        <sz val="11"/>
        <color theme="1"/>
        <rFont val="微软雅黑"/>
        <charset val="134"/>
      </rPr>
      <t>(cm)</t>
    </r>
  </si>
  <si>
    <r>
      <rPr>
        <sz val="11"/>
        <color theme="1"/>
        <rFont val="微软雅黑"/>
        <charset val="134"/>
      </rPr>
      <t>外短半轴b</t>
    </r>
    <r>
      <rPr>
        <vertAlign val="subscript"/>
        <sz val="11"/>
        <color theme="1"/>
        <rFont val="微软雅黑"/>
        <charset val="134"/>
      </rPr>
      <t>1</t>
    </r>
    <r>
      <rPr>
        <sz val="11"/>
        <color theme="1"/>
        <rFont val="微软雅黑"/>
        <charset val="134"/>
      </rPr>
      <t>(cm)</t>
    </r>
  </si>
  <si>
    <r>
      <rPr>
        <sz val="11"/>
        <color theme="1"/>
        <rFont val="微软雅黑"/>
        <charset val="134"/>
      </rPr>
      <t>惯量半径i</t>
    </r>
    <r>
      <rPr>
        <vertAlign val="subscript"/>
        <sz val="11"/>
        <color theme="1"/>
        <rFont val="微软雅黑"/>
        <charset val="134"/>
      </rPr>
      <t>y</t>
    </r>
    <r>
      <rPr>
        <sz val="11"/>
        <color theme="1"/>
        <rFont val="微软雅黑"/>
        <charset val="134"/>
      </rPr>
      <t>(cm)</t>
    </r>
  </si>
  <si>
    <t>各种截面的力学性能-正方形</t>
  </si>
  <si>
    <t>各种截面的力学性能-空心正方形</t>
  </si>
  <si>
    <t>边长a(cm)</t>
  </si>
  <si>
    <t>外正方形边长a(cm)</t>
  </si>
  <si>
    <r>
      <rPr>
        <sz val="11"/>
        <color theme="1"/>
        <rFont val="微软雅黑"/>
        <charset val="134"/>
      </rPr>
      <t>惯性距I(cm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</si>
  <si>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惯性距I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</si>
  <si>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抗弯截面系数W</t>
    </r>
    <r>
      <rPr>
        <vertAlign val="subscript"/>
        <sz val="11"/>
        <color theme="1"/>
        <rFont val="微软雅黑"/>
        <charset val="134"/>
      </rPr>
      <t>x1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3</t>
    </r>
    <r>
      <rPr>
        <sz val="11"/>
        <color theme="1"/>
        <rFont val="微软雅黑"/>
        <charset val="134"/>
      </rPr>
      <t>)</t>
    </r>
  </si>
  <si>
    <t>内正方形边长b(cm)</t>
  </si>
  <si>
    <r>
      <rPr>
        <sz val="11"/>
        <color theme="1"/>
        <rFont val="微软雅黑"/>
        <charset val="134"/>
      </rPr>
      <t>重心S到相应边的距离e</t>
    </r>
    <r>
      <rPr>
        <vertAlign val="subscript"/>
        <sz val="11"/>
        <color theme="1"/>
        <rFont val="微软雅黑"/>
        <charset val="134"/>
      </rPr>
      <t>x1</t>
    </r>
    <r>
      <rPr>
        <sz val="11"/>
        <color theme="1"/>
        <rFont val="微软雅黑"/>
        <charset val="134"/>
      </rPr>
      <t>(cm)</t>
    </r>
  </si>
  <si>
    <t>惯量半径i(cm)</t>
  </si>
  <si>
    <r>
      <rPr>
        <sz val="11"/>
        <color theme="1"/>
        <rFont val="微软雅黑"/>
        <charset val="134"/>
      </rPr>
      <t>惯量半径i</t>
    </r>
    <r>
      <rPr>
        <sz val="11"/>
        <color theme="1"/>
        <rFont val="微软雅黑"/>
        <charset val="134"/>
      </rPr>
      <t>(cm)</t>
    </r>
  </si>
  <si>
    <t>各种截面的力学性能-圆</t>
  </si>
  <si>
    <t>各种截面的力学性能-空心圆</t>
  </si>
  <si>
    <t>直径d(cm)</t>
  </si>
  <si>
    <t>外圆直径D(cm)</t>
  </si>
  <si>
    <r>
      <rPr>
        <sz val="11"/>
        <color theme="1"/>
        <rFont val="微软雅黑"/>
        <charset val="134"/>
      </rPr>
      <t>惯性距I</t>
    </r>
    <r>
      <rPr>
        <vertAlign val="subscript"/>
        <sz val="11"/>
        <color theme="1"/>
        <rFont val="微软雅黑"/>
        <charset val="134"/>
      </rPr>
      <t>x</t>
    </r>
    <r>
      <rPr>
        <sz val="11"/>
        <color theme="1"/>
        <rFont val="微软雅黑"/>
        <charset val="134"/>
      </rPr>
      <t>=I</t>
    </r>
    <r>
      <rPr>
        <vertAlign val="subscript"/>
        <sz val="11"/>
        <color theme="1"/>
        <rFont val="微软雅黑"/>
        <charset val="134"/>
      </rPr>
      <t>y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</si>
  <si>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惯性距I</t>
    </r>
    <r>
      <rPr>
        <vertAlign val="subscript"/>
        <sz val="11"/>
        <color theme="1"/>
        <rFont val="微软雅黑"/>
        <charset val="134"/>
      </rPr>
      <t>p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</si>
  <si>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r>
      <rPr>
        <sz val="11"/>
        <color theme="1"/>
        <rFont val="微软雅黑"/>
        <charset val="134"/>
      </rPr>
      <t>抗弯截面系数W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3</t>
    </r>
    <r>
      <rPr>
        <sz val="11"/>
        <color theme="1"/>
        <rFont val="微软雅黑"/>
        <charset val="134"/>
      </rPr>
      <t>)</t>
    </r>
  </si>
  <si>
    <t>内圆直径d(cm)</t>
  </si>
  <si>
    <t>各种截面的力学性能-扇形圆环</t>
  </si>
  <si>
    <t>各种截面的力学性能-半圆环</t>
  </si>
  <si>
    <t>圆环外径R(cm)</t>
  </si>
  <si>
    <t>外半圆直径D(cm)</t>
  </si>
  <si>
    <r>
      <rPr>
        <sz val="11"/>
        <color theme="1"/>
        <rFont val="微软雅黑"/>
        <charset val="134"/>
      </rPr>
      <t>惯性距I</t>
    </r>
    <r>
      <rPr>
        <vertAlign val="subscript"/>
        <sz val="11"/>
        <color theme="1"/>
        <rFont val="微软雅黑"/>
        <charset val="134"/>
      </rPr>
      <t>x1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</si>
  <si>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t>圆环内径r(cm)</t>
  </si>
  <si>
    <r>
      <rPr>
        <sz val="11"/>
        <color theme="1"/>
        <rFont val="微软雅黑"/>
        <charset val="134"/>
      </rPr>
      <t>惯性距I</t>
    </r>
    <r>
      <rPr>
        <vertAlign val="subscript"/>
        <sz val="11"/>
        <color theme="1"/>
        <rFont val="微软雅黑"/>
        <charset val="134"/>
      </rPr>
      <t>y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5</t>
    </r>
    <r>
      <rPr>
        <sz val="11"/>
        <color theme="1"/>
        <rFont val="微软雅黑"/>
        <charset val="134"/>
      </rPr>
      <t>)</t>
    </r>
  </si>
  <si>
    <t>内半圆直径d(d)</t>
  </si>
  <si>
    <r>
      <rPr>
        <sz val="11"/>
        <color theme="1"/>
        <rFont val="微软雅黑"/>
        <charset val="134"/>
      </rPr>
      <t>重心S到相应边的距离y</t>
    </r>
    <r>
      <rPr>
        <vertAlign val="subscript"/>
        <sz val="11"/>
        <color theme="1"/>
        <rFont val="微软雅黑"/>
        <charset val="134"/>
      </rPr>
      <t>s</t>
    </r>
    <r>
      <rPr>
        <sz val="11"/>
        <color theme="1"/>
        <rFont val="微软雅黑"/>
        <charset val="134"/>
      </rPr>
      <t>(cm)</t>
    </r>
  </si>
  <si>
    <t>弧度α(°)</t>
  </si>
  <si>
    <t>各种截面的力学性能-三角形</t>
  </si>
  <si>
    <t>各种截面的力学性能-带横孔圆</t>
  </si>
  <si>
    <t>低边b(cm)</t>
  </si>
  <si>
    <t>圆直径d(cm)</t>
  </si>
  <si>
    <r>
      <rPr>
        <sz val="11"/>
        <color theme="1"/>
        <rFont val="Symbol"/>
        <charset val="2"/>
      </rPr>
      <t>b</t>
    </r>
    <r>
      <rPr>
        <sz val="11"/>
        <color theme="1"/>
        <rFont val="微软雅黑"/>
        <charset val="134"/>
      </rPr>
      <t>=d</t>
    </r>
    <r>
      <rPr>
        <vertAlign val="subscript"/>
        <sz val="11"/>
        <color theme="1"/>
        <rFont val="微软雅黑"/>
        <charset val="134"/>
      </rPr>
      <t>1</t>
    </r>
    <r>
      <rPr>
        <sz val="11"/>
        <color theme="1"/>
        <rFont val="微软雅黑"/>
        <charset val="134"/>
      </rPr>
      <t>/d，其中公式中已经转换</t>
    </r>
  </si>
  <si>
    <r>
      <rPr>
        <sz val="11"/>
        <color theme="1"/>
        <rFont val="微软雅黑"/>
        <charset val="134"/>
      </rPr>
      <t>惯性距I</t>
    </r>
    <r>
      <rPr>
        <vertAlign val="subscript"/>
        <sz val="11"/>
        <color theme="1"/>
        <rFont val="微软雅黑"/>
        <charset val="134"/>
      </rPr>
      <t>x2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4</t>
    </r>
    <r>
      <rPr>
        <sz val="11"/>
        <color theme="1"/>
        <rFont val="微软雅黑"/>
        <charset val="134"/>
      </rPr>
      <t>)</t>
    </r>
  </si>
  <si>
    <t>高h(cm)</t>
  </si>
  <si>
    <r>
      <rPr>
        <sz val="11"/>
        <color theme="1"/>
        <rFont val="微软雅黑"/>
        <charset val="134"/>
      </rPr>
      <t>横孔圆直径d</t>
    </r>
    <r>
      <rPr>
        <vertAlign val="subscript"/>
        <sz val="11"/>
        <color theme="1"/>
        <rFont val="微软雅黑"/>
        <charset val="134"/>
      </rPr>
      <t>1</t>
    </r>
    <r>
      <rPr>
        <sz val="11"/>
        <color theme="1"/>
        <rFont val="微软雅黑"/>
        <charset val="134"/>
      </rPr>
      <t>(cm)</t>
    </r>
  </si>
  <si>
    <r>
      <rPr>
        <sz val="11"/>
        <color theme="1"/>
        <rFont val="微软雅黑"/>
        <charset val="134"/>
      </rPr>
      <t>抗弯截面系数W</t>
    </r>
    <r>
      <rPr>
        <vertAlign val="subscript"/>
        <sz val="11"/>
        <color theme="1"/>
        <rFont val="微软雅黑"/>
        <charset val="134"/>
      </rPr>
      <t>x2</t>
    </r>
    <r>
      <rPr>
        <sz val="11"/>
        <color theme="1"/>
        <rFont val="微软雅黑"/>
        <charset val="134"/>
      </rPr>
      <t>(cm</t>
    </r>
    <r>
      <rPr>
        <vertAlign val="superscript"/>
        <sz val="11"/>
        <color theme="1"/>
        <rFont val="微软雅黑"/>
        <charset val="134"/>
      </rPr>
      <t>3</t>
    </r>
    <r>
      <rPr>
        <sz val="11"/>
        <color theme="1"/>
        <rFont val="微软雅黑"/>
        <charset val="134"/>
      </rPr>
      <t>)</t>
    </r>
  </si>
  <si>
    <t>各种截面的力学性能-矩形</t>
  </si>
  <si>
    <t>各种截面的力学性能-半圆</t>
  </si>
  <si>
    <t>半圆直径d(cm)</t>
  </si>
  <si>
    <t>边长b(cm)</t>
  </si>
  <si>
    <t>各种截面的力学性能-钢型截面</t>
  </si>
  <si>
    <t>各种截面的力学性能-空心正方形（圆）</t>
  </si>
  <si>
    <t>如图B(cm)</t>
  </si>
  <si>
    <t>正方形边长a(cm)</t>
  </si>
  <si>
    <t>如图H(cm)</t>
  </si>
  <si>
    <t>如图b(cm)</t>
  </si>
  <si>
    <t>空心圆直径d(cm)</t>
  </si>
  <si>
    <t>如图h(cm)</t>
  </si>
  <si>
    <t>各种截面的力学性能-花键</t>
  </si>
  <si>
    <t>各种截面的力学性能-六边形</t>
  </si>
  <si>
    <t>外直径D(cm)</t>
  </si>
  <si>
    <t>Z为花键齿数，计算取值为6</t>
  </si>
  <si>
    <t>外切圆半径R(cm)</t>
  </si>
  <si>
    <t>花键齿数Z</t>
  </si>
  <si>
    <t>齿宽b(cm)</t>
  </si>
  <si>
    <t>边长C(cm)</t>
  </si>
  <si>
    <t>内直径d(cm)</t>
  </si>
  <si>
    <t>各种截面的力学性能-薄壁正方形</t>
  </si>
  <si>
    <t>一般δ≤a/15     这里计算取值为δ=a/15</t>
  </si>
  <si>
    <r>
      <rPr>
        <sz val="11"/>
        <color theme="1"/>
        <rFont val="微软雅黑"/>
        <charset val="134"/>
      </rPr>
      <t>抗弯截面系数W(cm</t>
    </r>
    <r>
      <rPr>
        <vertAlign val="superscript"/>
        <sz val="11"/>
        <color theme="1"/>
        <rFont val="微软雅黑"/>
        <charset val="134"/>
      </rPr>
      <t>3</t>
    </r>
    <r>
      <rPr>
        <sz val="11"/>
        <color theme="1"/>
        <rFont val="微软雅黑"/>
        <charset val="134"/>
      </rPr>
      <t>)</t>
    </r>
  </si>
  <si>
    <t>fai</t>
  </si>
  <si>
    <t>s</t>
  </si>
  <si>
    <t>x</t>
  </si>
  <si>
    <t>y</t>
  </si>
  <si>
    <t>h=30</t>
  </si>
  <si>
    <t>rb=100</t>
  </si>
  <si>
    <t>faio=60</t>
  </si>
  <si>
    <t>faio'=60</t>
  </si>
  <si>
    <t>fais=120</t>
  </si>
  <si>
    <t>fais'=120</t>
  </si>
  <si>
    <t xml:space="preserve">凸轮正弦余弦计算对照表 </t>
  </si>
  <si>
    <t xml:space="preserve"> 70+H/2*{1-COS[π/60*(θ-20)]}  /    70+H*[（θ-20）/60-sin[2π（θ-20）/60] /2π]</t>
  </si>
  <si>
    <t>弧度转角度公式</t>
  </si>
  <si>
    <t>角度</t>
  </si>
  <si>
    <t>圆周率</t>
  </si>
  <si>
    <t>起始角度</t>
  </si>
  <si>
    <t>行程H</t>
  </si>
  <si>
    <t>回程夹角</t>
  </si>
  <si>
    <t>近程夹角</t>
  </si>
  <si>
    <t>推程夹角</t>
  </si>
  <si>
    <t>常数</t>
  </si>
  <si>
    <t>基圆半径</t>
  </si>
  <si>
    <t>余弦值凸轮半径R</t>
  </si>
  <si>
    <t>正弦值凸轮半径R</t>
  </si>
  <si>
    <t>sin(θ/180*PI())</t>
  </si>
  <si>
    <t>cos(θ/180*PI())</t>
  </si>
  <si>
    <t>90-10X{1-COS[90/30X(θ-280)]}</t>
  </si>
  <si>
    <t>凸轮的轮廓曲线设计</t>
  </si>
  <si>
    <t>推程角</t>
  </si>
  <si>
    <t>回程角</t>
  </si>
  <si>
    <t>升距</t>
  </si>
  <si>
    <t>K</t>
  </si>
  <si>
    <t>C</t>
  </si>
  <si>
    <t>常用金属材料密度表</t>
  </si>
  <si>
    <t>铁碳合金</t>
  </si>
  <si>
    <r>
      <rPr>
        <b/>
        <sz val="11"/>
        <color indexed="12"/>
        <rFont val="宋体"/>
        <charset val="134"/>
      </rPr>
      <t>密度</t>
    </r>
    <r>
      <rPr>
        <b/>
        <sz val="11"/>
        <color indexed="12"/>
        <rFont val="Times New Roman"/>
        <charset val="134"/>
      </rPr>
      <t> g/mm</t>
    </r>
    <r>
      <rPr>
        <b/>
        <sz val="12"/>
        <color indexed="12"/>
        <rFont val="宋体"/>
        <charset val="134"/>
      </rPr>
      <t>³</t>
    </r>
  </si>
  <si>
    <t>铜材</t>
  </si>
  <si>
    <t>铝材</t>
  </si>
  <si>
    <t>镁、锌、钛、镍及合金</t>
  </si>
  <si>
    <t>工程塑料</t>
  </si>
  <si>
    <t>灰口铸铁</t>
  </si>
  <si>
    <t>6.6~7.4</t>
  </si>
  <si>
    <r>
      <rPr>
        <sz val="10.5"/>
        <rFont val="Times New Roman"/>
        <charset val="134"/>
      </rPr>
      <t> </t>
    </r>
    <r>
      <rPr>
        <sz val="10.5"/>
        <rFont val="宋体"/>
        <charset val="134"/>
      </rPr>
      <t>纯铜材</t>
    </r>
  </si>
  <si>
    <t>纯铝</t>
  </si>
  <si>
    <t>工业纯镁</t>
  </si>
  <si>
    <t>材质名称</t>
  </si>
  <si>
    <r>
      <rPr>
        <sz val="11"/>
        <rFont val="宋体"/>
        <charset val="134"/>
      </rPr>
      <t>密度（g/cm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</si>
  <si>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白口铸铁</t>
  </si>
  <si>
    <t xml:space="preserve"> 7.4~7.7</t>
  </si>
  <si>
    <r>
      <rPr>
        <sz val="10.5"/>
        <rFont val="Times New Roman"/>
        <charset val="134"/>
      </rPr>
      <t>59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65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68</t>
    </r>
    <r>
      <rPr>
        <sz val="10.5"/>
        <rFont val="宋体"/>
        <charset val="134"/>
      </rPr>
      <t>黄铜</t>
    </r>
  </si>
  <si>
    <r>
      <rPr>
        <sz val="10.5"/>
        <rFont val="宋体"/>
        <charset val="134"/>
      </rPr>
      <t>防锈铝</t>
    </r>
    <r>
      <rPr>
        <sz val="10.5"/>
        <rFont val="Times New Roman"/>
        <charset val="134"/>
      </rPr>
      <t xml:space="preserve"> LF2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LF43</t>
    </r>
  </si>
  <si>
    <r>
      <rPr>
        <sz val="10.5"/>
        <rFont val="宋体"/>
        <charset val="134"/>
      </rPr>
      <t>变形镁</t>
    </r>
    <r>
      <rPr>
        <sz val="10.5"/>
        <rFont val="Times New Roman"/>
        <charset val="134"/>
      </rPr>
      <t xml:space="preserve"> MB1</t>
    </r>
  </si>
  <si>
    <t>ULTEM 1000</t>
  </si>
  <si>
    <t>可锻铸铁</t>
  </si>
  <si>
    <t>7.2~7.4</t>
  </si>
  <si>
    <r>
      <rPr>
        <sz val="10.5"/>
        <rFont val="Times New Roman"/>
        <charset val="134"/>
      </rPr>
      <t>80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85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90</t>
    </r>
    <r>
      <rPr>
        <sz val="10.5"/>
        <rFont val="宋体"/>
        <charset val="134"/>
      </rPr>
      <t>黄铜</t>
    </r>
  </si>
  <si>
    <t>LF3</t>
  </si>
  <si>
    <r>
      <rPr>
        <sz val="10.5"/>
        <rFont val="Times New Roman"/>
        <charset val="134"/>
      </rPr>
      <t>MB2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MB8</t>
    </r>
  </si>
  <si>
    <t>PTFE</t>
  </si>
  <si>
    <r>
      <rPr>
        <sz val="10.5"/>
        <rFont val="宋体"/>
        <charset val="134"/>
      </rPr>
      <t>铸钢</t>
    </r>
    <r>
      <rPr>
        <sz val="10.5"/>
        <rFont val="Times New Roman"/>
        <charset val="134"/>
      </rPr>
      <t xml:space="preserve"> </t>
    </r>
  </si>
  <si>
    <r>
      <rPr>
        <sz val="10.5"/>
        <rFont val="Times New Roman"/>
        <charset val="134"/>
      </rPr>
      <t>96</t>
    </r>
    <r>
      <rPr>
        <sz val="10.5"/>
        <rFont val="宋体"/>
        <charset val="134"/>
      </rPr>
      <t>黄铜</t>
    </r>
  </si>
  <si>
    <r>
      <rPr>
        <sz val="10.5"/>
        <rFont val="Times New Roman"/>
        <charset val="134"/>
      </rPr>
      <t>LF5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LF10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LF11</t>
    </r>
  </si>
  <si>
    <t>MB3</t>
  </si>
  <si>
    <t>POLYESTER LAMINATE 
NERMA GPO-3</t>
  </si>
  <si>
    <t>工业纯铁</t>
  </si>
  <si>
    <r>
      <rPr>
        <sz val="10.5"/>
        <rFont val="Times New Roman"/>
        <charset val="134"/>
      </rPr>
      <t>59-1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63-3</t>
    </r>
    <r>
      <rPr>
        <sz val="10.5"/>
        <rFont val="宋体"/>
        <charset val="134"/>
      </rPr>
      <t>铅黄铜</t>
    </r>
  </si>
  <si>
    <t>LF6</t>
  </si>
  <si>
    <r>
      <rPr>
        <sz val="10.5"/>
        <rFont val="Times New Roman"/>
        <charset val="134"/>
      </rPr>
      <t>MB5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MB6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MB7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MB15</t>
    </r>
  </si>
  <si>
    <t>WHITE DELRIN</t>
  </si>
  <si>
    <t>普通碳素钢</t>
  </si>
  <si>
    <r>
      <rPr>
        <sz val="10.5"/>
        <rFont val="Times New Roman"/>
        <charset val="134"/>
      </rPr>
      <t>74-3</t>
    </r>
    <r>
      <rPr>
        <sz val="10.5"/>
        <rFont val="宋体"/>
        <charset val="134"/>
      </rPr>
      <t>铅黄铜</t>
    </r>
  </si>
  <si>
    <t>LF21</t>
  </si>
  <si>
    <t>铸镁</t>
  </si>
  <si>
    <t>PVC</t>
  </si>
  <si>
    <t>优质碳素钢</t>
  </si>
  <si>
    <r>
      <rPr>
        <sz val="10.5"/>
        <rFont val="Times New Roman"/>
        <charset val="134"/>
      </rPr>
      <t>90-1</t>
    </r>
    <r>
      <rPr>
        <sz val="10.5"/>
        <rFont val="宋体"/>
        <charset val="134"/>
      </rPr>
      <t>锡黄铜</t>
    </r>
  </si>
  <si>
    <r>
      <rPr>
        <sz val="10.5"/>
        <rFont val="宋体"/>
        <charset val="134"/>
      </rPr>
      <t>硬铝</t>
    </r>
    <r>
      <rPr>
        <sz val="10.5"/>
        <rFont val="Times New Roman"/>
        <charset val="134"/>
      </rPr>
      <t xml:space="preserve"> LY1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LY4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LY6</t>
    </r>
  </si>
  <si>
    <r>
      <rPr>
        <sz val="10.5"/>
        <rFont val="宋体"/>
        <charset val="134"/>
      </rPr>
      <t>工业纯钛</t>
    </r>
    <r>
      <rPr>
        <sz val="10.5"/>
        <rFont val="Times New Roman"/>
        <charset val="134"/>
      </rPr>
      <t>TA1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TA2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TA3</t>
    </r>
  </si>
  <si>
    <t>GLASS EPOXY G10</t>
  </si>
  <si>
    <t>碳素工具钢</t>
  </si>
  <si>
    <r>
      <rPr>
        <sz val="10.5"/>
        <rFont val="Times New Roman"/>
        <charset val="134"/>
      </rPr>
      <t>70-1</t>
    </r>
    <r>
      <rPr>
        <sz val="10.5"/>
        <rFont val="宋体"/>
        <charset val="134"/>
      </rPr>
      <t>锡黄铜</t>
    </r>
  </si>
  <si>
    <t>LY3</t>
  </si>
  <si>
    <r>
      <rPr>
        <sz val="10.5"/>
        <rFont val="宋体"/>
        <charset val="134"/>
      </rPr>
      <t>钛合金</t>
    </r>
    <r>
      <rPr>
        <sz val="10.5"/>
        <rFont val="Times New Roman"/>
        <charset val="134"/>
      </rPr>
      <t xml:space="preserve"> TA4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TA5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TC6</t>
    </r>
  </si>
  <si>
    <t>NYLON</t>
  </si>
  <si>
    <r>
      <rPr>
        <sz val="10.5"/>
        <rFont val="宋体"/>
        <charset val="134"/>
      </rPr>
      <t>易切钢</t>
    </r>
    <r>
      <rPr>
        <sz val="10.5"/>
        <rFont val="Times New Roman"/>
        <charset val="134"/>
      </rPr>
      <t xml:space="preserve"> </t>
    </r>
  </si>
  <si>
    <r>
      <rPr>
        <sz val="10.5"/>
        <rFont val="Times New Roman"/>
        <charset val="134"/>
      </rPr>
      <t>60-1</t>
    </r>
    <r>
      <rPr>
        <sz val="10.5"/>
        <rFont val="宋体"/>
        <charset val="134"/>
      </rPr>
      <t>和</t>
    </r>
    <r>
      <rPr>
        <sz val="10.5"/>
        <rFont val="Times New Roman"/>
        <charset val="134"/>
      </rPr>
      <t>62-1</t>
    </r>
    <r>
      <rPr>
        <sz val="10.5"/>
        <rFont val="宋体"/>
        <charset val="134"/>
      </rPr>
      <t>锡黄铜</t>
    </r>
  </si>
  <si>
    <r>
      <rPr>
        <sz val="10.5"/>
        <rFont val="Times New Roman"/>
        <charset val="134"/>
      </rPr>
      <t>LY7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LY8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LY10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LY11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 xml:space="preserve">LY14 </t>
    </r>
  </si>
  <si>
    <t>TA6</t>
  </si>
  <si>
    <t>PE</t>
  </si>
  <si>
    <t>锰钢</t>
  </si>
  <si>
    <r>
      <rPr>
        <sz val="10.5"/>
        <rFont val="Times New Roman"/>
        <charset val="134"/>
      </rPr>
      <t>77-2</t>
    </r>
    <r>
      <rPr>
        <sz val="10.5"/>
        <rFont val="宋体"/>
        <charset val="134"/>
      </rPr>
      <t>铝黄铜</t>
    </r>
  </si>
  <si>
    <r>
      <rPr>
        <sz val="10.5"/>
        <rFont val="Times New Roman"/>
        <charset val="134"/>
      </rPr>
      <t>TA7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TC5</t>
    </r>
  </si>
  <si>
    <t>TORLON 4203L</t>
  </si>
  <si>
    <r>
      <rPr>
        <sz val="10.5"/>
        <rFont val="Times New Roman"/>
        <charset val="134"/>
      </rPr>
      <t>15CrA</t>
    </r>
    <r>
      <rPr>
        <sz val="10.5"/>
        <rFont val="宋体"/>
        <charset val="134"/>
      </rPr>
      <t>铬钢</t>
    </r>
  </si>
  <si>
    <r>
      <rPr>
        <sz val="10.5"/>
        <rFont val="Times New Roman"/>
        <charset val="134"/>
      </rPr>
      <t>67-2.5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66-6-3-2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60-1-1</t>
    </r>
    <r>
      <rPr>
        <sz val="10.5"/>
        <rFont val="宋体"/>
        <charset val="134"/>
      </rPr>
      <t>铝黄铜</t>
    </r>
  </si>
  <si>
    <r>
      <rPr>
        <sz val="10.5"/>
        <rFont val="Times New Roman"/>
        <charset val="134"/>
      </rPr>
      <t>LY9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LY12</t>
    </r>
  </si>
  <si>
    <t>TA8</t>
  </si>
  <si>
    <t>PEER</t>
  </si>
  <si>
    <r>
      <rPr>
        <sz val="10.5"/>
        <rFont val="Times New Roman"/>
        <charset val="134"/>
      </rPr>
      <t>20Cr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30Cr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40Cr</t>
    </r>
    <r>
      <rPr>
        <sz val="10.5"/>
        <rFont val="宋体"/>
        <charset val="134"/>
      </rPr>
      <t>铬钢</t>
    </r>
  </si>
  <si>
    <r>
      <rPr>
        <sz val="10.5"/>
        <rFont val="Times New Roman"/>
        <charset val="134"/>
      </rPr>
      <t>LY16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LY17</t>
    </r>
  </si>
  <si>
    <r>
      <rPr>
        <sz val="10.5"/>
        <rFont val="Times New Roman"/>
        <charset val="134"/>
      </rPr>
      <t>TB1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TB2</t>
    </r>
  </si>
  <si>
    <t>TOLY CARBONATE</t>
  </si>
  <si>
    <r>
      <rPr>
        <sz val="10.5"/>
        <rFont val="Times New Roman"/>
        <charset val="134"/>
      </rPr>
      <t>38CrA</t>
    </r>
    <r>
      <rPr>
        <sz val="10.5"/>
        <rFont val="宋体"/>
        <charset val="134"/>
      </rPr>
      <t>铬钢</t>
    </r>
  </si>
  <si>
    <t>锰黄铜</t>
  </si>
  <si>
    <r>
      <rPr>
        <sz val="10.5"/>
        <rFont val="宋体"/>
        <charset val="134"/>
      </rPr>
      <t>锻铝</t>
    </r>
    <r>
      <rPr>
        <sz val="10.5"/>
        <rFont val="Times New Roman"/>
        <charset val="134"/>
      </rPr>
      <t xml:space="preserve"> LD2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LD30</t>
    </r>
  </si>
  <si>
    <r>
      <rPr>
        <sz val="10.5"/>
        <rFont val="Times New Roman"/>
        <charset val="134"/>
      </rPr>
      <t>TC1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TC2</t>
    </r>
  </si>
  <si>
    <t>ROGERS 4350</t>
  </si>
  <si>
    <t xml:space="preserve">铬钒、铬镍、铬镍钼、铬锰、硅、铬锰硅镍、硅锰、硅铬钢 </t>
  </si>
  <si>
    <t>硅黄铜、镍黄铜、铁黄铜</t>
  </si>
  <si>
    <t>LD4</t>
  </si>
  <si>
    <r>
      <rPr>
        <sz val="10.5"/>
        <rFont val="Times New Roman"/>
        <charset val="134"/>
      </rPr>
      <t>TC3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TC4</t>
    </r>
  </si>
  <si>
    <t>POLYCARBONATE（PC）</t>
  </si>
  <si>
    <r>
      <rPr>
        <sz val="10.5"/>
        <rFont val="Times New Roman"/>
        <charset val="134"/>
      </rPr>
      <t>5-5-5</t>
    </r>
    <r>
      <rPr>
        <sz val="10.5"/>
        <rFont val="宋体"/>
        <charset val="134"/>
      </rPr>
      <t>铸锡青铜</t>
    </r>
  </si>
  <si>
    <t xml:space="preserve"> 8.8 </t>
  </si>
  <si>
    <t>LD8</t>
  </si>
  <si>
    <t>TC7</t>
  </si>
  <si>
    <t>ASBESTOS(石棉）</t>
  </si>
  <si>
    <r>
      <rPr>
        <sz val="10.5"/>
        <rFont val="Times New Roman"/>
        <charset val="134"/>
      </rPr>
      <t>3-12-5</t>
    </r>
    <r>
      <rPr>
        <sz val="10.5"/>
        <rFont val="宋体"/>
        <charset val="134"/>
      </rPr>
      <t>铸锡青铜</t>
    </r>
    <r>
      <rPr>
        <sz val="10.5"/>
        <rFont val="Times New Roman"/>
        <charset val="134"/>
      </rPr>
      <t xml:space="preserve"> </t>
    </r>
  </si>
  <si>
    <r>
      <rPr>
        <sz val="10.5"/>
        <rFont val="Times New Roman"/>
        <charset val="134"/>
      </rPr>
      <t>LD7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LD9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LD10</t>
    </r>
  </si>
  <si>
    <t>TC8</t>
  </si>
  <si>
    <t>SILCONE SPONGE
PAD</t>
  </si>
  <si>
    <r>
      <rPr>
        <sz val="10.5"/>
        <rFont val="宋体"/>
        <charset val="134"/>
      </rPr>
      <t>铬镍钨钢</t>
    </r>
    <r>
      <rPr>
        <sz val="10.5"/>
        <rFont val="Times New Roman"/>
        <charset val="134"/>
      </rPr>
      <t xml:space="preserve"> </t>
    </r>
  </si>
  <si>
    <r>
      <rPr>
        <sz val="10.5"/>
        <rFont val="Times New Roman"/>
        <charset val="134"/>
      </rPr>
      <t>6-6-3</t>
    </r>
    <r>
      <rPr>
        <sz val="10.5"/>
        <rFont val="宋体"/>
        <charset val="134"/>
      </rPr>
      <t>铸锡青铜</t>
    </r>
  </si>
  <si>
    <t>TC9</t>
  </si>
  <si>
    <t>POM(赛刚)</t>
  </si>
  <si>
    <t>铬钼铝钢</t>
  </si>
  <si>
    <r>
      <rPr>
        <sz val="10.5"/>
        <rFont val="Times New Roman"/>
        <charset val="134"/>
      </rPr>
      <t>7-0.2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6.5-0.4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6.5-0.1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4-3</t>
    </r>
    <r>
      <rPr>
        <sz val="10.5"/>
        <rFont val="宋体"/>
        <charset val="134"/>
      </rPr>
      <t>锡青铜</t>
    </r>
    <r>
      <rPr>
        <sz val="10.5"/>
        <rFont val="Times New Roman"/>
        <charset val="134"/>
      </rPr>
      <t xml:space="preserve"> </t>
    </r>
  </si>
  <si>
    <r>
      <rPr>
        <sz val="10.5"/>
        <rFont val="Times New Roman"/>
        <charset val="134"/>
      </rPr>
      <t>LT1</t>
    </r>
    <r>
      <rPr>
        <sz val="10.5"/>
        <rFont val="宋体"/>
        <charset val="134"/>
      </rPr>
      <t>特殊铝</t>
    </r>
    <r>
      <rPr>
        <sz val="10.5"/>
        <rFont val="Times New Roman"/>
        <charset val="134"/>
      </rPr>
      <t xml:space="preserve"> </t>
    </r>
  </si>
  <si>
    <t>TC10</t>
  </si>
  <si>
    <r>
      <rPr>
        <sz val="10.5"/>
        <rFont val="宋体"/>
        <charset val="134"/>
      </rPr>
      <t>含钨</t>
    </r>
    <r>
      <rPr>
        <sz val="10.5"/>
        <rFont val="Times New Roman"/>
        <charset val="134"/>
      </rPr>
      <t>9</t>
    </r>
    <r>
      <rPr>
        <sz val="10.5"/>
        <rFont val="宋体"/>
        <charset val="134"/>
      </rPr>
      <t>高速工具钢</t>
    </r>
  </si>
  <si>
    <t> 8.3</t>
  </si>
  <si>
    <t>纯镍、阳极镍、电真空镍</t>
  </si>
  <si>
    <t>PMMA（亚克力）</t>
  </si>
  <si>
    <r>
      <rPr>
        <sz val="10.5"/>
        <rFont val="宋体"/>
        <charset val="134"/>
      </rPr>
      <t>含钨</t>
    </r>
    <r>
      <rPr>
        <sz val="10.5"/>
        <rFont val="Times New Roman"/>
        <charset val="134"/>
      </rPr>
      <t>18</t>
    </r>
    <r>
      <rPr>
        <sz val="10.5"/>
        <rFont val="宋体"/>
        <charset val="134"/>
      </rPr>
      <t>高速工具钢</t>
    </r>
  </si>
  <si>
    <r>
      <rPr>
        <sz val="10.5"/>
        <rFont val="Times New Roman"/>
        <charset val="134"/>
      </rPr>
      <t>4-0.3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4-4-4</t>
    </r>
    <r>
      <rPr>
        <sz val="10.5"/>
        <rFont val="宋体"/>
        <charset val="134"/>
      </rPr>
      <t>锡青铜</t>
    </r>
    <r>
      <rPr>
        <sz val="10.5"/>
        <rFont val="Times New Roman"/>
        <charset val="134"/>
      </rPr>
      <t xml:space="preserve"> </t>
    </r>
  </si>
  <si>
    <t>镍铜、镍镁、镍硅合金</t>
  </si>
  <si>
    <t>高强度合金钢</t>
  </si>
  <si>
    <r>
      <rPr>
        <sz val="10.5"/>
        <rFont val="Times New Roman"/>
        <charset val="134"/>
      </rPr>
      <t> 4-4-2.5</t>
    </r>
    <r>
      <rPr>
        <sz val="10.5"/>
        <rFont val="宋体"/>
        <charset val="134"/>
      </rPr>
      <t>锡青铜</t>
    </r>
  </si>
  <si>
    <t> 8.75</t>
  </si>
  <si>
    <t>镍铬合金</t>
  </si>
  <si>
    <t>轴承钢</t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</si>
  <si>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铝青铜</t>
    </r>
    <r>
      <rPr>
        <sz val="10.5"/>
        <rFont val="Times New Roman"/>
        <charset val="134"/>
      </rPr>
      <t xml:space="preserve"> </t>
    </r>
  </si>
  <si>
    <r>
      <rPr>
        <sz val="10.5"/>
        <rFont val="宋体"/>
        <charset val="134"/>
      </rPr>
      <t>锌锭</t>
    </r>
    <r>
      <rPr>
        <sz val="10.5"/>
        <rFont val="Times New Roman"/>
        <charset val="134"/>
      </rPr>
      <t>Zn0.1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Zn1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Zn2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Zn3</t>
    </r>
  </si>
  <si>
    <t>不锈钢0Cr13、1Cr13、2Cr13、3Cr13、4Cr13、Cr17Ni2、Cr18、9Cr18、Cr25、Cr28</t>
  </si>
  <si>
    <r>
      <rPr>
        <sz val="10.5"/>
        <rFont val="Times New Roman"/>
        <charset val="134"/>
      </rPr>
      <t>7</t>
    </r>
    <r>
      <rPr>
        <sz val="10.5"/>
        <rFont val="宋体"/>
        <charset val="134"/>
      </rPr>
      <t>铝青铜</t>
    </r>
  </si>
  <si>
    <t>铸锌</t>
  </si>
  <si>
    <r>
      <rPr>
        <sz val="10.5"/>
        <rFont val="Times New Roman"/>
        <charset val="134"/>
      </rPr>
      <t>19-2</t>
    </r>
    <r>
      <rPr>
        <sz val="10.5"/>
        <rFont val="宋体"/>
        <charset val="134"/>
      </rPr>
      <t>铝青铜</t>
    </r>
  </si>
  <si>
    <r>
      <rPr>
        <sz val="10.5"/>
        <rFont val="Times New Roman"/>
        <charset val="134"/>
      </rPr>
      <t>4-1</t>
    </r>
    <r>
      <rPr>
        <sz val="10.5"/>
        <rFont val="宋体"/>
        <charset val="134"/>
      </rPr>
      <t>铸造锌铝合金</t>
    </r>
  </si>
  <si>
    <r>
      <rPr>
        <sz val="10.5"/>
        <rFont val="Times New Roman"/>
        <charset val="134"/>
      </rPr>
      <t>9-4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10-3-1.5</t>
    </r>
    <r>
      <rPr>
        <sz val="10.5"/>
        <rFont val="宋体"/>
        <charset val="134"/>
      </rPr>
      <t>铝青铜</t>
    </r>
  </si>
  <si>
    <r>
      <rPr>
        <sz val="10.5"/>
        <rFont val="Times New Roman"/>
        <charset val="134"/>
      </rPr>
      <t>4-0.5</t>
    </r>
    <r>
      <rPr>
        <sz val="10.5"/>
        <rFont val="宋体"/>
        <charset val="134"/>
      </rPr>
      <t>铸造锌铝合金</t>
    </r>
  </si>
  <si>
    <r>
      <rPr>
        <sz val="10.5"/>
        <rFont val="Times New Roman"/>
        <charset val="134"/>
      </rPr>
      <t>10-4-4</t>
    </r>
    <r>
      <rPr>
        <sz val="10.5"/>
        <rFont val="宋体"/>
        <charset val="134"/>
      </rPr>
      <t>铝青铜</t>
    </r>
  </si>
  <si>
    <t>铅和铅锑合金</t>
  </si>
  <si>
    <r>
      <rPr>
        <sz val="10.5"/>
        <rFont val="Times New Roman"/>
        <charset val="134"/>
      </rPr>
      <t>Cr14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 xml:space="preserve">Cr17 </t>
    </r>
  </si>
  <si>
    <t>铍青铜</t>
  </si>
  <si>
    <t>铅阳极板</t>
  </si>
  <si>
    <r>
      <rPr>
        <sz val="10.5"/>
        <rFont val="Times New Roman"/>
        <charset val="134"/>
      </rPr>
      <t>0Cr18Ni9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1Cr18Ni9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Cr18Ni9Ti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 xml:space="preserve">2Cr18Ni9 </t>
    </r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</si>
  <si>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铍青铜</t>
    </r>
  </si>
  <si>
    <r>
      <rPr>
        <sz val="10.5"/>
        <rFont val="Times New Roman"/>
        <charset val="134"/>
      </rPr>
      <t>3-1</t>
    </r>
    <r>
      <rPr>
        <sz val="10.5"/>
        <rFont val="宋体"/>
        <charset val="134"/>
      </rPr>
      <t>硅青铜</t>
    </r>
  </si>
  <si>
    <t xml:space="preserve">1Cr18Ni11Si4A1Ti </t>
  </si>
  <si>
    <r>
      <rPr>
        <sz val="10.5"/>
        <rFont val="Times New Roman"/>
        <charset val="134"/>
      </rPr>
      <t>1-3</t>
    </r>
    <r>
      <rPr>
        <sz val="10.5"/>
        <rFont val="宋体"/>
        <charset val="134"/>
      </rPr>
      <t>硅青铜</t>
    </r>
  </si>
  <si>
    <r>
      <rPr>
        <sz val="10.5"/>
        <rFont val="Times New Roman"/>
        <charset val="134"/>
      </rPr>
      <t>1Crl8NillNb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Cr23Ni18</t>
    </r>
  </si>
  <si>
    <r>
      <rPr>
        <sz val="10.5"/>
        <rFont val="Times New Roman"/>
        <charset val="134"/>
      </rPr>
      <t>0.5</t>
    </r>
    <r>
      <rPr>
        <sz val="10.5"/>
        <rFont val="宋体"/>
        <charset val="134"/>
      </rPr>
      <t>镉青铜</t>
    </r>
  </si>
  <si>
    <t>2Cr13Ni4Mn9</t>
  </si>
  <si>
    <r>
      <rPr>
        <sz val="10.5"/>
        <rFont val="Times New Roman"/>
        <charset val="134"/>
      </rPr>
      <t>0.5</t>
    </r>
    <r>
      <rPr>
        <sz val="10.5"/>
        <rFont val="宋体"/>
        <charset val="134"/>
      </rPr>
      <t>铬青铜</t>
    </r>
  </si>
  <si>
    <t>3Cr13Ni7Si2</t>
  </si>
  <si>
    <r>
      <rPr>
        <sz val="10.5"/>
        <rFont val="Times New Roman"/>
        <charset val="134"/>
      </rPr>
      <t>1.5</t>
    </r>
    <r>
      <rPr>
        <sz val="10.5"/>
        <rFont val="宋体"/>
        <charset val="134"/>
      </rPr>
      <t>锰青铜</t>
    </r>
  </si>
  <si>
    <r>
      <rPr>
        <sz val="10.5"/>
        <rFont val="Times New Roman"/>
        <charset val="134"/>
      </rPr>
      <t>5</t>
    </r>
    <r>
      <rPr>
        <sz val="10.5"/>
        <rFont val="宋体"/>
        <charset val="134"/>
      </rPr>
      <t>锰青铜</t>
    </r>
  </si>
  <si>
    <t>白铜B5、B19、B30、BMn40-1.5</t>
  </si>
  <si>
    <t> 8.9</t>
  </si>
  <si>
    <t>BMn3-12</t>
  </si>
  <si>
    <t>BZN15-20</t>
  </si>
  <si>
    <t>BA16-1.5</t>
  </si>
  <si>
    <t>BA113-3</t>
  </si>
  <si>
    <t>英 制 螺 纹 底 孔 对 照 表</t>
  </si>
  <si>
    <t>美制特细螺纹</t>
  </si>
  <si>
    <t>英制电器螺纹</t>
  </si>
  <si>
    <r>
      <rPr>
        <sz val="14"/>
        <rFont val="宋体"/>
        <charset val="134"/>
      </rPr>
      <t>规格</t>
    </r>
    <r>
      <rPr>
        <sz val="14"/>
        <rFont val="Times New Roman"/>
        <charset val="134"/>
      </rPr>
      <t>(UNEF)</t>
    </r>
  </si>
  <si>
    <t>标准径</t>
  </si>
  <si>
    <t>2级牙钻孔径</t>
  </si>
  <si>
    <t>规格</t>
  </si>
  <si>
    <t>钻孔径</t>
  </si>
  <si>
    <t>粗牙螺纹</t>
  </si>
  <si>
    <t>切削丝锥</t>
  </si>
  <si>
    <t>细牙螺纹</t>
  </si>
  <si>
    <t>锥管螺纹</t>
  </si>
  <si>
    <t>最大</t>
  </si>
  <si>
    <t>最小</t>
  </si>
  <si>
    <t>钻头直径</t>
  </si>
  <si>
    <t>NO.12-32</t>
  </si>
  <si>
    <t>2BA</t>
  </si>
  <si>
    <t>4.0-4.2</t>
  </si>
  <si>
    <t>1#-64UNC</t>
  </si>
  <si>
    <t>Φ1.55</t>
  </si>
  <si>
    <t>1#-72UNF</t>
  </si>
  <si>
    <t>Φ1.6</t>
  </si>
  <si>
    <t>1/8"-27NPT</t>
  </si>
  <si>
    <t>Φ8.4</t>
  </si>
  <si>
    <t>1/4     -32</t>
  </si>
  <si>
    <t>3BA</t>
  </si>
  <si>
    <t>2#-56UNC</t>
  </si>
  <si>
    <t>Φ1.8</t>
  </si>
  <si>
    <t>2#-64UNF</t>
  </si>
  <si>
    <t>Φ1.9</t>
  </si>
  <si>
    <t>1/4"-18NPT</t>
  </si>
  <si>
    <t>Φ11.1</t>
  </si>
  <si>
    <t>5/16   -32</t>
  </si>
  <si>
    <t>4BA</t>
  </si>
  <si>
    <t>3.0-3.2</t>
  </si>
  <si>
    <t>3#-48UNC</t>
  </si>
  <si>
    <t>Φ2.1</t>
  </si>
  <si>
    <t>3#-56UNF</t>
  </si>
  <si>
    <t>3/8"-18NPT</t>
  </si>
  <si>
    <t>Φ14.3</t>
  </si>
  <si>
    <t>3/8    -32</t>
  </si>
  <si>
    <t>5BA</t>
  </si>
  <si>
    <t>2.7-2.8</t>
  </si>
  <si>
    <t>4#-40UNC</t>
  </si>
  <si>
    <t>Φ2.3</t>
  </si>
  <si>
    <t>4#-48UNF</t>
  </si>
  <si>
    <t>Φ2.4</t>
  </si>
  <si>
    <t>1/2"-14NPT</t>
  </si>
  <si>
    <t>Φ17.9</t>
  </si>
  <si>
    <t>7/16   -28</t>
  </si>
  <si>
    <t>6BA</t>
  </si>
  <si>
    <t>2.4-2.5</t>
  </si>
  <si>
    <t>6#-32UNC</t>
  </si>
  <si>
    <t>Φ2.8</t>
  </si>
  <si>
    <t>6#-40UNF</t>
  </si>
  <si>
    <t>Φ3</t>
  </si>
  <si>
    <t>3/4"-14NPT</t>
  </si>
  <si>
    <t>Φ23</t>
  </si>
  <si>
    <t>1/2     -28</t>
  </si>
  <si>
    <t>8#-32UNC</t>
  </si>
  <si>
    <t>Φ3.4</t>
  </si>
  <si>
    <t>8#-36UNF</t>
  </si>
  <si>
    <t>Φ3.5</t>
  </si>
  <si>
    <t>1"-11.5NPT</t>
  </si>
  <si>
    <t>Φ29</t>
  </si>
  <si>
    <t>9/16    -24</t>
  </si>
  <si>
    <t>10#-24UNC</t>
  </si>
  <si>
    <t>Φ3.9</t>
  </si>
  <si>
    <t>10#-32UNF</t>
  </si>
  <si>
    <t>Φ4.1</t>
  </si>
  <si>
    <t>1-14"-11.5NPT</t>
  </si>
  <si>
    <t>Φ37.7</t>
  </si>
  <si>
    <t>5/8    -24</t>
  </si>
  <si>
    <t>12#-24UNC</t>
  </si>
  <si>
    <t>Φ4.5</t>
  </si>
  <si>
    <t>12#-28UNF</t>
  </si>
  <si>
    <t>Φ4.7</t>
  </si>
  <si>
    <t>1-1/2"-11.5NPT</t>
  </si>
  <si>
    <t>Φ44</t>
  </si>
  <si>
    <t>3/4    -20</t>
  </si>
  <si>
    <t>1/4"-20UNC</t>
  </si>
  <si>
    <t>Φ5.1</t>
  </si>
  <si>
    <t>1/4"-28UNF</t>
  </si>
  <si>
    <t>Φ5.5</t>
  </si>
  <si>
    <t>2"-11.5NPT</t>
  </si>
  <si>
    <t>Φ56</t>
  </si>
  <si>
    <t>7/8    -20</t>
  </si>
  <si>
    <t>5/16"-18UNC</t>
  </si>
  <si>
    <t>Φ6.6</t>
  </si>
  <si>
    <t>5/16"-24UNF</t>
  </si>
  <si>
    <t>Φ6.9</t>
  </si>
  <si>
    <t>圆管螺纹</t>
  </si>
  <si>
    <t>1      -20</t>
  </si>
  <si>
    <t>3/8"-16UNC</t>
  </si>
  <si>
    <t>Φ8</t>
  </si>
  <si>
    <t>3/8"-24UNF</t>
  </si>
  <si>
    <t>Φ8.5</t>
  </si>
  <si>
    <t>RC1/8"-28</t>
  </si>
  <si>
    <t>Φ8.3</t>
  </si>
  <si>
    <t>7/16"-14UNC</t>
  </si>
  <si>
    <t>Φ9.4</t>
  </si>
  <si>
    <t>7/16"-20UNF</t>
  </si>
  <si>
    <t>Φ9.9</t>
  </si>
  <si>
    <t>RC1/4"-19</t>
  </si>
  <si>
    <t>1/2"-13UNC</t>
  </si>
  <si>
    <t>Φ10.8</t>
  </si>
  <si>
    <t>1/2"-20UNF</t>
  </si>
  <si>
    <t>Φ11.5</t>
  </si>
  <si>
    <t>RC3/8"-19</t>
  </si>
  <si>
    <t>Φ14.5</t>
  </si>
  <si>
    <t>9/16"-12UNC</t>
  </si>
  <si>
    <t>Φ12.2</t>
  </si>
  <si>
    <t>9/16"-18UNF</t>
  </si>
  <si>
    <t>Φ12.9</t>
  </si>
  <si>
    <t>RC1/2"-14</t>
  </si>
  <si>
    <t>Φ18.1</t>
  </si>
  <si>
    <t>5/8"-11UNC</t>
  </si>
  <si>
    <t>Φ13.6</t>
  </si>
  <si>
    <t>5/8"-18UNF</t>
  </si>
  <si>
    <t>RC3/4"-14</t>
  </si>
  <si>
    <t>Φ23.5</t>
  </si>
  <si>
    <t>3/4"-10UNC</t>
  </si>
  <si>
    <t>Φ16.5</t>
  </si>
  <si>
    <t>3/4"-16UNF</t>
  </si>
  <si>
    <t>Φ17.5</t>
  </si>
  <si>
    <t>RC1"-11</t>
  </si>
  <si>
    <t>Φ29.75</t>
  </si>
  <si>
    <t>7/8"-9UNC</t>
  </si>
  <si>
    <t>Φ19.5</t>
  </si>
  <si>
    <t>7/8"-14UNF</t>
  </si>
  <si>
    <t>Φ20.4</t>
  </si>
  <si>
    <t>RC1-1/4"-11</t>
  </si>
  <si>
    <t>Φ38.2</t>
  </si>
  <si>
    <t>1"-8UNC</t>
  </si>
  <si>
    <t>Φ22.2</t>
  </si>
  <si>
    <t>1"-12UNF</t>
  </si>
  <si>
    <t>Φ23.3</t>
  </si>
  <si>
    <t>RC1-1/2"-11</t>
  </si>
  <si>
    <r>
      <rPr>
        <b/>
        <sz val="16"/>
        <rFont val="宋体"/>
        <charset val="134"/>
      </rPr>
      <t>说明</t>
    </r>
    <r>
      <rPr>
        <b/>
        <sz val="16"/>
        <rFont val="Times New Roman"/>
        <charset val="134"/>
      </rPr>
      <t>:</t>
    </r>
    <r>
      <rPr>
        <b/>
        <sz val="16"/>
        <rFont val="宋体"/>
        <charset val="134"/>
      </rPr>
      <t>如</t>
    </r>
    <r>
      <rPr>
        <b/>
        <sz val="16"/>
        <rFont val="Times New Roman"/>
        <charset val="134"/>
      </rPr>
      <t>7/8"-9UNC</t>
    </r>
    <r>
      <rPr>
        <b/>
        <sz val="16"/>
        <rFont val="宋体"/>
        <charset val="134"/>
      </rPr>
      <t>指的是外径为</t>
    </r>
    <r>
      <rPr>
        <b/>
        <sz val="16"/>
        <rFont val="Times New Roman"/>
        <charset val="134"/>
      </rPr>
      <t>7/8</t>
    </r>
    <r>
      <rPr>
        <b/>
        <sz val="16"/>
        <rFont val="宋体"/>
        <charset val="134"/>
      </rPr>
      <t>英寸</t>
    </r>
    <r>
      <rPr>
        <b/>
        <sz val="16"/>
        <rFont val="Times New Roman"/>
        <charset val="134"/>
      </rPr>
      <t>,</t>
    </r>
    <r>
      <rPr>
        <b/>
        <sz val="16"/>
        <rFont val="宋体"/>
        <charset val="134"/>
      </rPr>
      <t>在一英寸距离内螺纹牙数为</t>
    </r>
    <r>
      <rPr>
        <b/>
        <sz val="16"/>
        <rFont val="Times New Roman"/>
        <charset val="134"/>
      </rPr>
      <t>9</t>
    </r>
    <r>
      <rPr>
        <b/>
        <sz val="16"/>
        <rFont val="宋体"/>
        <charset val="134"/>
      </rPr>
      <t>牙</t>
    </r>
    <r>
      <rPr>
        <b/>
        <sz val="16"/>
        <rFont val="Times New Roman"/>
        <charset val="134"/>
      </rPr>
      <t>(</t>
    </r>
    <r>
      <rPr>
        <b/>
        <sz val="16"/>
        <rFont val="宋体"/>
        <charset val="134"/>
      </rPr>
      <t>螺距为</t>
    </r>
    <r>
      <rPr>
        <b/>
        <sz val="16"/>
        <rFont val="Times New Roman"/>
        <charset val="134"/>
      </rPr>
      <t>25.4/9=2.822)</t>
    </r>
    <r>
      <rPr>
        <b/>
        <sz val="16"/>
        <rFont val="宋体"/>
        <charset val="134"/>
      </rPr>
      <t>的粗牙螺纹</t>
    </r>
    <r>
      <rPr>
        <b/>
        <sz val="16"/>
        <rFont val="Times New Roman"/>
        <charset val="134"/>
      </rPr>
      <t>,</t>
    </r>
  </si>
  <si>
    <r>
      <rPr>
        <b/>
        <sz val="16"/>
        <rFont val="宋体"/>
        <charset val="134"/>
      </rPr>
      <t>其中</t>
    </r>
    <r>
      <rPr>
        <b/>
        <sz val="16"/>
        <rFont val="Times New Roman"/>
        <charset val="134"/>
      </rPr>
      <t>UNF</t>
    </r>
    <r>
      <rPr>
        <b/>
        <sz val="16"/>
        <rFont val="宋体"/>
        <charset val="134"/>
      </rPr>
      <t>指的是细牙螺纹</t>
    </r>
    <r>
      <rPr>
        <b/>
        <sz val="16"/>
        <rFont val="Times New Roman"/>
        <charset val="134"/>
      </rPr>
      <t>,NPT</t>
    </r>
    <r>
      <rPr>
        <b/>
        <sz val="16"/>
        <rFont val="宋体"/>
        <charset val="134"/>
      </rPr>
      <t>指的是管螺纹</t>
    </r>
    <r>
      <rPr>
        <b/>
        <sz val="16"/>
        <rFont val="Times New Roman"/>
        <charset val="134"/>
      </rPr>
      <t>.</t>
    </r>
    <r>
      <rPr>
        <b/>
        <sz val="16"/>
        <rFont val="宋体"/>
        <charset val="134"/>
      </rPr>
      <t>以上基本包括所有的英制螺纹</t>
    </r>
    <r>
      <rPr>
        <b/>
        <sz val="16"/>
        <rFont val="Times New Roman"/>
        <charset val="134"/>
      </rPr>
      <t>.,</t>
    </r>
    <r>
      <rPr>
        <b/>
        <sz val="16"/>
        <rFont val="宋体"/>
        <charset val="134"/>
      </rPr>
      <t>请参考</t>
    </r>
  </si>
  <si>
    <t>一、</t>
  </si>
  <si>
    <r>
      <rPr>
        <b/>
        <sz val="14"/>
        <rFont val="宋体"/>
        <charset val="134"/>
      </rPr>
      <t>选择凸轮曲线的基本</t>
    </r>
    <r>
      <rPr>
        <b/>
        <u/>
        <sz val="14"/>
        <color indexed="48"/>
        <rFont val="宋体"/>
        <charset val="134"/>
      </rPr>
      <t>原则</t>
    </r>
    <r>
      <rPr>
        <b/>
        <sz val="14"/>
        <rFont val="宋体"/>
        <charset val="134"/>
      </rPr>
      <t>：</t>
    </r>
  </si>
  <si>
    <t>举例</t>
  </si>
  <si>
    <t>1）</t>
  </si>
  <si>
    <t>速度V和加速度A的曲线连续。</t>
  </si>
  <si>
    <t>2）</t>
  </si>
  <si>
    <r>
      <rPr>
        <sz val="11"/>
        <color indexed="8"/>
        <rFont val="宋体"/>
        <charset val="134"/>
      </rPr>
      <t>低速重载时选择 V</t>
    </r>
    <r>
      <rPr>
        <sz val="10"/>
        <rFont val="宋体"/>
        <charset val="134"/>
      </rPr>
      <t>m 和 Qm 值小的曲线。</t>
    </r>
  </si>
  <si>
    <t>3）</t>
  </si>
  <si>
    <t>高速轻载时选择 Am 和 Jm 值小的曲线。</t>
  </si>
  <si>
    <t>4）</t>
  </si>
  <si>
    <t>当要求停留精度，没有残留振动时，选择加速范围小而减速范围大的非对称曲线。</t>
  </si>
  <si>
    <t>5）</t>
  </si>
  <si>
    <t>要求单停留（终端部停止的迅速回程运动）时，选择单停留曲线。</t>
  </si>
  <si>
    <t>6）</t>
  </si>
  <si>
    <t>当要求中间是等速且凸轮直径小时，选择修正等速系列曲线。</t>
  </si>
  <si>
    <t>7）</t>
  </si>
  <si>
    <t>要求加速度小时（如电梯），选择修正梯形曲线。</t>
  </si>
  <si>
    <t>8）</t>
  </si>
  <si>
    <t>如果没有任何限制条件，则选择修正正弦曲线。</t>
  </si>
  <si>
    <t>二、</t>
  </si>
  <si>
    <r>
      <rPr>
        <b/>
        <sz val="14"/>
        <rFont val="宋体"/>
        <charset val="134"/>
      </rPr>
      <t>标准曲线</t>
    </r>
    <r>
      <rPr>
        <b/>
        <u/>
        <sz val="14"/>
        <color indexed="48"/>
        <rFont val="宋体"/>
        <charset val="134"/>
      </rPr>
      <t>参数值</t>
    </r>
    <r>
      <rPr>
        <b/>
        <sz val="14"/>
        <rFont val="宋体"/>
        <charset val="134"/>
      </rPr>
      <t>：</t>
    </r>
  </si>
  <si>
    <t>曲线号</t>
  </si>
  <si>
    <t>曲线记号</t>
  </si>
  <si>
    <t>曲线名称</t>
  </si>
  <si>
    <t>T2</t>
  </si>
  <si>
    <t>T3</t>
  </si>
  <si>
    <t>T5</t>
  </si>
  <si>
    <t>T6</t>
  </si>
  <si>
    <t>1、</t>
  </si>
  <si>
    <t>PB</t>
  </si>
  <si>
    <t>等加速度</t>
  </si>
  <si>
    <t>2、</t>
  </si>
  <si>
    <r>
      <rPr>
        <sz val="12"/>
        <rFont val="宋体"/>
        <charset val="134"/>
      </rPr>
      <t>S</t>
    </r>
    <r>
      <rPr>
        <sz val="12"/>
        <rFont val="宋体"/>
        <charset val="134"/>
      </rPr>
      <t>H</t>
    </r>
  </si>
  <si>
    <t>简谐</t>
  </si>
  <si>
    <t>3、</t>
  </si>
  <si>
    <t>CY</t>
  </si>
  <si>
    <t>摆线</t>
  </si>
  <si>
    <t>4、</t>
  </si>
  <si>
    <t>MT</t>
  </si>
  <si>
    <t>修正梯形</t>
  </si>
  <si>
    <t>5、</t>
  </si>
  <si>
    <t>MS</t>
  </si>
  <si>
    <t>修正正弦</t>
  </si>
  <si>
    <t>6、</t>
  </si>
  <si>
    <t>MCV</t>
  </si>
  <si>
    <t>修正等速</t>
  </si>
  <si>
    <t>7、</t>
  </si>
  <si>
    <t>非对称摆线</t>
  </si>
  <si>
    <t>8、</t>
  </si>
  <si>
    <t>非对称修正梯形</t>
  </si>
  <si>
    <t>9、</t>
  </si>
  <si>
    <t>TRP</t>
  </si>
  <si>
    <t>梯形摆线</t>
  </si>
  <si>
    <r>
      <rPr>
        <sz val="12"/>
        <rFont val="宋体"/>
        <charset val="134"/>
      </rPr>
      <t>A</t>
    </r>
    <r>
      <rPr>
        <sz val="12"/>
        <rFont val="Dotum"/>
        <charset val="129"/>
      </rPr>
      <t>①</t>
    </r>
  </si>
  <si>
    <r>
      <rPr>
        <sz val="12"/>
        <rFont val="宋体"/>
        <charset val="134"/>
      </rPr>
      <t>A</t>
    </r>
    <r>
      <rPr>
        <sz val="11"/>
        <color indexed="8"/>
        <rFont val="宋体"/>
        <charset val="134"/>
      </rPr>
      <t>+0.125</t>
    </r>
  </si>
  <si>
    <t>10、</t>
  </si>
  <si>
    <r>
      <rPr>
        <sz val="12"/>
        <rFont val="宋体"/>
        <charset val="134"/>
      </rPr>
      <t>单停留摆线</t>
    </r>
    <r>
      <rPr>
        <sz val="12"/>
        <rFont val="SimSun-ExtB"/>
        <charset val="134"/>
      </rPr>
      <t xml:space="preserve"> m=1</t>
    </r>
  </si>
  <si>
    <t>11、</t>
  </si>
  <si>
    <t>单停留摆线 m=2/3</t>
  </si>
  <si>
    <t>12、</t>
  </si>
  <si>
    <r>
      <rPr>
        <sz val="12"/>
        <rFont val="宋体"/>
        <charset val="134"/>
      </rPr>
      <t xml:space="preserve">单停留修正梯形 </t>
    </r>
    <r>
      <rPr>
        <sz val="11"/>
        <color indexed="8"/>
        <rFont val="宋体"/>
        <charset val="134"/>
      </rPr>
      <t>m=1</t>
    </r>
  </si>
  <si>
    <t>B②</t>
  </si>
  <si>
    <t>B+0.125</t>
  </si>
  <si>
    <t>13、</t>
  </si>
  <si>
    <r>
      <rPr>
        <sz val="12"/>
        <rFont val="宋体"/>
        <charset val="134"/>
      </rPr>
      <t xml:space="preserve">单停留修正梯形 </t>
    </r>
    <r>
      <rPr>
        <sz val="11"/>
        <color indexed="8"/>
        <rFont val="宋体"/>
        <charset val="134"/>
      </rPr>
      <t>Ferguson</t>
    </r>
  </si>
  <si>
    <t>14、</t>
  </si>
  <si>
    <r>
      <rPr>
        <sz val="12"/>
        <rFont val="宋体"/>
        <charset val="134"/>
      </rPr>
      <t xml:space="preserve">单停留修正梯形 </t>
    </r>
    <r>
      <rPr>
        <sz val="11"/>
        <color indexed="8"/>
        <rFont val="宋体"/>
        <charset val="134"/>
      </rPr>
      <t>m=2/3</t>
    </r>
  </si>
  <si>
    <t>C③</t>
  </si>
  <si>
    <t>C+0.125</t>
  </si>
  <si>
    <t>C+5/24</t>
  </si>
  <si>
    <t>15、</t>
  </si>
  <si>
    <t>单停留修正正弦</t>
  </si>
  <si>
    <t>16、</t>
  </si>
  <si>
    <t>单停留梯形摆线</t>
  </si>
  <si>
    <t>D④</t>
  </si>
  <si>
    <t>D+0.125</t>
  </si>
  <si>
    <t>17、</t>
  </si>
  <si>
    <t>无停留修正梯形</t>
  </si>
  <si>
    <t>18、</t>
  </si>
  <si>
    <t>无停留修正等速</t>
  </si>
  <si>
    <t>19、</t>
  </si>
  <si>
    <r>
      <rPr>
        <sz val="12"/>
        <rFont val="宋体"/>
        <charset val="134"/>
      </rPr>
      <t>N</t>
    </r>
    <r>
      <rPr>
        <sz val="11"/>
        <color indexed="8"/>
        <rFont val="宋体"/>
        <charset val="134"/>
      </rPr>
      <t>C2曲线</t>
    </r>
  </si>
  <si>
    <t>1/3</t>
  </si>
  <si>
    <t>5/6</t>
  </si>
  <si>
    <t>注：</t>
  </si>
  <si>
    <t>①②③④</t>
  </si>
  <si>
    <t>①</t>
  </si>
  <si>
    <r>
      <rPr>
        <sz val="12"/>
        <rFont val="宋体"/>
        <charset val="134"/>
      </rPr>
      <t>A</t>
    </r>
    <r>
      <rPr>
        <sz val="11"/>
        <color indexed="8"/>
        <rFont val="宋体"/>
        <charset val="134"/>
      </rPr>
      <t>=(1.25+0.125π)/(2π)</t>
    </r>
  </si>
  <si>
    <t>=</t>
  </si>
  <si>
    <t>②</t>
  </si>
  <si>
    <r>
      <rPr>
        <sz val="12"/>
        <rFont val="宋体"/>
        <charset val="134"/>
      </rPr>
      <t>B</t>
    </r>
    <r>
      <rPr>
        <sz val="11"/>
        <color indexed="8"/>
        <rFont val="宋体"/>
        <charset val="134"/>
      </rPr>
      <t>=7/16-0.125π</t>
    </r>
  </si>
  <si>
    <t>③</t>
  </si>
  <si>
    <t>C=0.6*[1-7/(18Л)]-5/24</t>
  </si>
  <si>
    <t>④</t>
  </si>
  <si>
    <t>D=(10+π)/(16+8π)</t>
  </si>
  <si>
    <t>三、</t>
  </si>
  <si>
    <t>各种凸轮曲线的特点：</t>
  </si>
  <si>
    <t>曲线的特点</t>
  </si>
  <si>
    <t>它的最大加速度Am值是所有凸轮曲线中最小的，即Am=4，用最短的时间控制最大加速度。</t>
  </si>
  <si>
    <t>不是连续曲线，易产生振动。它具有低且平滑的特性，在低速条件下使用较好。</t>
  </si>
  <si>
    <t>连续性好，助振频率成分少，可作为高速使用曲线。但缺点在于Vm 、Am、 Qm 等特性值很高。</t>
  </si>
  <si>
    <t>不但连续性好，而且Am值小，适用于高速轻载场合。对于电梯的运动曲线来说是振动最小的优良曲线。</t>
  </si>
  <si>
    <t>最常使用的标准曲线，多用于高速中载的场合。其Vm 、Qm值比修正梯形曲线低，这可以用于功率较小的电动机上。在分度盘工作台中使用，其综合性能较好。</t>
  </si>
  <si>
    <t>主要用于要求中间部位具有一定速度，而且能把速度控制在最低的场合。这种曲线Vm值很小，但Am值较大，主要用于中速重载场合。</t>
  </si>
  <si>
    <t>这种曲线Amm和Amp相等。</t>
  </si>
  <si>
    <t>这种曲线极为平滑，具有极好的特性。其Vm 、Am、 Qm值都很低，曲线变化平滑，Q曲线非常接近正弦曲线，曲线上没有尖锐突起部分。</t>
  </si>
  <si>
    <t>四、</t>
  </si>
  <si>
    <t>凸轮曲线的特性值：</t>
  </si>
  <si>
    <t>最大无量纲速度：Vm</t>
  </si>
  <si>
    <t>Vm</t>
  </si>
  <si>
    <t>主要影响凸轮机构的压力角和尺寸的大小。</t>
  </si>
  <si>
    <t>在凸轮机构中，其压力角一般会随速度的增大而增大，而压力角过大会导致磨损加剧、效率降低甚至发生自锁。</t>
  </si>
  <si>
    <t>为了减小压力角，一般选用Vm较小的运动规律，同时较小的Vm可得到较小的基圆半径，从而减小凸轮机构的尺寸。</t>
  </si>
  <si>
    <t>最大无量纲加速度：Am</t>
  </si>
  <si>
    <t>Am</t>
  </si>
  <si>
    <t>是确定动态特性的主要因素之一。Am主要影响凸轮机构的使用寿命和工作精度。</t>
  </si>
  <si>
    <t>在高速凸轮机构中，由于与加速度成正比的惯性力是主要载荷，而较大的惯性力会加剧构件之间的磨损，从而导致从动振动加大，严重影响工作精度。</t>
  </si>
  <si>
    <t>一般在中、高速凸轮机构中，要选用Am较小的凸轮曲线。</t>
  </si>
  <si>
    <t>最大无量纲跃度：Jm</t>
  </si>
  <si>
    <t>Jm</t>
  </si>
  <si>
    <t>表示惯性力的变化率。Jm主要影响高速凸轮机构的运动精度。</t>
  </si>
  <si>
    <t>在高速凸轮机构中，为了提高传动精度、减小机构的振动，并保证设计的凸轮轮廓光滑，通常情况下要控制Jm不超过某个数值。</t>
  </si>
  <si>
    <t>特别在行程终了处使跃度值为零，对改善系统工作的平稳性无疑是有益的。</t>
  </si>
  <si>
    <t>加速度均方根值：Arms</t>
  </si>
  <si>
    <t>Arms</t>
  </si>
  <si>
    <t>反映了凸轮机构受惯性力后偏离平均值的动力扭曲程度。</t>
  </si>
  <si>
    <r>
      <rPr>
        <sz val="12"/>
        <rFont val="宋体"/>
        <charset val="134"/>
      </rPr>
      <t>在运动精度要求较高的条件下，应选用A</t>
    </r>
    <r>
      <rPr>
        <sz val="12"/>
        <rFont val="宋体"/>
        <charset val="134"/>
      </rPr>
      <t>rms较小的运动规律。</t>
    </r>
  </si>
  <si>
    <t>最大动载转矩：（AV)m</t>
  </si>
  <si>
    <t>（AV)m</t>
  </si>
  <si>
    <t>反映了动载转矩的最大值。</t>
  </si>
  <si>
    <t>由于动载惯性力与凸轮转矩(AV)成正比</t>
  </si>
  <si>
    <t>为了减小凸轮转矩、降低电动机功率，应选用（AV)较小的运动规律。</t>
  </si>
  <si>
    <t>GB/T1800.3-1998</t>
  </si>
  <si>
    <t>基本尺寸</t>
  </si>
  <si>
    <r>
      <rPr>
        <sz val="12"/>
        <rFont val="宋体"/>
        <charset val="134"/>
      </rPr>
      <t>公</t>
    </r>
    <r>
      <rPr>
        <sz val="12"/>
        <rFont val="Times New Roman"/>
        <charset val="134"/>
      </rPr>
      <t xml:space="preserve">               </t>
    </r>
    <r>
      <rPr>
        <sz val="12"/>
        <rFont val="宋体"/>
        <charset val="134"/>
      </rPr>
      <t>差</t>
    </r>
    <r>
      <rPr>
        <sz val="12"/>
        <rFont val="Times New Roman"/>
        <charset val="134"/>
      </rPr>
      <t xml:space="preserve">               </t>
    </r>
    <r>
      <rPr>
        <sz val="12"/>
        <rFont val="宋体"/>
        <charset val="134"/>
      </rPr>
      <t>等</t>
    </r>
    <r>
      <rPr>
        <sz val="12"/>
        <rFont val="Times New Roman"/>
        <charset val="134"/>
      </rPr>
      <t xml:space="preserve">              级</t>
    </r>
  </si>
  <si>
    <t>[mm]</t>
  </si>
  <si>
    <t>IT01</t>
  </si>
  <si>
    <t>IT0</t>
  </si>
  <si>
    <t>IT1</t>
  </si>
  <si>
    <t>IT2</t>
  </si>
  <si>
    <t>IT3</t>
  </si>
  <si>
    <t>IT4</t>
  </si>
  <si>
    <t>IT5</t>
  </si>
  <si>
    <t>IT6</t>
  </si>
  <si>
    <t>IT7</t>
  </si>
  <si>
    <t>IT8</t>
  </si>
  <si>
    <t>IT9</t>
  </si>
  <si>
    <t>IT10</t>
  </si>
  <si>
    <t>IT11</t>
  </si>
  <si>
    <t>IT12</t>
  </si>
  <si>
    <t>IT13</t>
  </si>
  <si>
    <t>IT14</t>
  </si>
  <si>
    <t>IT15</t>
  </si>
  <si>
    <t>IT16</t>
  </si>
  <si>
    <t>IT17</t>
  </si>
  <si>
    <t>IT18</t>
  </si>
  <si>
    <t>大于</t>
  </si>
  <si>
    <t>至</t>
  </si>
  <si>
    <r>
      <rPr>
        <sz val="12"/>
        <rFont val="Times New Roman"/>
        <charset val="134"/>
      </rPr>
      <t>[</t>
    </r>
    <r>
      <rPr>
        <sz val="12"/>
        <rFont val="宋体"/>
        <charset val="134"/>
      </rPr>
      <t>μ</t>
    </r>
    <r>
      <rPr>
        <sz val="12"/>
        <rFont val="Times New Roman"/>
        <charset val="134"/>
      </rPr>
      <t>m]</t>
    </r>
  </si>
  <si>
    <r>
      <rPr>
        <sz val="12"/>
        <rFont val="宋体"/>
        <charset val="134"/>
      </rPr>
      <t>注：基本尺寸小于</t>
    </r>
    <r>
      <rPr>
        <sz val="12"/>
        <rFont val="Times New Roman"/>
        <charset val="134"/>
      </rPr>
      <t>1mm</t>
    </r>
    <r>
      <rPr>
        <sz val="12"/>
        <rFont val="宋体"/>
        <charset val="134"/>
      </rPr>
      <t>时，无</t>
    </r>
    <r>
      <rPr>
        <sz val="12"/>
        <rFont val="Times New Roman"/>
        <charset val="134"/>
      </rPr>
      <t>IT14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IT18</t>
    </r>
    <r>
      <rPr>
        <sz val="12"/>
        <rFont val="宋体"/>
        <charset val="134"/>
      </rPr>
      <t>。</t>
    </r>
  </si>
  <si>
    <r>
      <rPr>
        <sz val="10"/>
        <rFont val="宋体"/>
        <charset val="134"/>
      </rPr>
      <t>未注公差尺寸的偏差</t>
    </r>
    <r>
      <rPr>
        <sz val="10"/>
        <rFont val="Times New Roman"/>
        <charset val="134"/>
      </rPr>
      <t xml:space="preserve">                         </t>
    </r>
    <r>
      <rPr>
        <sz val="10"/>
        <rFont val="宋体"/>
        <charset val="134"/>
      </rPr>
      <t>GB/T1804-1992</t>
    </r>
  </si>
  <si>
    <t>公差等级</t>
  </si>
  <si>
    <t>线性尺寸的极限偏差</t>
  </si>
  <si>
    <t>倒圆半径与倒角高度尺寸的极限偏差数值</t>
  </si>
  <si>
    <r>
      <rPr>
        <sz val="10"/>
        <rFont val="宋体"/>
        <charset val="134"/>
      </rPr>
      <t>尺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寸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分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段</t>
    </r>
  </si>
  <si>
    <t>0.5～3</t>
  </si>
  <si>
    <t>&gt;3～6</t>
  </si>
  <si>
    <t>&gt;6～30</t>
  </si>
  <si>
    <t>&gt;30～120</t>
  </si>
  <si>
    <t>&gt;120～400</t>
  </si>
  <si>
    <t>&gt;400～1000</t>
  </si>
  <si>
    <t>&gt;1000～2000</t>
  </si>
  <si>
    <t>&gt;2000～4000</t>
  </si>
  <si>
    <t>&gt;30</t>
  </si>
  <si>
    <t>f</t>
  </si>
  <si>
    <t>±0.05</t>
  </si>
  <si>
    <t>±0.1</t>
  </si>
  <si>
    <t>±0.15</t>
  </si>
  <si>
    <t>±0.2</t>
  </si>
  <si>
    <t>±0.3</t>
  </si>
  <si>
    <t>±0.5</t>
  </si>
  <si>
    <t>－</t>
  </si>
  <si>
    <t>±1</t>
  </si>
  <si>
    <t>±2</t>
  </si>
  <si>
    <t>m</t>
  </si>
  <si>
    <t>±0.8</t>
  </si>
  <si>
    <t>±1.2</t>
  </si>
  <si>
    <t>c</t>
  </si>
  <si>
    <t>±3</t>
  </si>
  <si>
    <t>±4</t>
  </si>
  <si>
    <t>±0.4</t>
  </si>
  <si>
    <t>v</t>
  </si>
  <si>
    <t>±1.5</t>
  </si>
  <si>
    <t>±2.5</t>
  </si>
  <si>
    <t>±6</t>
  </si>
  <si>
    <t>±8</t>
  </si>
  <si>
    <r>
      <rPr>
        <sz val="12"/>
        <rFont val="宋体"/>
        <charset val="134"/>
      </rPr>
      <t>量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规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的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公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差</t>
    </r>
  </si>
  <si>
    <r>
      <rPr>
        <sz val="12"/>
        <rFont val="宋体"/>
        <charset val="134"/>
      </rPr>
      <t>算</t>
    </r>
    <r>
      <rPr>
        <sz val="12"/>
        <rFont val="Times New Roman"/>
        <charset val="134"/>
      </rPr>
      <t>T</t>
    </r>
  </si>
  <si>
    <r>
      <rPr>
        <sz val="12"/>
        <rFont val="宋体"/>
        <charset val="134"/>
      </rPr>
      <t>规</t>
    </r>
    <r>
      <rPr>
        <sz val="12"/>
        <rFont val="Times New Roman"/>
        <charset val="134"/>
      </rPr>
      <t>T</t>
    </r>
  </si>
  <si>
    <r>
      <rPr>
        <sz val="12"/>
        <rFont val="宋体"/>
        <charset val="134"/>
      </rPr>
      <t>算</t>
    </r>
    <r>
      <rPr>
        <sz val="12"/>
        <rFont val="Times New Roman"/>
        <charset val="134"/>
      </rPr>
      <t>Z</t>
    </r>
  </si>
  <si>
    <r>
      <rPr>
        <sz val="12"/>
        <rFont val="宋体"/>
        <charset val="134"/>
      </rPr>
      <t>规</t>
    </r>
    <r>
      <rPr>
        <sz val="12"/>
        <rFont val="Times New Roman"/>
        <charset val="134"/>
      </rPr>
      <t>Z</t>
    </r>
  </si>
  <si>
    <r>
      <rPr>
        <sz val="12"/>
        <rFont val="Times New Roman"/>
        <charset val="134"/>
      </rPr>
      <t>T</t>
    </r>
    <r>
      <rPr>
        <sz val="12"/>
        <rFont val="宋体"/>
        <charset val="134"/>
      </rPr>
      <t>基</t>
    </r>
  </si>
  <si>
    <t>設備開發    
 設計寶典</t>
  </si>
  <si>
    <t>設計篇之一般設計標准</t>
  </si>
  <si>
    <t>FOXCONN®</t>
  </si>
  <si>
    <r>
      <rPr>
        <sz val="10"/>
        <rFont val="新細明體"/>
        <charset val="134"/>
      </rPr>
      <t>共</t>
    </r>
    <r>
      <rPr>
        <sz val="10"/>
        <rFont val="Times New Roman"/>
        <charset val="134"/>
      </rPr>
      <t>1</t>
    </r>
    <r>
      <rPr>
        <sz val="10"/>
        <rFont val="新細明體"/>
        <charset val="134"/>
      </rPr>
      <t>頁</t>
    </r>
  </si>
  <si>
    <r>
      <rPr>
        <sz val="10"/>
        <rFont val="新細明體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新細明體"/>
        <charset val="134"/>
      </rPr>
      <t>頁</t>
    </r>
  </si>
  <si>
    <r>
      <rPr>
        <sz val="10"/>
        <rFont val="Times New Roman"/>
        <charset val="134"/>
      </rPr>
      <t>1.2.9</t>
    </r>
    <r>
      <rPr>
        <sz val="10"/>
        <rFont val="新細明體"/>
        <charset val="134"/>
      </rPr>
      <t>沉孔尺寸</t>
    </r>
  </si>
  <si>
    <t>普通機床沉孔尺寸</t>
  </si>
  <si>
    <t>公制螺紋的公稱直徑</t>
  </si>
  <si>
    <t>通道的鑽孔直徑</t>
  </si>
  <si>
    <t>d</t>
  </si>
  <si>
    <t>用于
螺栓
和帶
有彈
簧墊
圈的
六角
頭螺
栓</t>
  </si>
  <si>
    <t>h</t>
  </si>
  <si>
    <t>用于螺母和帶有彈簧墊圈的螺母</t>
  </si>
  <si>
    <t>用于
墊圈</t>
  </si>
  <si>
    <t>H</t>
  </si>
  <si>
    <r>
      <rPr>
        <sz val="10"/>
        <rFont val="Times New Roman"/>
        <charset val="134"/>
      </rPr>
      <t>4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</si>
  <si>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5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</si>
  <si>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6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</si>
  <si>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8</t>
    </r>
    <r>
      <rPr>
        <vertAlign val="superscript"/>
        <sz val="10"/>
        <rFont val="Times New Roman"/>
        <charset val="134"/>
      </rPr>
      <t>+0.5</t>
    </r>
  </si>
  <si>
    <r>
      <rPr>
        <sz val="10"/>
        <rFont val="Times New Roman"/>
        <charset val="134"/>
      </rPr>
      <t>10</t>
    </r>
    <r>
      <rPr>
        <vertAlign val="superscript"/>
        <sz val="10"/>
        <rFont val="Times New Roman"/>
        <charset val="134"/>
      </rPr>
      <t>+0.5</t>
    </r>
  </si>
  <si>
    <r>
      <rPr>
        <sz val="10"/>
        <rFont val="Times New Roman"/>
        <charset val="134"/>
      </rPr>
      <t>12</t>
    </r>
    <r>
      <rPr>
        <vertAlign val="superscript"/>
        <sz val="10"/>
        <rFont val="Times New Roman"/>
        <charset val="134"/>
      </rPr>
      <t>+0.6</t>
    </r>
  </si>
  <si>
    <r>
      <rPr>
        <sz val="10"/>
        <rFont val="Times New Roman"/>
        <charset val="134"/>
      </rPr>
      <t>16</t>
    </r>
    <r>
      <rPr>
        <vertAlign val="superscript"/>
        <sz val="10"/>
        <rFont val="Times New Roman"/>
        <charset val="134"/>
      </rPr>
      <t>+0.6</t>
    </r>
  </si>
  <si>
    <r>
      <rPr>
        <sz val="10"/>
        <rFont val="Times New Roman"/>
        <charset val="134"/>
      </rPr>
      <t>20</t>
    </r>
    <r>
      <rPr>
        <vertAlign val="superscript"/>
        <sz val="10"/>
        <rFont val="Times New Roman"/>
        <charset val="134"/>
      </rPr>
      <t>+0.7</t>
    </r>
  </si>
  <si>
    <r>
      <rPr>
        <sz val="10"/>
        <rFont val="Times New Roman"/>
        <charset val="134"/>
      </rPr>
      <t>24</t>
    </r>
    <r>
      <rPr>
        <vertAlign val="superscript"/>
        <sz val="10"/>
        <rFont val="Times New Roman"/>
        <charset val="134"/>
      </rPr>
      <t>+0.7</t>
    </r>
  </si>
  <si>
    <r>
      <rPr>
        <sz val="10"/>
        <rFont val="Times New Roman"/>
        <charset val="134"/>
      </rPr>
      <t>30</t>
    </r>
    <r>
      <rPr>
        <vertAlign val="superscript"/>
        <sz val="10"/>
        <rFont val="Times New Roman"/>
        <charset val="134"/>
      </rPr>
      <t>+0.7</t>
    </r>
  </si>
  <si>
    <r>
      <rPr>
        <sz val="10"/>
        <rFont val="Times New Roman"/>
        <charset val="134"/>
      </rPr>
      <t>36</t>
    </r>
    <r>
      <rPr>
        <vertAlign val="superscript"/>
        <sz val="10"/>
        <rFont val="Times New Roman"/>
        <charset val="134"/>
      </rPr>
      <t>+0.8</t>
    </r>
  </si>
  <si>
    <r>
      <rPr>
        <sz val="10"/>
        <rFont val="Times New Roman"/>
        <charset val="134"/>
      </rPr>
      <t>42</t>
    </r>
    <r>
      <rPr>
        <vertAlign val="superscript"/>
        <sz val="10"/>
        <rFont val="Times New Roman"/>
        <charset val="134"/>
      </rPr>
      <t>+0.8</t>
    </r>
  </si>
  <si>
    <t>H1</t>
  </si>
  <si>
    <r>
      <rPr>
        <sz val="10"/>
        <rFont val="Times New Roman"/>
        <charset val="134"/>
      </rPr>
      <t>4.5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</si>
  <si>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7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</si>
  <si>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9</t>
    </r>
    <r>
      <rPr>
        <vertAlign val="superscript"/>
        <sz val="10"/>
        <rFont val="Times New Roman"/>
        <charset val="134"/>
      </rPr>
      <t>+0.5</t>
    </r>
  </si>
  <si>
    <r>
      <rPr>
        <sz val="10"/>
        <rFont val="Times New Roman"/>
        <charset val="134"/>
      </rPr>
      <t>11</t>
    </r>
    <r>
      <rPr>
        <vertAlign val="superscript"/>
        <sz val="10"/>
        <rFont val="Times New Roman"/>
        <charset val="134"/>
      </rPr>
      <t>+0.5</t>
    </r>
  </si>
  <si>
    <r>
      <rPr>
        <sz val="10"/>
        <rFont val="Times New Roman"/>
        <charset val="134"/>
      </rPr>
      <t>13</t>
    </r>
    <r>
      <rPr>
        <vertAlign val="superscript"/>
        <sz val="10"/>
        <rFont val="Times New Roman"/>
        <charset val="134"/>
      </rPr>
      <t>+0.6</t>
    </r>
  </si>
  <si>
    <r>
      <rPr>
        <sz val="10"/>
        <rFont val="Times New Roman"/>
        <charset val="134"/>
      </rPr>
      <t>17</t>
    </r>
    <r>
      <rPr>
        <vertAlign val="superscript"/>
        <sz val="10"/>
        <rFont val="Times New Roman"/>
        <charset val="134"/>
      </rPr>
      <t>+0.6</t>
    </r>
  </si>
  <si>
    <r>
      <rPr>
        <sz val="10"/>
        <rFont val="Times New Roman"/>
        <charset val="134"/>
      </rPr>
      <t>21</t>
    </r>
    <r>
      <rPr>
        <vertAlign val="superscript"/>
        <sz val="10"/>
        <rFont val="Times New Roman"/>
        <charset val="134"/>
      </rPr>
      <t>+0.7</t>
    </r>
  </si>
  <si>
    <r>
      <rPr>
        <sz val="10"/>
        <rFont val="Times New Roman"/>
        <charset val="134"/>
      </rPr>
      <t>25</t>
    </r>
    <r>
      <rPr>
        <vertAlign val="superscript"/>
        <sz val="10"/>
        <rFont val="Times New Roman"/>
        <charset val="134"/>
      </rPr>
      <t>+0.7</t>
    </r>
  </si>
  <si>
    <r>
      <rPr>
        <sz val="10"/>
        <rFont val="Times New Roman"/>
        <charset val="134"/>
      </rPr>
      <t>31</t>
    </r>
    <r>
      <rPr>
        <vertAlign val="superscript"/>
        <sz val="10"/>
        <rFont val="Times New Roman"/>
        <charset val="134"/>
      </rPr>
      <t>+0.7</t>
    </r>
  </si>
  <si>
    <r>
      <rPr>
        <sz val="10"/>
        <rFont val="Times New Roman"/>
        <charset val="134"/>
      </rPr>
      <t>37</t>
    </r>
    <r>
      <rPr>
        <vertAlign val="superscript"/>
        <sz val="10"/>
        <rFont val="Times New Roman"/>
        <charset val="134"/>
      </rPr>
      <t>+0.8</t>
    </r>
  </si>
  <si>
    <r>
      <rPr>
        <sz val="10"/>
        <rFont val="Times New Roman"/>
        <charset val="134"/>
      </rPr>
      <t>43</t>
    </r>
    <r>
      <rPr>
        <vertAlign val="superscript"/>
        <sz val="10"/>
        <rFont val="Times New Roman"/>
        <charset val="134"/>
      </rPr>
      <t>+0.8</t>
    </r>
  </si>
  <si>
    <t>用于
螺釘</t>
  </si>
  <si>
    <r>
      <rPr>
        <sz val="10"/>
        <rFont val="Times New Roman"/>
        <charset val="134"/>
      </rPr>
      <t>0.8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</si>
  <si>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1.2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</si>
  <si>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1.4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</si>
  <si>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1.7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</si>
  <si>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2</t>
    </r>
    <r>
      <rPr>
        <vertAlign val="superscript"/>
        <sz val="10"/>
        <rFont val="Times New Roman"/>
        <charset val="134"/>
      </rPr>
      <t>+0.3</t>
    </r>
  </si>
  <si>
    <t>2.5+0.3</t>
  </si>
  <si>
    <r>
      <rPr>
        <sz val="10"/>
        <rFont val="Times New Roman"/>
        <charset val="134"/>
      </rPr>
      <t>3</t>
    </r>
    <r>
      <rPr>
        <vertAlign val="superscript"/>
        <sz val="10"/>
        <rFont val="Times New Roman"/>
        <charset val="134"/>
      </rPr>
      <t>+0.3</t>
    </r>
  </si>
  <si>
    <r>
      <rPr>
        <sz val="10"/>
        <rFont val="Times New Roman"/>
        <charset val="134"/>
      </rPr>
      <t>3.5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</si>
  <si>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7</t>
    </r>
    <r>
      <rPr>
        <vertAlign val="superscript"/>
        <sz val="10"/>
        <rFont val="Times New Roman"/>
        <charset val="134"/>
      </rPr>
      <t>+0.5</t>
    </r>
  </si>
  <si>
    <r>
      <rPr>
        <sz val="10"/>
        <rFont val="Times New Roman"/>
        <charset val="134"/>
      </rPr>
      <t>11</t>
    </r>
    <r>
      <rPr>
        <vertAlign val="superscript"/>
        <sz val="10"/>
        <rFont val="Times New Roman"/>
        <charset val="134"/>
      </rPr>
      <t>+0.6</t>
    </r>
  </si>
  <si>
    <r>
      <rPr>
        <sz val="10"/>
        <rFont val="Times New Roman"/>
        <charset val="134"/>
      </rPr>
      <t>H</t>
    </r>
    <r>
      <rPr>
        <vertAlign val="subscript"/>
        <sz val="10"/>
        <rFont val="Times New Roman"/>
        <charset val="134"/>
      </rPr>
      <t>1</t>
    </r>
  </si>
  <si>
    <r>
      <rPr>
        <sz val="10"/>
        <rFont val="Times New Roman"/>
        <charset val="134"/>
      </rPr>
      <t>1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</si>
  <si>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1.5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</si>
  <si>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2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</si>
  <si>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2.5</t>
    </r>
    <r>
      <rPr>
        <vertAlign val="superscript"/>
        <sz val="10"/>
        <rFont val="Times New Roman"/>
        <charset val="134"/>
      </rPr>
      <t>+0.2</t>
    </r>
  </si>
  <si>
    <r>
      <rPr>
        <sz val="10"/>
        <rFont val="Times New Roman"/>
        <charset val="134"/>
      </rPr>
      <t>3.5</t>
    </r>
    <r>
      <rPr>
        <vertAlign val="superscript"/>
        <sz val="10"/>
        <rFont val="Times New Roman"/>
        <charset val="134"/>
      </rPr>
      <t>+0.3</t>
    </r>
  </si>
  <si>
    <t>6+0.4</t>
  </si>
  <si>
    <r>
      <rPr>
        <sz val="10"/>
        <rFont val="Times New Roman"/>
        <charset val="134"/>
      </rPr>
      <t>0.7</t>
    </r>
    <r>
      <rPr>
        <vertAlign val="superscript"/>
        <sz val="10"/>
        <rFont val="Times New Roman"/>
        <charset val="134"/>
      </rPr>
      <t>+0.3</t>
    </r>
  </si>
  <si>
    <r>
      <rPr>
        <sz val="10"/>
        <rFont val="Times New Roman"/>
        <charset val="134"/>
      </rPr>
      <t>1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</si>
  <si>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1.2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</si>
  <si>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1.4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</si>
  <si>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1.6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</si>
  <si>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2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</si>
  <si>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2.5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</si>
  <si>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3</t>
    </r>
    <r>
      <rPr>
        <vertAlign val="superscript"/>
        <sz val="10"/>
        <rFont val="Times New Roman"/>
        <charset val="134"/>
      </rPr>
      <t>+0.4</t>
    </r>
  </si>
  <si>
    <r>
      <rPr>
        <sz val="10"/>
        <rFont val="Times New Roman"/>
        <charset val="134"/>
      </rPr>
      <t>4.8</t>
    </r>
    <r>
      <rPr>
        <vertAlign val="superscript"/>
        <sz val="10"/>
        <rFont val="Times New Roman"/>
        <charset val="134"/>
      </rPr>
      <t>+0.5</t>
    </r>
  </si>
  <si>
    <r>
      <rPr>
        <sz val="10"/>
        <rFont val="Times New Roman"/>
        <charset val="134"/>
      </rPr>
      <t>5.6</t>
    </r>
    <r>
      <rPr>
        <vertAlign val="superscript"/>
        <sz val="10"/>
        <rFont val="Times New Roman"/>
        <charset val="134"/>
      </rPr>
      <t>+0.6</t>
    </r>
  </si>
  <si>
    <r>
      <rPr>
        <sz val="10"/>
        <rFont val="Times New Roman"/>
        <charset val="134"/>
      </rPr>
      <t>7</t>
    </r>
    <r>
      <rPr>
        <vertAlign val="superscript"/>
        <sz val="10"/>
        <rFont val="Times New Roman"/>
        <charset val="134"/>
      </rPr>
      <t>+0.6</t>
    </r>
  </si>
  <si>
    <r>
      <rPr>
        <sz val="10"/>
        <rFont val="Times New Roman"/>
        <charset val="134"/>
      </rPr>
      <t>9</t>
    </r>
    <r>
      <rPr>
        <vertAlign val="superscript"/>
        <sz val="10"/>
        <rFont val="Times New Roman"/>
        <charset val="134"/>
      </rPr>
      <t>+0.6</t>
    </r>
  </si>
  <si>
    <r>
      <rPr>
        <sz val="12"/>
        <rFont val="標楷體"/>
        <charset val="134"/>
      </rPr>
      <t>根</t>
    </r>
    <r>
      <rPr>
        <sz val="12"/>
        <rFont val="Times New Roman"/>
        <charset val="134"/>
      </rPr>
      <t xml:space="preserve">                                 </t>
    </r>
    <r>
      <rPr>
        <sz val="12"/>
        <rFont val="標楷體"/>
        <charset val="134"/>
      </rPr>
      <t>據</t>
    </r>
  </si>
  <si>
    <r>
      <rPr>
        <sz val="12"/>
        <rFont val="標楷體"/>
        <charset val="134"/>
      </rPr>
      <t>編</t>
    </r>
    <r>
      <rPr>
        <sz val="12"/>
        <rFont val="Times New Roman"/>
        <charset val="134"/>
      </rPr>
      <t xml:space="preserve">     </t>
    </r>
    <r>
      <rPr>
        <sz val="12"/>
        <rFont val="標楷體"/>
        <charset val="134"/>
      </rPr>
      <t>制</t>
    </r>
  </si>
  <si>
    <t>實施日期</t>
  </si>
  <si>
    <r>
      <rPr>
        <sz val="12"/>
        <rFont val="標楷體"/>
        <charset val="134"/>
      </rPr>
      <t>核</t>
    </r>
    <r>
      <rPr>
        <sz val="12"/>
        <rFont val="Times New Roman"/>
        <charset val="134"/>
      </rPr>
      <t xml:space="preserve">                           </t>
    </r>
    <r>
      <rPr>
        <sz val="12"/>
        <rFont val="標楷體"/>
        <charset val="134"/>
      </rPr>
      <t>準</t>
    </r>
  </si>
  <si>
    <t>(GB152-59</t>
  </si>
  <si>
    <t>版次</t>
  </si>
  <si>
    <t>A</t>
  </si>
  <si>
    <t>B</t>
  </si>
  <si>
    <t>日期</t>
  </si>
  <si>
    <t>MSBG設備開發    
 設計實用手冊</t>
  </si>
  <si>
    <t>緊固螺釘的旋入深度及螺孔底孔深度</t>
  </si>
  <si>
    <r>
      <rPr>
        <sz val="10"/>
        <rFont val="Times New Roman"/>
        <charset val="134"/>
      </rPr>
      <t>1.2.12</t>
    </r>
    <r>
      <rPr>
        <sz val="10"/>
        <rFont val="細明體"/>
        <charset val="134"/>
      </rPr>
      <t>緊固螺釘的旋入深度及螺孔底孔深度</t>
    </r>
  </si>
  <si>
    <t>返回 目录</t>
  </si>
  <si>
    <r>
      <rPr>
        <sz val="10"/>
        <rFont val="新細明體"/>
        <charset val="134"/>
      </rPr>
      <t>粗牙螺紋公稱直徑</t>
    </r>
    <r>
      <rPr>
        <sz val="10"/>
        <rFont val="Times New Roman"/>
        <charset val="134"/>
      </rPr>
      <t>d</t>
    </r>
  </si>
  <si>
    <r>
      <rPr>
        <sz val="10"/>
        <rFont val="新細明體"/>
        <charset val="134"/>
      </rPr>
      <t xml:space="preserve">螺距
</t>
    </r>
    <r>
      <rPr>
        <sz val="10"/>
        <rFont val="Times New Roman"/>
        <charset val="134"/>
      </rPr>
      <t>S</t>
    </r>
  </si>
  <si>
    <t>用于青銅</t>
  </si>
  <si>
    <t>用于鑄鐵</t>
  </si>
  <si>
    <t>用于鋁</t>
  </si>
  <si>
    <t>M3</t>
  </si>
  <si>
    <t>M4</t>
  </si>
  <si>
    <t>M5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</si>
  <si>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</si>
  <si>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</si>
  <si>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</si>
  <si>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</si>
  <si>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</si>
  <si>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</si>
  <si>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</si>
  <si>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</si>
  <si>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</si>
  <si>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</si>
  <si>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M27</t>
  </si>
  <si>
    <t>M30</t>
  </si>
  <si>
    <t>M36</t>
  </si>
  <si>
    <t>M48</t>
  </si>
  <si>
    <r>
      <rPr>
        <sz val="10"/>
        <rFont val="Times New Roman"/>
        <charset val="134"/>
      </rPr>
      <t xml:space="preserve">1.      </t>
    </r>
    <r>
      <rPr>
        <sz val="10"/>
        <rFont val="新細明體"/>
        <charset val="134"/>
      </rPr>
      <t>為緊固螺釘旋入深度，</t>
    </r>
    <r>
      <rPr>
        <sz val="10"/>
        <rFont val="Times New Roman"/>
        <charset val="134"/>
      </rPr>
      <t xml:space="preserve">    </t>
    </r>
    <r>
      <rPr>
        <sz val="10"/>
        <rFont val="新細明體"/>
        <charset val="134"/>
      </rPr>
      <t xml:space="preserve">為螺孔的有效深度（圖樣上注出的螺紋深度）。
</t>
    </r>
    <r>
      <rPr>
        <sz val="10"/>
        <rFont val="Times New Roman"/>
        <charset val="134"/>
      </rPr>
      <t>2.</t>
    </r>
    <r>
      <rPr>
        <sz val="10"/>
        <rFont val="新細明體"/>
        <charset val="134"/>
      </rPr>
      <t>鑽孔深度</t>
    </r>
    <r>
      <rPr>
        <sz val="10"/>
        <rFont val="Times New Roman"/>
        <charset val="134"/>
      </rPr>
      <t xml:space="preserve">     </t>
    </r>
    <r>
      <rPr>
        <sz val="10"/>
        <rFont val="新細明體"/>
        <charset val="134"/>
      </rPr>
      <t xml:space="preserve">由工藝規定，螺孔不允許穿透時應在圖樣上注出“不許穿透”的字樣。
</t>
    </r>
    <r>
      <rPr>
        <sz val="10"/>
        <rFont val="Times New Roman"/>
        <charset val="134"/>
      </rPr>
      <t>3.</t>
    </r>
    <r>
      <rPr>
        <sz val="10"/>
        <rFont val="新細明體"/>
        <charset val="134"/>
      </rPr>
      <t>細牙普通螺紋應按其螺距選用。</t>
    </r>
  </si>
  <si>
    <t>(GB3-58)</t>
  </si>
  <si>
    <t>扳手空間尺寸</t>
  </si>
  <si>
    <r>
      <rPr>
        <sz val="10"/>
        <rFont val="Times New Roman"/>
        <charset val="134"/>
      </rPr>
      <t>1.2.11</t>
    </r>
    <r>
      <rPr>
        <sz val="10"/>
        <rFont val="細明體"/>
        <charset val="134"/>
      </rPr>
      <t>扳手空間尺寸</t>
    </r>
  </si>
  <si>
    <t>六角螺母</t>
  </si>
  <si>
    <t>六角螺栓</t>
  </si>
  <si>
    <t>扳手尺寸</t>
  </si>
  <si>
    <r>
      <rPr>
        <sz val="10"/>
        <rFont val="新細明體"/>
        <charset val="134"/>
      </rPr>
      <t>螺紋直徑</t>
    </r>
    <r>
      <rPr>
        <sz val="12"/>
        <rFont val="Times New Roman"/>
        <charset val="134"/>
      </rPr>
      <t>d</t>
    </r>
  </si>
  <si>
    <t>a</t>
  </si>
  <si>
    <t>(GC116-60)</t>
  </si>
  <si>
    <t>T形槽尺寸</t>
  </si>
  <si>
    <r>
      <rPr>
        <sz val="10"/>
        <rFont val="新細明體"/>
        <charset val="134"/>
      </rPr>
      <t>共</t>
    </r>
    <r>
      <rPr>
        <sz val="10"/>
        <rFont val="Times New Roman"/>
        <charset val="134"/>
      </rPr>
      <t>3</t>
    </r>
    <r>
      <rPr>
        <sz val="10"/>
        <rFont val="新細明體"/>
        <charset val="134"/>
      </rPr>
      <t>頁</t>
    </r>
  </si>
  <si>
    <r>
      <rPr>
        <sz val="10"/>
        <rFont val="Times New Roman"/>
        <charset val="134"/>
      </rPr>
      <t>1.2.10  T</t>
    </r>
    <r>
      <rPr>
        <sz val="10"/>
        <rFont val="新細明體"/>
        <charset val="134"/>
      </rPr>
      <t>形槽尺寸</t>
    </r>
  </si>
  <si>
    <r>
      <rPr>
        <sz val="10"/>
        <rFont val="細明體"/>
        <charset val="134"/>
      </rPr>
      <t>表</t>
    </r>
    <r>
      <rPr>
        <sz val="10"/>
        <rFont val="Times New Roman"/>
        <charset val="134"/>
      </rPr>
      <t>1   T</t>
    </r>
    <r>
      <rPr>
        <sz val="10"/>
        <rFont val="細明體"/>
        <charset val="134"/>
      </rPr>
      <t>形槽</t>
    </r>
    <r>
      <rPr>
        <sz val="10"/>
        <rFont val="Times New Roman"/>
        <charset val="134"/>
      </rPr>
      <t xml:space="preserve">      (mm)</t>
    </r>
  </si>
  <si>
    <t>返回   目录</t>
  </si>
  <si>
    <r>
      <rPr>
        <sz val="10"/>
        <rFont val="Times New Roman"/>
        <charset val="134"/>
      </rPr>
      <t>E,F</t>
    </r>
    <r>
      <rPr>
        <sz val="10"/>
        <rFont val="新細明體"/>
        <charset val="134"/>
      </rPr>
      <t>和</t>
    </r>
    <r>
      <rPr>
        <sz val="10"/>
        <rFont val="Times New Roman"/>
        <charset val="134"/>
      </rPr>
      <t>G</t>
    </r>
    <r>
      <rPr>
        <sz val="10"/>
        <rFont val="新細明體"/>
        <charset val="134"/>
      </rPr>
      <t>刀</t>
    </r>
    <r>
      <rPr>
        <sz val="10"/>
        <rFont val="Times New Roman"/>
        <charset val="134"/>
      </rPr>
      <t>45</t>
    </r>
    <r>
      <rPr>
        <sz val="10"/>
        <rFont val="新細明體"/>
        <charset val="134"/>
      </rPr>
      <t>度角或倒圓</t>
    </r>
  </si>
  <si>
    <t>T形槽</t>
  </si>
  <si>
    <t>螺栓頭部</t>
  </si>
  <si>
    <t>E</t>
  </si>
  <si>
    <t>F</t>
  </si>
  <si>
    <t>G</t>
  </si>
  <si>
    <t>S</t>
  </si>
  <si>
    <t>基本
尺寸</t>
  </si>
  <si>
    <t>最小
尺寸</t>
  </si>
  <si>
    <t>最大
尺寸</t>
  </si>
  <si>
    <t>公稱
尺寸</t>
  </si>
  <si>
    <t>(GB/T158-1996)</t>
  </si>
  <si>
    <r>
      <rPr>
        <sz val="10"/>
        <rFont val="新細明體"/>
        <charset val="134"/>
      </rPr>
      <t>第</t>
    </r>
    <r>
      <rPr>
        <sz val="10"/>
        <rFont val="Times New Roman"/>
        <charset val="134"/>
      </rPr>
      <t>2</t>
    </r>
    <r>
      <rPr>
        <sz val="10"/>
        <rFont val="新細明體"/>
        <charset val="134"/>
      </rPr>
      <t>頁</t>
    </r>
  </si>
  <si>
    <r>
      <rPr>
        <sz val="10"/>
        <rFont val="新細明體"/>
        <charset val="134"/>
      </rPr>
      <t>表</t>
    </r>
    <r>
      <rPr>
        <sz val="10"/>
        <rFont val="Times New Roman"/>
        <charset val="134"/>
      </rPr>
      <t>2    T</t>
    </r>
    <r>
      <rPr>
        <sz val="10"/>
        <rFont val="新細明體"/>
        <charset val="134"/>
      </rPr>
      <t>型槽間距尺寸</t>
    </r>
    <r>
      <rPr>
        <sz val="10"/>
        <rFont val="Times New Roman"/>
        <charset val="134"/>
      </rPr>
      <t xml:space="preserve">        (mm)</t>
    </r>
  </si>
  <si>
    <r>
      <rPr>
        <sz val="10"/>
        <rFont val="新細明體"/>
        <charset val="134"/>
      </rPr>
      <t>注：</t>
    </r>
    <r>
      <rPr>
        <sz val="10"/>
        <rFont val="Times New Roman"/>
        <charset val="134"/>
      </rPr>
      <t>T</t>
    </r>
    <r>
      <rPr>
        <sz val="10"/>
        <rFont val="新細明體"/>
        <charset val="134"/>
      </rPr>
      <t>形槽間距</t>
    </r>
    <r>
      <rPr>
        <sz val="10"/>
        <rFont val="Times New Roman"/>
        <charset val="134"/>
      </rPr>
      <t>p</t>
    </r>
    <r>
      <rPr>
        <sz val="10"/>
        <rFont val="新細明體"/>
        <charset val="134"/>
      </rPr>
      <t>欄中，括號內的數值與</t>
    </r>
    <r>
      <rPr>
        <sz val="10"/>
        <rFont val="Times New Roman"/>
        <charset val="134"/>
      </rPr>
      <t>T</t>
    </r>
    <r>
      <rPr>
        <sz val="10"/>
        <rFont val="新細明體"/>
        <charset val="134"/>
      </rPr>
      <t>形槽槽底寬度最大值之差值，可能較小，應避免使用。
相對於每個</t>
    </r>
    <r>
      <rPr>
        <sz val="10"/>
        <rFont val="Times New Roman"/>
        <charset val="134"/>
      </rPr>
      <t>T</t>
    </r>
    <r>
      <rPr>
        <sz val="10"/>
        <rFont val="新細明體"/>
        <charset val="134"/>
      </rPr>
      <t>形槽寬度，表</t>
    </r>
    <r>
      <rPr>
        <sz val="10"/>
        <rFont val="Times New Roman"/>
        <charset val="134"/>
      </rPr>
      <t>2</t>
    </r>
    <r>
      <rPr>
        <sz val="10"/>
        <rFont val="新細明體"/>
        <charset val="134"/>
      </rPr>
      <t>中給出三個間距，應根據使用需要條件選擇</t>
    </r>
    <r>
      <rPr>
        <sz val="10"/>
        <rFont val="Times New Roman"/>
        <charset val="134"/>
      </rPr>
      <t>T</t>
    </r>
    <r>
      <rPr>
        <sz val="10"/>
        <rFont val="新細明體"/>
        <charset val="134"/>
      </rPr>
      <t xml:space="preserve">形槽間距。特殊情況需採用其他尺寸間距時，則應符合下列原則：
</t>
    </r>
    <r>
      <rPr>
        <sz val="10"/>
        <rFont val="Times New Roman"/>
        <charset val="134"/>
      </rPr>
      <t xml:space="preserve">         1</t>
    </r>
    <r>
      <rPr>
        <sz val="10"/>
        <rFont val="新細明體"/>
        <charset val="134"/>
      </rPr>
      <t>）採用數值大於或小於規定</t>
    </r>
    <r>
      <rPr>
        <sz val="10"/>
        <rFont val="Times New Roman"/>
        <charset val="134"/>
      </rPr>
      <t>T</t>
    </r>
    <r>
      <rPr>
        <sz val="10"/>
        <rFont val="新細明體"/>
        <charset val="134"/>
      </rPr>
      <t>形槽間距</t>
    </r>
    <r>
      <rPr>
        <sz val="10"/>
        <rFont val="Times New Roman"/>
        <charset val="134"/>
      </rPr>
      <t>P</t>
    </r>
    <r>
      <rPr>
        <sz val="10"/>
        <rFont val="新細明體"/>
        <charset val="134"/>
      </rPr>
      <t>的尺寸時，應從優先數系</t>
    </r>
    <r>
      <rPr>
        <sz val="10"/>
        <rFont val="Times New Roman"/>
        <charset val="134"/>
      </rPr>
      <t>R10</t>
    </r>
    <r>
      <rPr>
        <sz val="10"/>
        <rFont val="新細明體"/>
        <charset val="134"/>
      </rPr>
      <t>系列的數值中選取</t>
    </r>
    <r>
      <rPr>
        <sz val="10"/>
        <rFont val="Times New Roman"/>
        <charset val="134"/>
      </rPr>
      <t>;
         2)</t>
    </r>
    <r>
      <rPr>
        <sz val="10"/>
        <rFont val="新細明體"/>
        <charset val="134"/>
      </rPr>
      <t>採用數值在規定</t>
    </r>
    <r>
      <rPr>
        <sz val="10"/>
        <rFont val="Times New Roman"/>
        <charset val="134"/>
      </rPr>
      <t>T</t>
    </r>
    <r>
      <rPr>
        <sz val="10"/>
        <rFont val="新細明體"/>
        <charset val="134"/>
      </rPr>
      <t>形槽間距</t>
    </r>
    <r>
      <rPr>
        <sz val="10"/>
        <rFont val="Times New Roman"/>
        <charset val="134"/>
      </rPr>
      <t>p</t>
    </r>
    <r>
      <rPr>
        <sz val="10"/>
        <rFont val="新細明體"/>
        <charset val="134"/>
      </rPr>
      <t>的尺寸范圍內，則應從優先數系</t>
    </r>
    <r>
      <rPr>
        <sz val="10"/>
        <rFont val="Times New Roman"/>
        <charset val="134"/>
      </rPr>
      <t>R20</t>
    </r>
    <r>
      <rPr>
        <sz val="10"/>
        <rFont val="新細明體"/>
        <charset val="134"/>
      </rPr>
      <t xml:space="preserve">系列的數值中選取。
</t>
    </r>
    <r>
      <rPr>
        <sz val="10"/>
        <rFont val="Times New Roman"/>
        <charset val="134"/>
      </rPr>
      <t xml:space="preserve">         T</t>
    </r>
    <r>
      <rPr>
        <sz val="10"/>
        <rFont val="新細明體"/>
        <charset val="134"/>
      </rPr>
      <t>形槽的間距尺寸</t>
    </r>
    <r>
      <rPr>
        <sz val="10"/>
        <rFont val="Times New Roman"/>
        <charset val="134"/>
      </rPr>
      <t>p</t>
    </r>
    <r>
      <rPr>
        <sz val="10"/>
        <rFont val="新細明體"/>
        <charset val="134"/>
      </rPr>
      <t>的極限偏差，如表</t>
    </r>
    <r>
      <rPr>
        <sz val="10"/>
        <rFont val="Times New Roman"/>
        <charset val="134"/>
      </rPr>
      <t xml:space="preserve">3.
</t>
    </r>
  </si>
  <si>
    <r>
      <rPr>
        <sz val="10"/>
        <rFont val="Times New Roman"/>
        <charset val="134"/>
      </rPr>
      <t>T</t>
    </r>
    <r>
      <rPr>
        <sz val="10"/>
        <rFont val="細明體"/>
        <charset val="134"/>
      </rPr>
      <t>形槽寬度</t>
    </r>
    <r>
      <rPr>
        <sz val="10"/>
        <rFont val="Times New Roman"/>
        <charset val="134"/>
      </rPr>
      <t>A</t>
    </r>
  </si>
  <si>
    <r>
      <rPr>
        <sz val="10"/>
        <rFont val="Times New Roman"/>
        <charset val="134"/>
      </rPr>
      <t>T</t>
    </r>
    <r>
      <rPr>
        <sz val="10"/>
        <rFont val="細明體"/>
        <charset val="134"/>
      </rPr>
      <t>形槽間距</t>
    </r>
    <r>
      <rPr>
        <sz val="10"/>
        <rFont val="Times New Roman"/>
        <charset val="134"/>
      </rPr>
      <t xml:space="preserve"> p</t>
    </r>
  </si>
  <si>
    <r>
      <rPr>
        <sz val="10"/>
        <rFont val="新細明體"/>
        <charset val="134"/>
      </rPr>
      <t>表</t>
    </r>
    <r>
      <rPr>
        <sz val="10"/>
        <rFont val="Times New Roman"/>
        <charset val="134"/>
      </rPr>
      <t>3    T</t>
    </r>
    <r>
      <rPr>
        <sz val="10"/>
        <rFont val="新細明體"/>
        <charset val="134"/>
      </rPr>
      <t>形槽間距</t>
    </r>
    <r>
      <rPr>
        <sz val="10"/>
        <rFont val="Times New Roman"/>
        <charset val="134"/>
      </rPr>
      <t xml:space="preserve"> p</t>
    </r>
    <r>
      <rPr>
        <sz val="10"/>
        <rFont val="新細明體"/>
        <charset val="134"/>
      </rPr>
      <t>尺寸的極限偏差</t>
    </r>
  </si>
  <si>
    <r>
      <rPr>
        <sz val="10"/>
        <rFont val="Times New Roman"/>
        <charset val="134"/>
      </rPr>
      <t>T</t>
    </r>
    <r>
      <rPr>
        <sz val="10"/>
        <rFont val="新細明體"/>
        <charset val="134"/>
      </rPr>
      <t>形槽間距</t>
    </r>
    <r>
      <rPr>
        <sz val="10"/>
        <rFont val="Times New Roman"/>
        <charset val="134"/>
      </rPr>
      <t xml:space="preserve"> p</t>
    </r>
  </si>
  <si>
    <t>極限偏差</t>
  </si>
  <si>
    <t>32~100</t>
  </si>
  <si>
    <t>125~250</t>
  </si>
  <si>
    <t>320~500</t>
  </si>
  <si>
    <r>
      <rPr>
        <sz val="10"/>
        <rFont val="細明體"/>
        <charset val="134"/>
      </rPr>
      <t>注：任一</t>
    </r>
    <r>
      <rPr>
        <sz val="10"/>
        <rFont val="Times New Roman"/>
        <charset val="134"/>
      </rPr>
      <t>T</t>
    </r>
    <r>
      <rPr>
        <sz val="10"/>
        <rFont val="細明體"/>
        <charset val="134"/>
      </rPr>
      <t>形槽的極限偏差都不適累計誤差</t>
    </r>
  </si>
  <si>
    <r>
      <rPr>
        <sz val="10"/>
        <rFont val="Times New Roman"/>
        <charset val="134"/>
      </rPr>
      <t xml:space="preserve">          3</t>
    </r>
    <r>
      <rPr>
        <sz val="10"/>
        <rFont val="新細明體"/>
        <charset val="134"/>
      </rPr>
      <t>）</t>
    </r>
    <r>
      <rPr>
        <sz val="10"/>
        <rFont val="Times New Roman"/>
        <charset val="134"/>
      </rPr>
      <t>T</t>
    </r>
    <r>
      <rPr>
        <sz val="10"/>
        <rFont val="新細明體"/>
        <charset val="134"/>
      </rPr>
      <t xml:space="preserve">形槽不通端型式及尺寸
</t>
    </r>
    <r>
      <rPr>
        <sz val="10"/>
        <rFont val="Times New Roman"/>
        <charset val="134"/>
      </rPr>
      <t xml:space="preserve">          T</t>
    </r>
    <r>
      <rPr>
        <sz val="10"/>
        <rFont val="新細明體"/>
        <charset val="134"/>
      </rPr>
      <t>形槽不通端型式及尺寸應符合表</t>
    </r>
    <r>
      <rPr>
        <sz val="10"/>
        <rFont val="Times New Roman"/>
        <charset val="134"/>
      </rPr>
      <t>4</t>
    </r>
    <r>
      <rPr>
        <sz val="10"/>
        <rFont val="新細明體"/>
        <charset val="134"/>
      </rPr>
      <t xml:space="preserve">規定
</t>
    </r>
  </si>
  <si>
    <t>表4    T形槽不通端型式及尺寸   （mm)</t>
  </si>
  <si>
    <r>
      <rPr>
        <sz val="10"/>
        <rFont val="Times New Roman"/>
        <charset val="134"/>
      </rPr>
      <t xml:space="preserve">
</t>
    </r>
    <r>
      <rPr>
        <sz val="10"/>
        <rFont val="細明體"/>
        <charset val="134"/>
      </rPr>
      <t xml:space="preserve">
</t>
    </r>
  </si>
  <si>
    <r>
      <rPr>
        <sz val="10"/>
        <rFont val="Times New Roman"/>
        <charset val="134"/>
      </rPr>
      <t>T</t>
    </r>
    <r>
      <rPr>
        <sz val="10"/>
        <rFont val="細明體"/>
        <charset val="134"/>
      </rPr>
      <t>形槽
寬度</t>
    </r>
    <r>
      <rPr>
        <sz val="10"/>
        <rFont val="Times New Roman"/>
        <charset val="134"/>
      </rPr>
      <t>A</t>
    </r>
  </si>
  <si>
    <t xml:space="preserve">極限
偏差
</t>
  </si>
  <si>
    <t>e</t>
  </si>
  <si>
    <r>
      <rPr>
        <sz val="10"/>
        <rFont val="Times New Roman"/>
        <charset val="134"/>
      </rPr>
      <t xml:space="preserve">          4)T</t>
    </r>
    <r>
      <rPr>
        <sz val="10"/>
        <rFont val="細明體"/>
        <charset val="134"/>
      </rPr>
      <t xml:space="preserve">形槽用螺母尺寸
</t>
    </r>
    <r>
      <rPr>
        <sz val="10"/>
        <rFont val="Times New Roman"/>
        <charset val="134"/>
      </rPr>
      <t xml:space="preserve">          T</t>
    </r>
    <r>
      <rPr>
        <sz val="10"/>
        <rFont val="細明體"/>
        <charset val="134"/>
      </rPr>
      <t>形槽用螺母尺寸應符合表</t>
    </r>
    <r>
      <rPr>
        <sz val="10"/>
        <rFont val="Times New Roman"/>
        <charset val="134"/>
      </rPr>
      <t>5</t>
    </r>
    <r>
      <rPr>
        <sz val="10"/>
        <rFont val="細明體"/>
        <charset val="134"/>
      </rPr>
      <t>規定</t>
    </r>
  </si>
  <si>
    <r>
      <rPr>
        <sz val="10"/>
        <rFont val="細明體"/>
        <charset val="134"/>
      </rPr>
      <t>表</t>
    </r>
    <r>
      <rPr>
        <sz val="10"/>
        <rFont val="Times New Roman"/>
        <charset val="134"/>
      </rPr>
      <t>5   T</t>
    </r>
    <r>
      <rPr>
        <sz val="10"/>
        <rFont val="細明體"/>
        <charset val="134"/>
      </rPr>
      <t>形槽用螺母尺寸</t>
    </r>
    <r>
      <rPr>
        <sz val="10"/>
        <rFont val="Times New Roman"/>
        <charset val="134"/>
      </rPr>
      <t xml:space="preserve">     </t>
    </r>
    <r>
      <rPr>
        <sz val="10"/>
        <rFont val="細明體"/>
        <charset val="134"/>
      </rPr>
      <t>（</t>
    </r>
    <r>
      <rPr>
        <sz val="10"/>
        <rFont val="Times New Roman"/>
        <charset val="134"/>
      </rPr>
      <t>mm)</t>
    </r>
  </si>
  <si>
    <r>
      <rPr>
        <sz val="10"/>
        <rFont val="新細明體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新細明體"/>
        <charset val="134"/>
      </rPr>
      <t>頁</t>
    </r>
  </si>
  <si>
    <t>T形槽
寬度A</t>
  </si>
  <si>
    <t>r</t>
  </si>
  <si>
    <t>極限
偏差</t>
  </si>
  <si>
    <t xml:space="preserve">         螺母材料為45鋼。螺母表面粗糙度（按GB1031）最大允許值；基準槽用螺母的E面或F面為            ；其余為          。螺母進行熱處理，硬度為35HRC，並發藍。</t>
  </si>
  <si>
    <t>材质硬度对照表</t>
  </si>
  <si>
    <t>硬度范围</t>
  </si>
  <si>
    <t>希望范围</t>
  </si>
  <si>
    <t>冷轧单（双）光板</t>
  </si>
  <si>
    <t>SPCC-SD</t>
  </si>
  <si>
    <t>CD</t>
  </si>
  <si>
    <t>75-85</t>
  </si>
  <si>
    <t>CC</t>
  </si>
  <si>
    <t>85-98</t>
  </si>
  <si>
    <t>85-95</t>
  </si>
  <si>
    <t>1/8H</t>
  </si>
  <si>
    <t>95-130</t>
  </si>
  <si>
    <t>1/4H</t>
  </si>
  <si>
    <t>115-150</t>
  </si>
  <si>
    <t>135-185</t>
  </si>
  <si>
    <t>1/2H</t>
  </si>
  <si>
    <t>170-UP</t>
  </si>
  <si>
    <t>210-235</t>
  </si>
  <si>
    <t>SPCC-SB</t>
  </si>
  <si>
    <t>95-110</t>
  </si>
  <si>
    <t>SD代表单光，SB代表双光，CD代表拉伸</t>
  </si>
  <si>
    <t>CE代表深拉伸用刀片常使用硬片（H）料，Hv范围220-240</t>
  </si>
  <si>
    <t>热轧（黑皮铁板）酸洗板/SPHC，无结构硬度</t>
  </si>
  <si>
    <t>马口铁</t>
  </si>
  <si>
    <t>锡层我司要求50/50''50''表示每平方素材表面附锡为50g</t>
  </si>
  <si>
    <t>SPTE</t>
  </si>
  <si>
    <t>T-2</t>
  </si>
  <si>
    <t>T-2.5</t>
  </si>
  <si>
    <t>T-3</t>
  </si>
  <si>
    <t>T-4</t>
  </si>
  <si>
    <t>电解板（镀锌板）</t>
  </si>
  <si>
    <t>SECC</t>
  </si>
  <si>
    <t>8D</t>
  </si>
  <si>
    <t>4D</t>
  </si>
  <si>
    <t>2D</t>
  </si>
  <si>
    <t>1D</t>
  </si>
  <si>
    <t>CC代表一般用途，CD代表拉伸，CE代表深拉伸用</t>
  </si>
  <si>
    <t>不锈钢</t>
  </si>
  <si>
    <t>270以下</t>
  </si>
  <si>
    <t>370-290</t>
  </si>
  <si>
    <t>SUS301</t>
  </si>
  <si>
    <t>310以上</t>
  </si>
  <si>
    <t>310-360</t>
  </si>
  <si>
    <t>3/4H</t>
  </si>
  <si>
    <t>370以上</t>
  </si>
  <si>
    <t>370-410</t>
  </si>
  <si>
    <t>430以上</t>
  </si>
  <si>
    <t>430-470</t>
  </si>
  <si>
    <t>EH</t>
  </si>
  <si>
    <t>490以上</t>
  </si>
  <si>
    <t>490-520</t>
  </si>
  <si>
    <t>210以下</t>
  </si>
  <si>
    <t>150-180</t>
  </si>
  <si>
    <t>250以上</t>
  </si>
  <si>
    <t>260-290</t>
  </si>
  <si>
    <t>310-330</t>
  </si>
  <si>
    <t>370-390</t>
  </si>
  <si>
    <t>2B为压延，BA光辉</t>
  </si>
  <si>
    <t>SUS430
SUS410</t>
  </si>
  <si>
    <t>弹性差，导磁弱，放在煤油中，防氧化，脏污</t>
  </si>
  <si>
    <t>150-184</t>
  </si>
  <si>
    <t>无结构硬度</t>
  </si>
  <si>
    <t>炭素钢</t>
  </si>
  <si>
    <t>180-210</t>
  </si>
  <si>
    <t>SK7</t>
  </si>
  <si>
    <t>若SK5厚度在0.25以下时,需要用厚料压延而成,因压延而成改变其结构硬度而增大,参照如下:0.10-0.15  260-300
         0.20-0.25  220-250</t>
  </si>
  <si>
    <t>Aluminum  Alloy  Strips</t>
  </si>
  <si>
    <t>A5052</t>
  </si>
  <si>
    <t>O/H32/H34</t>
  </si>
  <si>
    <t>A1050</t>
  </si>
  <si>
    <t>O/H12/H24</t>
  </si>
  <si>
    <t>A1100</t>
  </si>
  <si>
    <t>红铜</t>
  </si>
  <si>
    <t>一般铜C1100R</t>
  </si>
  <si>
    <t>Tough Pitch Copper</t>
  </si>
  <si>
    <t>55-100</t>
  </si>
  <si>
    <t>75-120</t>
  </si>
  <si>
    <t>Oxygen Free Copper</t>
  </si>
  <si>
    <t>80-UP</t>
  </si>
  <si>
    <t>无酸素铜C1020R</t>
  </si>
  <si>
    <t>磷脱酸铜C1220R</t>
  </si>
  <si>
    <t>钛铜</t>
  </si>
  <si>
    <t>TiCuRi-M</t>
  </si>
  <si>
    <t>250-300</t>
  </si>
  <si>
    <t>300-350</t>
  </si>
  <si>
    <t>低铍铍铜</t>
  </si>
  <si>
    <t>C1750低铍</t>
  </si>
  <si>
    <t>200-250</t>
  </si>
  <si>
    <t>(已做热处理)</t>
  </si>
  <si>
    <t>230-290</t>
  </si>
  <si>
    <t>高铍铍铜</t>
  </si>
  <si>
    <t>90-160</t>
  </si>
  <si>
    <t>C1720</t>
  </si>
  <si>
    <t>145-220</t>
  </si>
  <si>
    <t>(未做热处理)</t>
  </si>
  <si>
    <t>180-240</t>
  </si>
  <si>
    <t>210-270</t>
  </si>
  <si>
    <t>遮光型</t>
  </si>
  <si>
    <t>1B表示碳素涂装厚度为0.018</t>
  </si>
  <si>
    <t>B-H</t>
  </si>
  <si>
    <t>2B表示炭素涂装厚度为0.030</t>
  </si>
  <si>
    <t>B-R</t>
  </si>
  <si>
    <t>一般型</t>
  </si>
  <si>
    <t>MD表示深浅颜色</t>
  </si>
  <si>
    <t>ED表示导电处理</t>
  </si>
  <si>
    <t>青铜C2680R</t>
  </si>
  <si>
    <t>70-UP</t>
  </si>
  <si>
    <t>Cu：64.0+68.0</t>
  </si>
  <si>
    <t>75-125</t>
  </si>
  <si>
    <t>75-100</t>
  </si>
  <si>
    <t>比重:8.47</t>
  </si>
  <si>
    <t>85-145</t>
  </si>
  <si>
    <t>100-130</t>
  </si>
  <si>
    <t>105-175</t>
  </si>
  <si>
    <t>140-170</t>
  </si>
  <si>
    <t>145-UP</t>
  </si>
  <si>
    <t>170-190</t>
  </si>
  <si>
    <t>磷铜C5191R</t>
  </si>
  <si>
    <t>100-160</t>
  </si>
  <si>
    <t>130-160</t>
  </si>
  <si>
    <t>150-205</t>
  </si>
  <si>
    <t>180-230</t>
  </si>
  <si>
    <t>190-210</t>
  </si>
  <si>
    <t>200-UP</t>
  </si>
  <si>
    <t>磷青铜C5210R</t>
  </si>
  <si>
    <t>140-205</t>
  </si>
  <si>
    <t>俗称PBS</t>
  </si>
  <si>
    <t>185-235</t>
  </si>
  <si>
    <t>190-220</t>
  </si>
  <si>
    <t>Cu+Sn+P:99.7</t>
  </si>
  <si>
    <t>210-260</t>
  </si>
  <si>
    <t>210-230</t>
  </si>
  <si>
    <t>比重:8.8</t>
  </si>
  <si>
    <t>SH</t>
  </si>
  <si>
    <t>230-270</t>
  </si>
  <si>
    <t>230-250</t>
  </si>
  <si>
    <t>洋白铜C7521R</t>
  </si>
  <si>
    <t>0.3t以上厚度常用7521R</t>
  </si>
  <si>
    <t>Cu:61-67比重8.75</t>
  </si>
  <si>
    <t>170-195</t>
  </si>
  <si>
    <t>洋白铜C7701R</t>
  </si>
  <si>
    <t>150-210</t>
  </si>
  <si>
    <t>0.2t厚度以下常C7701R</t>
  </si>
  <si>
    <t>220-240</t>
  </si>
  <si>
    <t>Cu:54.58比重:8.69</t>
  </si>
  <si>
    <t>240-260</t>
  </si>
  <si>
    <t>250-270</t>
  </si>
  <si>
    <t>轴承型号</t>
  </si>
  <si>
    <t>外型尺寸（mm)</t>
  </si>
  <si>
    <t>相关安装尺寸</t>
  </si>
  <si>
    <t>内径d</t>
  </si>
  <si>
    <t>外径D</t>
  </si>
  <si>
    <t>厚度T</t>
  </si>
  <si>
    <t>倒角r</t>
  </si>
  <si>
    <t>d1</t>
  </si>
  <si>
    <t>参考（kg)</t>
  </si>
  <si>
    <t>max</t>
  </si>
  <si>
    <t>min</t>
  </si>
  <si>
    <t>ZRO2</t>
  </si>
  <si>
    <t>SI3N4</t>
  </si>
  <si>
    <t>POM</t>
  </si>
  <si>
    <t>51100CE</t>
  </si>
  <si>
    <t>P51100</t>
  </si>
  <si>
    <t>51200CE</t>
  </si>
  <si>
    <t>P51200</t>
  </si>
  <si>
    <t>51101CE</t>
  </si>
  <si>
    <t>P51101</t>
  </si>
  <si>
    <t>51201CE</t>
  </si>
  <si>
    <t>P51201</t>
  </si>
  <si>
    <t>51102CE</t>
  </si>
  <si>
    <t>P51102</t>
  </si>
  <si>
    <t>51202CE</t>
  </si>
  <si>
    <t>P51202</t>
  </si>
  <si>
    <t>51103CE</t>
  </si>
  <si>
    <t>P51103</t>
  </si>
  <si>
    <t>51203CE</t>
  </si>
  <si>
    <t>P51203</t>
  </si>
  <si>
    <t>51104CE</t>
  </si>
  <si>
    <t>P51104</t>
  </si>
  <si>
    <t>51204CE</t>
  </si>
  <si>
    <t>P51204</t>
  </si>
  <si>
    <t>51304CE</t>
  </si>
  <si>
    <t>P51304</t>
  </si>
  <si>
    <t>51105CE</t>
  </si>
  <si>
    <t>P51105</t>
  </si>
  <si>
    <t>51205CE</t>
  </si>
  <si>
    <t>P51205</t>
  </si>
  <si>
    <t>51305CE</t>
  </si>
  <si>
    <t>P51305</t>
  </si>
  <si>
    <t>51405CE</t>
  </si>
  <si>
    <t>P51405</t>
  </si>
  <si>
    <t>51106CE</t>
  </si>
  <si>
    <t>P51106</t>
  </si>
  <si>
    <t>51206CE</t>
  </si>
  <si>
    <t>P51206</t>
  </si>
  <si>
    <t>51306CE</t>
  </si>
  <si>
    <t>P51306</t>
  </si>
  <si>
    <t>51406CE</t>
  </si>
  <si>
    <t>P51406</t>
  </si>
  <si>
    <t>51107CE</t>
  </si>
  <si>
    <t>P51107</t>
  </si>
  <si>
    <t>51207CE</t>
  </si>
  <si>
    <t>P51207</t>
  </si>
  <si>
    <t>51307CE</t>
  </si>
  <si>
    <t>P51307</t>
  </si>
  <si>
    <t>51407CE</t>
  </si>
  <si>
    <t>P51407</t>
  </si>
  <si>
    <t>51108CE</t>
  </si>
  <si>
    <t>P51108</t>
  </si>
  <si>
    <t>51208CE</t>
  </si>
  <si>
    <t>P51208</t>
  </si>
  <si>
    <t>51308CE</t>
  </si>
  <si>
    <t>P51308</t>
  </si>
  <si>
    <t>51408CE</t>
  </si>
  <si>
    <t>P51408</t>
  </si>
  <si>
    <t>51109CE</t>
  </si>
  <si>
    <t>P51109</t>
  </si>
  <si>
    <t>51209CE</t>
  </si>
  <si>
    <t>P51209</t>
  </si>
  <si>
    <t>51309CE</t>
  </si>
  <si>
    <t>P51309</t>
  </si>
  <si>
    <t>51409CE</t>
  </si>
  <si>
    <t>P51409</t>
  </si>
  <si>
    <t>51110CE</t>
  </si>
  <si>
    <t>P51110</t>
  </si>
  <si>
    <t>51210CE</t>
  </si>
  <si>
    <t>P51210</t>
  </si>
  <si>
    <t>51310CE</t>
  </si>
  <si>
    <t>P51310</t>
  </si>
  <si>
    <t>51410CE</t>
  </si>
  <si>
    <t>P51410</t>
  </si>
  <si>
    <t>51111CE</t>
  </si>
  <si>
    <t>P51111</t>
  </si>
  <si>
    <t>51211CE</t>
  </si>
  <si>
    <t>P51211</t>
  </si>
  <si>
    <t>51311CE</t>
  </si>
  <si>
    <t>P51311</t>
  </si>
  <si>
    <t>51411CE</t>
  </si>
  <si>
    <t>P51411</t>
  </si>
  <si>
    <t>51112CE</t>
  </si>
  <si>
    <t>P51112</t>
  </si>
  <si>
    <t>51212CE</t>
  </si>
  <si>
    <t>P51212</t>
  </si>
  <si>
    <t>51312CE</t>
  </si>
  <si>
    <t>P51312</t>
  </si>
  <si>
    <t>51412CE</t>
  </si>
  <si>
    <t>P51412</t>
  </si>
  <si>
    <t>51113CE</t>
  </si>
  <si>
    <t>P51113</t>
  </si>
  <si>
    <t>51213CE</t>
  </si>
  <si>
    <t>P51213</t>
  </si>
  <si>
    <t>51313CE</t>
  </si>
  <si>
    <t>P51313</t>
  </si>
  <si>
    <t>51413CE</t>
  </si>
  <si>
    <t>P51413</t>
  </si>
  <si>
    <t>51114CE</t>
  </si>
  <si>
    <t>P51114</t>
  </si>
  <si>
    <t>51214CE</t>
  </si>
  <si>
    <t>P51214</t>
  </si>
  <si>
    <t>51314CE</t>
  </si>
  <si>
    <t>P51314</t>
  </si>
  <si>
    <t>51414CE</t>
  </si>
  <si>
    <t>P51414</t>
  </si>
  <si>
    <t>51115CE</t>
  </si>
  <si>
    <t>P51115</t>
  </si>
  <si>
    <t>51215CE</t>
  </si>
  <si>
    <t>P51215</t>
  </si>
  <si>
    <t>51315CE</t>
  </si>
  <si>
    <t>P51315</t>
  </si>
  <si>
    <t>51415CE</t>
  </si>
  <si>
    <t>P51415</t>
  </si>
  <si>
    <t>51116CE</t>
  </si>
  <si>
    <t>P51116</t>
  </si>
  <si>
    <t>51216CE</t>
  </si>
  <si>
    <t>P51216</t>
  </si>
  <si>
    <t>51316CE</t>
  </si>
  <si>
    <t>P51316</t>
  </si>
  <si>
    <t>51416CE</t>
  </si>
  <si>
    <t>P51416</t>
  </si>
  <si>
    <t>51117CE</t>
  </si>
  <si>
    <t>P51117</t>
  </si>
  <si>
    <t>51217CE</t>
  </si>
  <si>
    <t>P51217</t>
  </si>
  <si>
    <t>51317CE</t>
  </si>
  <si>
    <t>P51317</t>
  </si>
  <si>
    <t>51417CE</t>
  </si>
  <si>
    <t>P51417</t>
  </si>
  <si>
    <t>51118CE</t>
  </si>
  <si>
    <t>P51118</t>
  </si>
  <si>
    <t>51218CE</t>
  </si>
  <si>
    <t>P51218</t>
  </si>
  <si>
    <t>51318CE</t>
  </si>
  <si>
    <t>P51318</t>
  </si>
  <si>
    <t>51418CE</t>
  </si>
  <si>
    <t>P51418</t>
  </si>
  <si>
    <t>51120CE</t>
  </si>
  <si>
    <t>P51120</t>
  </si>
  <si>
    <t>51220CE</t>
  </si>
  <si>
    <t>P51220</t>
  </si>
  <si>
    <t>51320CE</t>
  </si>
  <si>
    <t>P51320</t>
  </si>
  <si>
    <t>51420CE</t>
  </si>
  <si>
    <t>P51420</t>
  </si>
  <si>
    <t>51122CE</t>
  </si>
  <si>
    <t>P51122</t>
  </si>
  <si>
    <t>51222CE</t>
  </si>
  <si>
    <t>P51222</t>
  </si>
  <si>
    <t>51322CE</t>
  </si>
  <si>
    <t>P51322</t>
  </si>
  <si>
    <t>51422CE</t>
  </si>
  <si>
    <t>P51422</t>
  </si>
  <si>
    <t>51124CE</t>
  </si>
  <si>
    <t>P51124</t>
  </si>
  <si>
    <t>51224CE</t>
  </si>
  <si>
    <t>P51224</t>
  </si>
  <si>
    <t>51324CE</t>
  </si>
  <si>
    <t>P51324</t>
  </si>
  <si>
    <t>51424CE</t>
  </si>
  <si>
    <t>P51424</t>
  </si>
  <si>
    <t>51126CE</t>
  </si>
  <si>
    <t>P51126</t>
  </si>
  <si>
    <t>51226CE</t>
  </si>
  <si>
    <t>P51226</t>
  </si>
  <si>
    <t>51326CE</t>
  </si>
  <si>
    <t>P51326</t>
  </si>
  <si>
    <t>51426CE</t>
  </si>
  <si>
    <t>P51426</t>
  </si>
  <si>
    <t>51128CE</t>
  </si>
  <si>
    <t>P51128</t>
  </si>
  <si>
    <t>51228CE</t>
  </si>
  <si>
    <t>P51228</t>
  </si>
  <si>
    <t>51328CE</t>
  </si>
  <si>
    <t>P51328</t>
  </si>
  <si>
    <t>51428CE</t>
  </si>
  <si>
    <t>P51428</t>
  </si>
  <si>
    <t>51130CE</t>
  </si>
  <si>
    <t>P51130</t>
  </si>
  <si>
    <t>51230CE</t>
  </si>
  <si>
    <t>P51230</t>
  </si>
  <si>
    <t>51330CE</t>
  </si>
  <si>
    <t>P51330</t>
  </si>
  <si>
    <t>51430CE</t>
  </si>
  <si>
    <t>P51430</t>
  </si>
  <si>
    <t>型号</t>
  </si>
  <si>
    <t>内径(d)</t>
  </si>
  <si>
    <t>外径(D)</t>
  </si>
  <si>
    <t>宽度(b)</t>
  </si>
  <si>
    <t>允许回转数</t>
  </si>
  <si>
    <r>
      <rPr>
        <sz val="9"/>
        <color indexed="8"/>
        <rFont val="宋体"/>
        <charset val="134"/>
      </rPr>
      <t>宽度</t>
    </r>
    <r>
      <rPr>
        <sz val="9"/>
        <color indexed="8"/>
        <rFont val="Arial"/>
        <charset val="134"/>
      </rPr>
      <t>open</t>
    </r>
  </si>
  <si>
    <t>zz</t>
  </si>
  <si>
    <r>
      <rPr>
        <sz val="9"/>
        <color indexed="8"/>
        <rFont val="宋体"/>
        <charset val="134"/>
      </rPr>
      <t>基本额定动负荷</t>
    </r>
    <r>
      <rPr>
        <sz val="9"/>
        <color indexed="8"/>
        <rFont val="Arial"/>
        <charset val="134"/>
      </rPr>
      <t xml:space="preserve"> Cr(N)</t>
    </r>
  </si>
  <si>
    <t>基本额定静负荷 Cor(N)</t>
  </si>
  <si>
    <t>润滑脂</t>
  </si>
  <si>
    <t>润滑剂</t>
  </si>
  <si>
    <t>*1000rpm</t>
  </si>
  <si>
    <t>684zz</t>
  </si>
  <si>
    <t>694zz</t>
  </si>
  <si>
    <t>604zz</t>
  </si>
  <si>
    <t>624zz</t>
  </si>
  <si>
    <t>634zz</t>
  </si>
  <si>
    <t>685zz</t>
  </si>
  <si>
    <t>695zz</t>
  </si>
  <si>
    <t>605zz</t>
  </si>
  <si>
    <t>625zz</t>
  </si>
  <si>
    <t>635zz</t>
  </si>
  <si>
    <t>686zz</t>
  </si>
  <si>
    <t>696zz</t>
  </si>
  <si>
    <t>606zz</t>
  </si>
  <si>
    <t>626zz</t>
  </si>
  <si>
    <t>636zz</t>
  </si>
  <si>
    <t>687zz</t>
  </si>
  <si>
    <t>697zz</t>
  </si>
  <si>
    <t>607zz</t>
  </si>
  <si>
    <t>627zz</t>
  </si>
  <si>
    <t>637zz</t>
  </si>
  <si>
    <t>688zz</t>
  </si>
  <si>
    <t>698zz</t>
  </si>
  <si>
    <t>608z</t>
  </si>
  <si>
    <t>628zz</t>
  </si>
  <si>
    <t>638zz</t>
  </si>
  <si>
    <t>679zz</t>
  </si>
  <si>
    <t>689zz</t>
  </si>
  <si>
    <t>699zz</t>
  </si>
  <si>
    <t>609zz</t>
  </si>
  <si>
    <t>629zz</t>
  </si>
  <si>
    <t>639zz</t>
  </si>
  <si>
    <t>6700zz</t>
  </si>
  <si>
    <t>6800zz</t>
  </si>
  <si>
    <t>6900zz</t>
  </si>
  <si>
    <t>6000zz</t>
  </si>
  <si>
    <t>6200zz</t>
  </si>
  <si>
    <t>6300zz</t>
  </si>
  <si>
    <t>6701zz</t>
  </si>
  <si>
    <t>6801zz</t>
  </si>
  <si>
    <t>6901zz</t>
  </si>
  <si>
    <t>6001zz</t>
  </si>
  <si>
    <t>6201zz</t>
  </si>
  <si>
    <t>6301zz</t>
  </si>
  <si>
    <t>60/22</t>
  </si>
  <si>
    <t>62/22</t>
  </si>
  <si>
    <t>63/22</t>
  </si>
  <si>
    <t>60/28</t>
  </si>
  <si>
    <t>62/28</t>
  </si>
  <si>
    <t>63/28</t>
  </si>
  <si>
    <t>60/32</t>
  </si>
  <si>
    <t>62/32</t>
  </si>
  <si>
    <t>63/32</t>
  </si>
  <si>
    <t>单  位  换  算</t>
  </si>
  <si>
    <t>输入数值</t>
  </si>
  <si>
    <t>不可修改</t>
  </si>
  <si>
    <r>
      <rPr>
        <b/>
        <sz val="12"/>
        <rFont val="宋体"/>
        <charset val="134"/>
      </rPr>
      <t>压力</t>
    </r>
    <r>
      <rPr>
        <b/>
        <sz val="12"/>
        <rFont val="Times New Roman"/>
        <charset val="134"/>
      </rPr>
      <t>Pressure</t>
    </r>
  </si>
  <si>
    <t>mbar</t>
  </si>
  <si>
    <t>Pa</t>
  </si>
  <si>
    <t>atm</t>
  </si>
  <si>
    <r>
      <rPr>
        <sz val="12"/>
        <rFont val="Times New Roman"/>
        <charset val="134"/>
      </rPr>
      <t>lb/in</t>
    </r>
    <r>
      <rPr>
        <vertAlign val="super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</si>
  <si>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kg/cm</t>
    </r>
    <r>
      <rPr>
        <vertAlign val="superscript"/>
        <sz val="12"/>
        <rFont val="Times New Roman"/>
        <charset val="134"/>
      </rPr>
      <t>2</t>
    </r>
  </si>
  <si>
    <t>inHg</t>
  </si>
  <si>
    <t>mmHg</t>
  </si>
  <si>
    <r>
      <rPr>
        <sz val="12"/>
        <rFont val="Times New Roman"/>
        <charset val="134"/>
      </rPr>
      <t>mmAq(kgf/m</t>
    </r>
    <r>
      <rPr>
        <vertAlign val="superscript"/>
        <sz val="12"/>
        <rFont val="Times New Roman"/>
        <charset val="134"/>
      </rPr>
      <t>2</t>
    </r>
    <r>
      <rPr>
        <sz val="12"/>
        <rFont val="Times New Roman"/>
        <charset val="134"/>
      </rPr>
      <t>)</t>
    </r>
  </si>
  <si>
    <r>
      <rPr>
        <b/>
        <sz val="12"/>
        <rFont val="宋体"/>
        <charset val="134"/>
      </rPr>
      <t>风量</t>
    </r>
    <r>
      <rPr>
        <b/>
        <sz val="12"/>
        <rFont val="Times New Roman"/>
        <charset val="134"/>
      </rPr>
      <t>Capacity</t>
    </r>
  </si>
  <si>
    <r>
      <rPr>
        <sz val="12"/>
        <rFont val="Times New Roman"/>
        <charset val="134"/>
      </rPr>
      <t>m</t>
    </r>
    <r>
      <rPr>
        <vertAlign val="superscript"/>
        <sz val="12"/>
        <rFont val="Times New Roman"/>
        <charset val="134"/>
      </rPr>
      <t>3</t>
    </r>
    <r>
      <rPr>
        <sz val="12"/>
        <rFont val="Times New Roman"/>
        <charset val="134"/>
      </rPr>
      <t>/min</t>
    </r>
  </si>
  <si>
    <r>
      <rPr>
        <sz val="12"/>
        <rFont val="Times New Roman"/>
        <charset val="134"/>
      </rPr>
      <t>m</t>
    </r>
    <r>
      <rPr>
        <vertAlign val="superscript"/>
        <sz val="12"/>
        <rFont val="Times New Roman"/>
        <charset val="134"/>
      </rPr>
      <t>3</t>
    </r>
    <r>
      <rPr>
        <sz val="12"/>
        <rFont val="Times New Roman"/>
        <charset val="134"/>
      </rPr>
      <t>/hr</t>
    </r>
  </si>
  <si>
    <t>l/min</t>
  </si>
  <si>
    <r>
      <rPr>
        <sz val="12"/>
        <rFont val="Times New Roman"/>
        <charset val="134"/>
      </rPr>
      <t>ft</t>
    </r>
    <r>
      <rPr>
        <vertAlign val="superscript"/>
        <sz val="12"/>
        <rFont val="Times New Roman"/>
        <charset val="134"/>
      </rPr>
      <t>3</t>
    </r>
    <r>
      <rPr>
        <sz val="12"/>
        <rFont val="Times New Roman"/>
        <charset val="134"/>
      </rPr>
      <t>/min(cfm)</t>
    </r>
  </si>
  <si>
    <t>能量</t>
  </si>
  <si>
    <t>J</t>
  </si>
  <si>
    <t>Cal</t>
  </si>
  <si>
    <t>Kwh</t>
  </si>
  <si>
    <t>BTU</t>
  </si>
  <si>
    <r>
      <rPr>
        <b/>
        <sz val="12"/>
        <rFont val="宋体"/>
        <charset val="134"/>
      </rPr>
      <t>功率</t>
    </r>
    <r>
      <rPr>
        <b/>
        <sz val="12"/>
        <rFont val="Times New Roman"/>
        <charset val="134"/>
      </rPr>
      <t>Power</t>
    </r>
  </si>
  <si>
    <t>kg-m/sec</t>
  </si>
  <si>
    <t>KW</t>
  </si>
  <si>
    <t>HP</t>
  </si>
  <si>
    <t>冷量</t>
  </si>
  <si>
    <t>kcal/h</t>
  </si>
  <si>
    <t>USRT</t>
  </si>
  <si>
    <t>速度</t>
  </si>
  <si>
    <t>m/s</t>
  </si>
  <si>
    <t>m/min</t>
  </si>
  <si>
    <t>m/hr</t>
  </si>
  <si>
    <t>ft/min(fpm)</t>
  </si>
  <si>
    <t>ft/s(fps)</t>
  </si>
  <si>
    <r>
      <rPr>
        <b/>
        <sz val="12"/>
        <rFont val="宋体"/>
        <charset val="134"/>
      </rPr>
      <t>长度</t>
    </r>
    <r>
      <rPr>
        <b/>
        <sz val="12"/>
        <rFont val="Times New Roman"/>
        <charset val="134"/>
      </rPr>
      <t>L</t>
    </r>
  </si>
  <si>
    <t>cm</t>
  </si>
  <si>
    <r>
      <rPr>
        <sz val="12"/>
        <rFont val="宋体"/>
        <charset val="134"/>
      </rPr>
      <t>英寸</t>
    </r>
    <r>
      <rPr>
        <sz val="12"/>
        <rFont val="Times New Roman"/>
        <charset val="134"/>
      </rPr>
      <t>(in)</t>
    </r>
  </si>
  <si>
    <r>
      <rPr>
        <sz val="12"/>
        <rFont val="宋体"/>
        <charset val="134"/>
      </rPr>
      <t>英尺</t>
    </r>
    <r>
      <rPr>
        <sz val="12"/>
        <rFont val="Times New Roman"/>
        <charset val="134"/>
      </rPr>
      <t>(ft )</t>
    </r>
  </si>
  <si>
    <t>公尺</t>
  </si>
  <si>
    <r>
      <rPr>
        <sz val="12"/>
        <rFont val="宋体"/>
        <charset val="134"/>
      </rPr>
      <t>微米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μ</t>
    </r>
    <r>
      <rPr>
        <sz val="12"/>
        <rFont val="Times New Roman"/>
        <charset val="134"/>
      </rPr>
      <t>m)</t>
    </r>
  </si>
  <si>
    <t xml:space="preserve">cm </t>
  </si>
  <si>
    <r>
      <rPr>
        <b/>
        <sz val="12"/>
        <rFont val="宋体"/>
        <charset val="134"/>
      </rPr>
      <t>面积</t>
    </r>
    <r>
      <rPr>
        <b/>
        <sz val="12"/>
        <rFont val="Times New Roman"/>
        <charset val="134"/>
      </rPr>
      <t>A</t>
    </r>
  </si>
  <si>
    <r>
      <rPr>
        <sz val="12"/>
        <rFont val="Times New Roman"/>
        <charset val="134"/>
      </rPr>
      <t>m</t>
    </r>
    <r>
      <rPr>
        <vertAlign val="super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</si>
  <si>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cm</t>
    </r>
    <r>
      <rPr>
        <vertAlign val="super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</si>
  <si>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in</t>
    </r>
    <r>
      <rPr>
        <vertAlign val="super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</si>
  <si>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ft</t>
    </r>
    <r>
      <rPr>
        <vertAlign val="superscript"/>
        <sz val="12"/>
        <rFont val="Times New Roman"/>
        <charset val="134"/>
      </rPr>
      <t>2</t>
    </r>
  </si>
  <si>
    <t>亩</t>
  </si>
  <si>
    <t>坪</t>
  </si>
  <si>
    <t>体积</t>
  </si>
  <si>
    <r>
      <rPr>
        <sz val="12"/>
        <rFont val="Times New Roman"/>
        <charset val="134"/>
      </rPr>
      <t>m</t>
    </r>
    <r>
      <rPr>
        <vertAlign val="superscript"/>
        <sz val="12"/>
        <rFont val="Times New Roman"/>
        <charset val="134"/>
      </rPr>
      <t>3</t>
    </r>
    <r>
      <rPr>
        <sz val="12"/>
        <rFont val="Times New Roman"/>
        <charset val="134"/>
      </rPr>
      <t>(KL)</t>
    </r>
  </si>
  <si>
    <r>
      <rPr>
        <sz val="12"/>
        <rFont val="Times New Roman"/>
        <charset val="134"/>
      </rPr>
      <t>L(dm</t>
    </r>
    <r>
      <rPr>
        <vertAlign val="superscript"/>
        <sz val="12"/>
        <rFont val="Times New Roman"/>
        <charset val="134"/>
      </rPr>
      <t>3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</si>
  <si>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ft</t>
    </r>
    <r>
      <rPr>
        <vertAlign val="super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</si>
  <si>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gal(</t>
    </r>
    <r>
      <rPr>
        <sz val="12"/>
        <rFont val="宋体"/>
        <charset val="134"/>
      </rPr>
      <t>美加仑）</t>
    </r>
  </si>
  <si>
    <r>
      <rPr>
        <sz val="12"/>
        <rFont val="Times New Roman"/>
        <charset val="134"/>
      </rPr>
      <t>m</t>
    </r>
    <r>
      <rPr>
        <vertAlign val="super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</si>
  <si>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gal(</t>
    </r>
    <r>
      <rPr>
        <sz val="12"/>
        <rFont val="宋体"/>
        <charset val="134"/>
      </rPr>
      <t>加仑）</t>
    </r>
  </si>
  <si>
    <t>质量及力</t>
  </si>
  <si>
    <t>kg</t>
  </si>
  <si>
    <t>lb</t>
  </si>
  <si>
    <r>
      <rPr>
        <sz val="12"/>
        <rFont val="Times New Roman"/>
        <charset val="134"/>
      </rPr>
      <t>Ton</t>
    </r>
    <r>
      <rPr>
        <sz val="12"/>
        <rFont val="宋体"/>
        <charset val="134"/>
      </rPr>
      <t>（吨）</t>
    </r>
  </si>
  <si>
    <r>
      <rPr>
        <sz val="12"/>
        <rFont val="Times New Roman"/>
        <charset val="134"/>
      </rPr>
      <t>N(</t>
    </r>
    <r>
      <rPr>
        <sz val="12"/>
        <rFont val="宋体"/>
        <charset val="134"/>
      </rPr>
      <t>牛</t>
    </r>
    <r>
      <rPr>
        <sz val="12"/>
        <rFont val="Times New Roman"/>
        <charset val="134"/>
      </rPr>
      <t>)</t>
    </r>
  </si>
  <si>
    <t>浓度</t>
  </si>
  <si>
    <r>
      <rPr>
        <sz val="12"/>
        <rFont val="Times New Roman"/>
        <charset val="134"/>
      </rPr>
      <t>g/cc(g/cm</t>
    </r>
    <r>
      <rPr>
        <vertAlign val="superscript"/>
        <sz val="12"/>
        <rFont val="Times New Roman"/>
        <charset val="134"/>
      </rPr>
      <t>3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</si>
  <si>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kg/m</t>
    </r>
    <r>
      <rPr>
        <vertAlign val="super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</si>
  <si>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lb/ft</t>
    </r>
    <r>
      <rPr>
        <vertAlign val="superscript"/>
        <sz val="12"/>
        <rFont val="Times New Roman"/>
        <charset val="134"/>
      </rPr>
      <t>3</t>
    </r>
  </si>
  <si>
    <t>lb/u.s.gal</t>
  </si>
  <si>
    <r>
      <rPr>
        <sz val="12"/>
        <rFont val="Times New Roman"/>
        <charset val="134"/>
      </rPr>
      <t>g/m</t>
    </r>
    <r>
      <rPr>
        <vertAlign val="super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</si>
  <si>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grain/ft</t>
    </r>
    <r>
      <rPr>
        <vertAlign val="superscript"/>
        <sz val="12"/>
        <rFont val="Times New Roman"/>
        <charset val="134"/>
      </rPr>
      <t>3</t>
    </r>
  </si>
  <si>
    <t>黏度</t>
  </si>
  <si>
    <t>poise(g/cm-sec)</t>
  </si>
  <si>
    <r>
      <rPr>
        <sz val="12"/>
        <rFont val="Times New Roman"/>
        <charset val="134"/>
      </rPr>
      <t>cp(</t>
    </r>
    <r>
      <rPr>
        <sz val="12"/>
        <rFont val="宋体"/>
        <charset val="134"/>
      </rPr>
      <t>百分泊</t>
    </r>
    <r>
      <rPr>
        <sz val="12"/>
        <rFont val="Times New Roman"/>
        <charset val="134"/>
      </rPr>
      <t>)</t>
    </r>
  </si>
  <si>
    <t>kg/m-sec</t>
  </si>
  <si>
    <t>kg/m-hr</t>
  </si>
  <si>
    <t>lb/ft-sec</t>
  </si>
  <si>
    <t>温度</t>
  </si>
  <si>
    <t>热力学温度K</t>
  </si>
  <si>
    <r>
      <rPr>
        <sz val="12"/>
        <rFont val="宋体"/>
        <charset val="134"/>
      </rPr>
      <t>摄氏度</t>
    </r>
    <r>
      <rPr>
        <sz val="12"/>
        <rFont val="Times New Roman"/>
        <charset val="134"/>
      </rPr>
      <t xml:space="preserve">   </t>
    </r>
    <r>
      <rPr>
        <vertAlign val="superscript"/>
        <sz val="12"/>
        <rFont val="Times New Roman"/>
        <charset val="134"/>
      </rPr>
      <t>0</t>
    </r>
    <r>
      <rPr>
        <sz val="12"/>
        <rFont val="Times New Roman"/>
        <charset val="134"/>
      </rPr>
      <t>C</t>
    </r>
  </si>
  <si>
    <r>
      <rPr>
        <sz val="12"/>
        <rFont val="宋体"/>
        <charset val="134"/>
      </rPr>
      <t>华氏</t>
    </r>
    <r>
      <rPr>
        <sz val="12"/>
        <rFont val="Times New Roman"/>
        <charset val="134"/>
      </rPr>
      <t xml:space="preserve">   </t>
    </r>
    <r>
      <rPr>
        <vertAlign val="superscript"/>
        <sz val="12"/>
        <rFont val="Times New Roman"/>
        <charset val="134"/>
      </rPr>
      <t>0</t>
    </r>
    <r>
      <rPr>
        <sz val="12"/>
        <rFont val="Times New Roman"/>
        <charset val="134"/>
      </rPr>
      <t xml:space="preserve"> F</t>
    </r>
  </si>
  <si>
    <t>同步电动机转数公式</t>
  </si>
  <si>
    <t>HZ</t>
  </si>
  <si>
    <t>P</t>
  </si>
  <si>
    <t>极</t>
  </si>
  <si>
    <t>n</t>
  </si>
  <si>
    <t>rpm</t>
  </si>
  <si>
    <t>2P</t>
  </si>
  <si>
    <t>4P</t>
  </si>
  <si>
    <t>6P</t>
  </si>
  <si>
    <t>8P</t>
  </si>
  <si>
    <t>表面积及体积计算　</t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</si>
  <si>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d(m)</t>
    </r>
  </si>
  <si>
    <r>
      <rPr>
        <sz val="12"/>
        <rFont val="宋体"/>
        <charset val="134"/>
      </rPr>
      <t>高度</t>
    </r>
    <r>
      <rPr>
        <sz val="12"/>
        <rFont val="Times New Roman"/>
        <charset val="134"/>
      </rPr>
      <t>h(m)</t>
    </r>
  </si>
  <si>
    <r>
      <rPr>
        <sz val="12"/>
        <rFont val="宋体"/>
        <charset val="134"/>
      </rPr>
      <t>边长</t>
    </r>
    <r>
      <rPr>
        <sz val="12"/>
        <rFont val="Times New Roman"/>
        <charset val="134"/>
      </rPr>
      <t>a(m)</t>
    </r>
  </si>
  <si>
    <t>圆柱</t>
  </si>
  <si>
    <r>
      <rPr>
        <sz val="12"/>
        <rFont val="宋体"/>
        <charset val="134"/>
      </rPr>
      <t>表面积</t>
    </r>
    <r>
      <rPr>
        <sz val="12"/>
        <rFont val="Times New Roman"/>
        <charset val="134"/>
      </rPr>
      <t>S</t>
    </r>
  </si>
  <si>
    <r>
      <rPr>
        <sz val="12"/>
        <rFont val="宋体"/>
        <charset val="134"/>
      </rPr>
      <t>体积</t>
    </r>
    <r>
      <rPr>
        <sz val="12"/>
        <rFont val="Times New Roman"/>
        <charset val="134"/>
      </rPr>
      <t>V</t>
    </r>
  </si>
  <si>
    <t>圆锥</t>
  </si>
  <si>
    <t>球体</t>
  </si>
  <si>
    <t>六角柱</t>
  </si>
  <si>
    <t>注明：修改红色字体数字后即可换算出所需单位的数值</t>
  </si>
  <si>
    <t>材料计算表</t>
  </si>
  <si>
    <t>A3</t>
  </si>
  <si>
    <t>45#</t>
  </si>
  <si>
    <t>选择材料</t>
  </si>
  <si>
    <t>长（mm）</t>
  </si>
  <si>
    <t>宽（mm）</t>
  </si>
  <si>
    <t>高（mm）</t>
  </si>
  <si>
    <t>单价（kg/元）</t>
  </si>
  <si>
    <t>密度（g/cm3)</t>
  </si>
  <si>
    <t>数量（件）</t>
  </si>
  <si>
    <t>总和（元）</t>
  </si>
  <si>
    <t>光板</t>
  </si>
  <si>
    <t>电木</t>
  </si>
  <si>
    <t>光扁</t>
  </si>
  <si>
    <t>镀铬棒</t>
  </si>
  <si>
    <t>铝管</t>
  </si>
  <si>
    <r>
      <rPr>
        <sz val="12"/>
        <rFont val="宋体"/>
        <charset val="134"/>
        <scheme val="minor"/>
      </rPr>
      <t>注意：密度值可参照本文档中的常用材料密度表，</t>
    </r>
    <r>
      <rPr>
        <sz val="12"/>
        <color rgb="FFFF0000"/>
        <rFont val="宋体"/>
        <charset val="134"/>
        <scheme val="minor"/>
      </rPr>
      <t>零件加工费用，材料单价请咨询供应商。</t>
    </r>
  </si>
  <si>
    <t>纤维板</t>
  </si>
  <si>
    <t>单个零件计价总公式：</t>
  </si>
  <si>
    <t xml:space="preserve"> 零件单价=粗加工费+线割费+放电费+研磨费+材料费+表面处理费+热处理费</t>
  </si>
  <si>
    <t>材料成本计价方式：</t>
  </si>
  <si>
    <t xml:space="preserve">          SKH-9:料长（单边+2mm)* 料宽（单边+2mm)*料高*0.000008*260元/Kg</t>
  </si>
  <si>
    <t xml:space="preserve">          SKD11:料长（单边+2mm)* 料宽（单边+2mm)*料高*0.000008*80元/Kg</t>
  </si>
  <si>
    <t xml:space="preserve">          W.C:料长（单边+2mm)* 料宽（单边+2mm)*料高*0.000015*1200元/Kg</t>
  </si>
  <si>
    <t xml:space="preserve">          铝（6061）：料长（单边+2mm)* 料宽（单边+2mm)*料高*0.000003*38元/Kg</t>
  </si>
  <si>
    <t xml:space="preserve">          不锈钢（304）：料长（单边+2mm)* 料宽（单边+2mm)*料高*0.000008*40元/Kg</t>
  </si>
  <si>
    <t xml:space="preserve">          普通钢（S45C）：料长（单边+2mm)* 料宽（单边+2mm)*料高*0.000008*8元/Kg</t>
  </si>
  <si>
    <t xml:space="preserve">          塑钢：料长（单边+2mm)* 料宽（单边+2mm)*料高*0.0000015*35元/Kg</t>
  </si>
  <si>
    <t xml:space="preserve">          电木：料长（单边+2mm)* 料宽（单边+2mm)*料高*0.0000006*25元/Kg</t>
  </si>
  <si>
    <t>粗加工计价方式：</t>
  </si>
  <si>
    <t xml:space="preserve">       1.钻孔：8元/个（直径16mm以内）</t>
  </si>
  <si>
    <t xml:space="preserve">       2.铣床：45元/小时</t>
  </si>
  <si>
    <t>线割加工计价方式（精加工）：</t>
  </si>
  <si>
    <t xml:space="preserve">         1.线长*0.1元*厚度=单价（割一刀）</t>
  </si>
  <si>
    <t xml:space="preserve">         2.线长*0.13元*厚度=单价（割一修一）</t>
  </si>
  <si>
    <t xml:space="preserve">         3.线长*0.15*厚度=单价（割一修二）</t>
  </si>
  <si>
    <t xml:space="preserve">         4.线长*0.0.17*厚度=单价（割一修三）</t>
  </si>
  <si>
    <t xml:space="preserve">         5.线长*0.2*厚度=单价(割一修四）</t>
  </si>
  <si>
    <t xml:space="preserve">         6.钨钢(W.C)零件         15T以下的以15T计价。单价为0.36元</t>
  </si>
  <si>
    <t xml:space="preserve">                                  15T(含15T)以上的，单价为0.9元（以实际进度计算）</t>
  </si>
  <si>
    <t xml:space="preserve">    2.零件模块基本厚度以20T计算。每块模板总额不足500元，加架模费72元，超过则不加。</t>
  </si>
  <si>
    <t xml:space="preserve">    3.零件模板小孔基本单价24元每孔（割一修二不含细孔），钨钢零件小孔基本单价48元每孔（割一修二不含细孔）</t>
  </si>
  <si>
    <t xml:space="preserve">    4.以上报价为0.2线报价，0.15线为0.2线1.5倍，0.1线为0.2线2倍。</t>
  </si>
  <si>
    <t xml:space="preserve">放电加工计价方式（精加工）： </t>
  </si>
  <si>
    <t xml:space="preserve">       一般材质：  1）0.5放电：40T以下每孔8元              2）0.3放电：25T以下每孔12元</t>
  </si>
  <si>
    <t xml:space="preserve">                               40T-60T每孔15元                            25T以上每孔18元</t>
  </si>
  <si>
    <t xml:space="preserve">                               60T以上每孔18元               3）  0.2放电：每孔24元</t>
  </si>
  <si>
    <t xml:space="preserve">           钨钢：   1）0.5放电：10T-20T每孔12元                        2）0.3放电：10T以下每孔18元</t>
  </si>
  <si>
    <t xml:space="preserve">                                20T-30T每孔24元                                    11T-15T每孔30元 </t>
  </si>
  <si>
    <t xml:space="preserve">                                30T-50T每孔36元                                    15T-25T每孔36元</t>
  </si>
  <si>
    <t>研磨加工计价方式(精加工）：</t>
  </si>
  <si>
    <t xml:space="preserve">       1.光学磨床：140元/小时</t>
  </si>
  <si>
    <t xml:space="preserve">       2.研磨:45元/小时</t>
  </si>
  <si>
    <t xml:space="preserve">       3.不足1小时以小时计价</t>
  </si>
  <si>
    <r>
      <rPr>
        <b/>
        <sz val="12"/>
        <rFont val="宋体"/>
        <charset val="134"/>
      </rPr>
      <t>表面处理</t>
    </r>
    <r>
      <rPr>
        <sz val="12"/>
        <rFont val="宋体"/>
        <charset val="134"/>
      </rPr>
      <t>：5/KG</t>
    </r>
  </si>
  <si>
    <r>
      <rPr>
        <b/>
        <sz val="12"/>
        <rFont val="宋体"/>
        <charset val="134"/>
      </rPr>
      <t>热处理</t>
    </r>
    <r>
      <rPr>
        <sz val="12"/>
        <rFont val="宋体"/>
        <charset val="134"/>
      </rPr>
      <t>：12/KG</t>
    </r>
  </si>
  <si>
    <t>螺丝攻牙钻孔径和滚造径对照表</t>
  </si>
  <si>
    <t>公制粗螺纹</t>
  </si>
  <si>
    <t>美制粗螺纹</t>
  </si>
  <si>
    <t>公制细螺纹</t>
  </si>
  <si>
    <t>美制细螺纹</t>
  </si>
  <si>
    <t>规格（UNC）</t>
  </si>
  <si>
    <t>M1.0×0.25</t>
  </si>
  <si>
    <t>NO.1-64(1.854)</t>
  </si>
  <si>
    <t>M1.0×0.2</t>
  </si>
  <si>
    <t>NO.0-80(1.524)</t>
  </si>
  <si>
    <t>M1.1×0.25</t>
  </si>
  <si>
    <t>NO.2-56(2.184)</t>
  </si>
  <si>
    <t>M1.1×0.2</t>
  </si>
  <si>
    <t>NO.1-72(1.854)</t>
  </si>
  <si>
    <t>M1.2×0.25</t>
  </si>
  <si>
    <t>NO.3-48(2.515)</t>
  </si>
  <si>
    <t>M1.2×0.2</t>
  </si>
  <si>
    <t>NO.2-64(2.184)</t>
  </si>
  <si>
    <t>M1.4×0.3</t>
  </si>
  <si>
    <t>NO.4-40(2.845)</t>
  </si>
  <si>
    <t>M1.4×0.2</t>
  </si>
  <si>
    <t>NO.3-56(2.515)</t>
  </si>
  <si>
    <t>M1.6×0.35</t>
  </si>
  <si>
    <t>NO.5-40(3.175)</t>
  </si>
  <si>
    <t>M1.6×0.2</t>
  </si>
  <si>
    <t>NO.4-48(2.845)</t>
  </si>
  <si>
    <t>M1.7×0.35</t>
  </si>
  <si>
    <t>NO.6-32(3.505)</t>
  </si>
  <si>
    <t>M1.7×0.2</t>
  </si>
  <si>
    <t>NO.5-44(3.175)</t>
  </si>
  <si>
    <t>M1.8×0.35</t>
  </si>
  <si>
    <t>NO8-32(4.166)</t>
  </si>
  <si>
    <t>M1.8×0.2</t>
  </si>
  <si>
    <t>NO.6-40(3.505)</t>
  </si>
  <si>
    <t>M2.0×0.4</t>
  </si>
  <si>
    <t>NO.10-24(4.826)</t>
  </si>
  <si>
    <t>M2.0×0.25</t>
  </si>
  <si>
    <t>NO.8-36(4.166)</t>
  </si>
  <si>
    <t>M2.2×0.45</t>
  </si>
  <si>
    <t>NO.12-24(5.486)</t>
  </si>
  <si>
    <t>M2.2×0.25</t>
  </si>
  <si>
    <t>NO.10-32(4.826)</t>
  </si>
  <si>
    <t>M2.3×0.4</t>
  </si>
  <si>
    <t>1/4-20</t>
  </si>
  <si>
    <t>M2.3×0.25</t>
  </si>
  <si>
    <t>NO.12-28(5.846)</t>
  </si>
  <si>
    <t>M2.5×0.45</t>
  </si>
  <si>
    <t>5/16-18</t>
  </si>
  <si>
    <t>M2.5×0.35</t>
  </si>
  <si>
    <t>1/4-28</t>
  </si>
  <si>
    <t>M2.6×0.45</t>
  </si>
  <si>
    <t>3/8-16</t>
  </si>
  <si>
    <t>M2.6×0.35</t>
  </si>
  <si>
    <t>5/16-24</t>
  </si>
  <si>
    <t>M3.0×0.5</t>
  </si>
  <si>
    <t>7/16-14</t>
  </si>
  <si>
    <t>M3.0×0.35</t>
  </si>
  <si>
    <t>3/8-24</t>
  </si>
  <si>
    <t>M3.0×0.6</t>
  </si>
  <si>
    <t>1/2-13</t>
  </si>
  <si>
    <t>M3.5×0.35</t>
  </si>
  <si>
    <t>7/16-20</t>
  </si>
  <si>
    <t>M3.5×0.6</t>
  </si>
  <si>
    <t>9/16-12</t>
  </si>
  <si>
    <t>M4.0×0.5</t>
  </si>
  <si>
    <t>1/2-20</t>
  </si>
  <si>
    <t>M4.0×0.7</t>
  </si>
  <si>
    <t>5/8-11</t>
  </si>
  <si>
    <t>M4.5×0.5</t>
  </si>
  <si>
    <t>9/16-18</t>
  </si>
  <si>
    <t>M4.0×0.75</t>
  </si>
  <si>
    <t>3/4-10</t>
  </si>
  <si>
    <t>M5.0×0.5</t>
  </si>
  <si>
    <t>5/8-18</t>
  </si>
  <si>
    <t>M4.5×0.75</t>
  </si>
  <si>
    <t>7/8-9</t>
  </si>
  <si>
    <t>M5.5×0.5</t>
  </si>
  <si>
    <t>3/4-16</t>
  </si>
  <si>
    <t>M5.0×0.8</t>
  </si>
  <si>
    <t>1</t>
  </si>
  <si>
    <t>M6.0×0.75</t>
  </si>
  <si>
    <t>7/8-14</t>
  </si>
  <si>
    <t>M5.0×0.9</t>
  </si>
  <si>
    <t>1-1/8-7</t>
  </si>
  <si>
    <t>M6.0×0.5</t>
  </si>
  <si>
    <t>1-12</t>
  </si>
  <si>
    <t>M6.0×1.0</t>
  </si>
  <si>
    <t>1-1/4-7</t>
  </si>
  <si>
    <t>M7.0×0.75</t>
  </si>
  <si>
    <t>1-1/8-12</t>
  </si>
  <si>
    <t>M7.0×1.0</t>
  </si>
  <si>
    <t>1-3/8-6</t>
  </si>
  <si>
    <t>M7.0×0.5</t>
  </si>
  <si>
    <t>1-1/4-12</t>
  </si>
  <si>
    <t>M8.0×1.25</t>
  </si>
  <si>
    <t>1-1/2-6</t>
  </si>
  <si>
    <t>M9.0×1.25</t>
  </si>
  <si>
    <t>1-3/4-5</t>
  </si>
  <si>
    <t>M10×1.5</t>
  </si>
  <si>
    <t>2-4-1/2</t>
  </si>
  <si>
    <t>M11×1.5</t>
  </si>
  <si>
    <t>M12×1.75</t>
  </si>
  <si>
    <t>M8.0×1.0</t>
  </si>
  <si>
    <t>1-3/8-12</t>
  </si>
  <si>
    <t>M14×2.0</t>
  </si>
  <si>
    <t>M8.0×0.75</t>
  </si>
  <si>
    <t>1-1/2-12</t>
  </si>
  <si>
    <t>M16×2.0</t>
  </si>
  <si>
    <t>M8.0×0.5</t>
  </si>
  <si>
    <t>M18×2.5</t>
  </si>
  <si>
    <t>M9.0×1.0</t>
  </si>
  <si>
    <t>M20×2.5</t>
  </si>
  <si>
    <t>M9.0×0.75</t>
  </si>
  <si>
    <t>M22×2.5</t>
  </si>
  <si>
    <t>M10×1.25</t>
  </si>
  <si>
    <t>M24×3.0</t>
  </si>
  <si>
    <t>M10×1.0</t>
  </si>
  <si>
    <t>M27×3.0</t>
  </si>
  <si>
    <t>M10×0.75</t>
  </si>
  <si>
    <t>M30×3.5</t>
  </si>
  <si>
    <t>M10×0.5</t>
  </si>
  <si>
    <t>M11×1.0</t>
  </si>
  <si>
    <t>M11×0.75</t>
  </si>
  <si>
    <t>M12×1.5</t>
  </si>
  <si>
    <t>M12×1.25</t>
  </si>
  <si>
    <t>M12×1.0</t>
  </si>
  <si>
    <t>M12×0.5</t>
  </si>
  <si>
    <t>M14×1.5</t>
  </si>
  <si>
    <t>M14×1.0</t>
  </si>
  <si>
    <t>M15×1.5</t>
  </si>
  <si>
    <t>M15×1.0</t>
  </si>
  <si>
    <t>M16×1.5</t>
  </si>
  <si>
    <t>M16×1.0</t>
  </si>
  <si>
    <t>M17×1.5</t>
  </si>
  <si>
    <t>M17×1.0</t>
  </si>
  <si>
    <t>M18×2.0</t>
  </si>
  <si>
    <t>M18×1.5</t>
  </si>
  <si>
    <t>M18×1.0</t>
  </si>
  <si>
    <t>M20×2.0</t>
  </si>
  <si>
    <t>M20×1.5</t>
  </si>
  <si>
    <t>M20×1.0</t>
  </si>
  <si>
    <t>M22×2.0</t>
  </si>
  <si>
    <t>M22×1.5</t>
  </si>
  <si>
    <t>M22×1.0</t>
  </si>
  <si>
    <t>M24×2.0</t>
  </si>
  <si>
    <t>M24×1.5</t>
  </si>
  <si>
    <t>M24×1.0</t>
  </si>
  <si>
    <t>M25×2.0</t>
  </si>
  <si>
    <t>M25×1.5</t>
  </si>
  <si>
    <t>M25×1.0</t>
  </si>
  <si>
    <t>M26×1.5</t>
  </si>
  <si>
    <t>M27×2.0</t>
  </si>
  <si>
    <t>M27×1.5</t>
  </si>
  <si>
    <t>M27×1.0</t>
  </si>
  <si>
    <t>M28×2.0</t>
  </si>
  <si>
    <t>M28×1.5</t>
  </si>
  <si>
    <t>M28×1.0</t>
  </si>
  <si>
    <t>M30×3.0</t>
  </si>
  <si>
    <t>M30×2.0</t>
  </si>
  <si>
    <t>M30×1.5</t>
  </si>
  <si>
    <t>M30×1.0</t>
  </si>
  <si>
    <t>M32×2.0</t>
  </si>
  <si>
    <t>M32×1.5</t>
  </si>
  <si>
    <t>M33×3.0</t>
  </si>
  <si>
    <t>M33×2.0</t>
  </si>
  <si>
    <t>M33×1.5</t>
  </si>
  <si>
    <t>M35×1.5</t>
  </si>
  <si>
    <t>M36×3.0</t>
  </si>
  <si>
    <t>M36×2.0</t>
  </si>
  <si>
    <t>M36×1.5</t>
  </si>
  <si>
    <t>超越离合器设计计算表</t>
  </si>
  <si>
    <t>外毂接触内表面直径</t>
  </si>
  <si>
    <t>滚柱数目</t>
  </si>
  <si>
    <t>滚柱直径</t>
  </si>
  <si>
    <t>滚柱楔入角</t>
  </si>
  <si>
    <t>楔紧平面至轴心线的距离</t>
  </si>
  <si>
    <t>滚柱长度</t>
  </si>
  <si>
    <t>D(MM)</t>
  </si>
  <si>
    <t>Z(个)</t>
  </si>
  <si>
    <t>d1(MM)</t>
  </si>
  <si>
    <t>α(度)</t>
  </si>
  <si>
    <t>h(MM)</t>
  </si>
  <si>
    <t>L(MM)</t>
  </si>
  <si>
    <t>注:1.滚柱数目:D≤80时取3;  D＞80时,可取3或5</t>
  </si>
  <si>
    <t xml:space="preserve">   2.滚柱楔入角:2.5～8.5,钢与钢摩擦一般取7度</t>
  </si>
  <si>
    <t>表格换算表格只针对公制基孔或基轴制螺纹</t>
  </si>
  <si>
    <t>内螺纹</t>
  </si>
  <si>
    <t>小径公差带(单位mm)</t>
  </si>
  <si>
    <t>外螺纹</t>
  </si>
  <si>
    <t>大径公差带(mm)</t>
  </si>
  <si>
    <t>公称直径D</t>
  </si>
  <si>
    <t>螺距P</t>
  </si>
  <si>
    <t>公称直径d</t>
  </si>
  <si>
    <t>小径min</t>
  </si>
  <si>
    <t>小径max</t>
  </si>
  <si>
    <t>中径min</t>
  </si>
  <si>
    <t>中径max</t>
  </si>
  <si>
    <t>大径min</t>
  </si>
  <si>
    <t>大径max</t>
  </si>
  <si>
    <t>具体引用公式</t>
  </si>
  <si>
    <t>小径D1</t>
  </si>
  <si>
    <t>D1=D-1.0825*P</t>
  </si>
  <si>
    <t>小径d1</t>
  </si>
  <si>
    <t>d1=d-1.0825*P</t>
  </si>
  <si>
    <t>中径D2</t>
  </si>
  <si>
    <t>D2=D-0.6495*P</t>
  </si>
  <si>
    <t>中径d2</t>
  </si>
  <si>
    <t>d2=d-0.6495*P</t>
  </si>
  <si>
    <t>外螺纹大径dmin</t>
  </si>
  <si>
    <t>dmin=D-Td</t>
  </si>
  <si>
    <t>外螺纹小径d1min</t>
  </si>
  <si>
    <t>d1min=d1-2ac</t>
  </si>
  <si>
    <t>Td</t>
  </si>
  <si>
    <t>Td=k*(180*(P^2/3)-3.15(P*-1/2))</t>
  </si>
  <si>
    <t>外螺纹大径dmax</t>
  </si>
  <si>
    <t>dmax=d</t>
  </si>
  <si>
    <t>外螺纹小径d2max</t>
  </si>
  <si>
    <t>d1max=d1-2ac-Td1</t>
  </si>
  <si>
    <t>内螺纹大径Dmin</t>
  </si>
  <si>
    <t>Dmin=D+2ac(国标取消补偿2ac)</t>
  </si>
  <si>
    <t>外螺纹小径公差带Td1（h级es取0）</t>
  </si>
  <si>
    <r>
      <rPr>
        <sz val="11"/>
        <color indexed="8"/>
        <rFont val="宋体"/>
        <charset val="134"/>
      </rPr>
      <t>Td1=1.25Td2+</t>
    </r>
    <r>
      <rPr>
        <sz val="11"/>
        <color indexed="8"/>
        <rFont val="宋体"/>
        <charset val="134"/>
      </rPr>
      <t>∣</t>
    </r>
    <r>
      <rPr>
        <sz val="11"/>
        <color indexed="8"/>
        <rFont val="宋体"/>
        <charset val="134"/>
      </rPr>
      <t>es</t>
    </r>
    <r>
      <rPr>
        <sz val="11"/>
        <color indexed="8"/>
        <rFont val="宋体"/>
        <charset val="134"/>
      </rPr>
      <t>∣</t>
    </r>
  </si>
  <si>
    <t>内螺纹中径公差带TD2</t>
  </si>
  <si>
    <t>TD2=k*118*（P^0.4）*（D^0.1）</t>
  </si>
  <si>
    <t>外螺纹中径公差带Td2</t>
  </si>
  <si>
    <t>Td2=k*90*（P^0.4）*（d^0.1）</t>
  </si>
  <si>
    <t>K值选用</t>
  </si>
  <si>
    <t>内螺纹公差等级表格</t>
  </si>
  <si>
    <t>外螺纹公差等级表格</t>
  </si>
  <si>
    <t>参考书籍：机械设计手册（第五版）第一卷 第2篇 2-111页</t>
  </si>
  <si>
    <t>轴的基本偏差</t>
  </si>
  <si>
    <r>
      <rPr>
        <b/>
        <sz val="10.5"/>
        <color rgb="FF000000"/>
        <rFont val="宋体"/>
        <charset val="134"/>
      </rPr>
      <t>上偏差</t>
    </r>
    <r>
      <rPr>
        <b/>
        <sz val="10.5"/>
        <color rgb="FF000000"/>
        <rFont val="Times New Roman"/>
        <charset val="134"/>
      </rPr>
      <t>es /μm</t>
    </r>
  </si>
  <si>
    <t>基本偏差数值</t>
  </si>
  <si>
    <r>
      <rPr>
        <b/>
        <sz val="10.5"/>
        <color rgb="FF000000"/>
        <rFont val="宋体"/>
        <charset val="134"/>
      </rPr>
      <t>下偏差</t>
    </r>
    <r>
      <rPr>
        <b/>
        <sz val="10.5"/>
        <color rgb="FF000000"/>
        <rFont val="Times New Roman"/>
        <charset val="134"/>
      </rPr>
      <t>ei /μm</t>
    </r>
  </si>
  <si>
    <t>/mm</t>
  </si>
  <si>
    <t>所有标准公差等级</t>
  </si>
  <si>
    <t>≤</t>
  </si>
  <si>
    <t>和</t>
  </si>
  <si>
    <r>
      <rPr>
        <b/>
        <sz val="10.5"/>
        <color rgb="FF000000"/>
        <rFont val="宋体"/>
        <charset val="134"/>
      </rPr>
      <t>＞</t>
    </r>
    <r>
      <rPr>
        <b/>
        <sz val="10.5"/>
        <color rgb="FF000000"/>
        <rFont val="Times New Roman"/>
        <charset val="134"/>
      </rPr>
      <t>IT7</t>
    </r>
  </si>
  <si>
    <t>b</t>
  </si>
  <si>
    <t>cd</t>
  </si>
  <si>
    <t>ef</t>
  </si>
  <si>
    <t>fg</t>
  </si>
  <si>
    <t>g</t>
  </si>
  <si>
    <t>j</t>
  </si>
  <si>
    <t>k</t>
  </si>
  <si>
    <t>p</t>
  </si>
  <si>
    <t>t</t>
  </si>
  <si>
    <t>u</t>
  </si>
  <si>
    <t>z</t>
  </si>
  <si>
    <t>za</t>
  </si>
  <si>
    <t>zb</t>
  </si>
  <si>
    <t>zc</t>
  </si>
  <si>
    <t>+5Z</t>
  </si>
  <si>
    <r>
      <rPr>
        <sz val="10.5"/>
        <color theme="1"/>
        <rFont val="宋体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黑体"/>
        <charset val="134"/>
      </rPr>
      <t>．</t>
    </r>
    <r>
      <rPr>
        <sz val="10.5"/>
        <color theme="1"/>
        <rFont val="宋体"/>
        <charset val="134"/>
      </rPr>
      <t>基本尺寸小于或等于</t>
    </r>
    <r>
      <rPr>
        <sz val="10.5"/>
        <color theme="1"/>
        <rFont val="Times New Roman"/>
        <charset val="134"/>
      </rPr>
      <t>1mm</t>
    </r>
    <r>
      <rPr>
        <sz val="10.5"/>
        <color theme="1"/>
        <rFont val="宋体"/>
        <charset val="134"/>
      </rPr>
      <t>时，基本偏差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和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均不采用。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</si>
  <si>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黑体"/>
        <charset val="134"/>
      </rPr>
      <t>．</t>
    </r>
    <r>
      <rPr>
        <sz val="10.5"/>
        <color theme="1"/>
        <rFont val="宋体"/>
        <charset val="134"/>
      </rPr>
      <t>轴</t>
    </r>
    <r>
      <rPr>
        <sz val="10.5"/>
        <color theme="1"/>
        <rFont val="Times New Roman"/>
        <charset val="134"/>
      </rPr>
      <t>js</t>
    </r>
    <r>
      <rPr>
        <sz val="10.5"/>
        <color theme="1"/>
        <rFont val="宋体"/>
        <charset val="134"/>
      </rPr>
      <t>偏差＝</t>
    </r>
    <r>
      <rPr>
        <sz val="10.5"/>
        <color theme="1"/>
        <rFont val="Times New Roman"/>
        <charset val="134"/>
      </rPr>
      <t xml:space="preserve">            </t>
    </r>
    <r>
      <rPr>
        <sz val="10.5"/>
        <color theme="1"/>
        <rFont val="宋体"/>
        <charset val="134"/>
      </rPr>
      <t>。对于公差带</t>
    </r>
    <r>
      <rPr>
        <sz val="10.5"/>
        <color theme="1"/>
        <rFont val="Times New Roman"/>
        <charset val="134"/>
      </rPr>
      <t>js7</t>
    </r>
    <r>
      <rPr>
        <sz val="10.5"/>
        <color theme="1"/>
        <rFont val="宋体"/>
        <charset val="134"/>
      </rPr>
      <t>至</t>
    </r>
    <r>
      <rPr>
        <sz val="10.5"/>
        <color theme="1"/>
        <rFont val="Times New Roman"/>
        <charset val="134"/>
      </rPr>
      <t>js11</t>
    </r>
    <r>
      <rPr>
        <sz val="10.5"/>
        <color theme="1"/>
        <rFont val="宋体"/>
        <charset val="134"/>
      </rPr>
      <t>，若</t>
    </r>
    <r>
      <rPr>
        <sz val="10.5"/>
        <color theme="1"/>
        <rFont val="Times New Roman"/>
        <charset val="134"/>
      </rPr>
      <t>ITn</t>
    </r>
    <r>
      <rPr>
        <sz val="10.5"/>
        <color theme="1"/>
        <rFont val="宋体"/>
        <charset val="134"/>
      </rPr>
      <t>值数是奇数，取偏差＝</t>
    </r>
  </si>
  <si>
    <r>
      <rPr>
        <b/>
        <sz val="25"/>
        <color theme="1"/>
        <rFont val="宋体"/>
        <charset val="134"/>
      </rPr>
      <t>U</t>
    </r>
    <r>
      <rPr>
        <b/>
        <sz val="25"/>
        <color theme="1"/>
        <rFont val="宋体"/>
        <charset val="134"/>
      </rPr>
      <t>CT</t>
    </r>
    <r>
      <rPr>
        <b/>
        <sz val="25"/>
        <color theme="1"/>
        <rFont val="宋体"/>
        <charset val="134"/>
      </rPr>
      <t>带滑块轴承座规格表</t>
    </r>
  </si>
  <si>
    <t>公制迫牙丝攻钻孔径</t>
  </si>
  <si>
    <t>美制迫牙丝攻钻孔径</t>
  </si>
  <si>
    <t>精度等级</t>
  </si>
  <si>
    <t>G4-G6</t>
  </si>
  <si>
    <t>G7-G8</t>
  </si>
  <si>
    <t>G9</t>
  </si>
  <si>
    <t>NO.2-56UNC</t>
  </si>
  <si>
    <t>NO.3-48</t>
  </si>
  <si>
    <t>NO.4-40</t>
  </si>
  <si>
    <t>NO.5-40</t>
  </si>
  <si>
    <t>NO.6-32</t>
  </si>
  <si>
    <t>NO.8-32</t>
  </si>
  <si>
    <t>NO.10-24</t>
  </si>
  <si>
    <t>NO.12-24</t>
  </si>
  <si>
    <t>NO.2-64UNF</t>
  </si>
  <si>
    <t>NO.3-56</t>
  </si>
  <si>
    <t>NO.4-48</t>
  </si>
  <si>
    <t>NO.5-44</t>
  </si>
  <si>
    <t>NO.6-40</t>
  </si>
  <si>
    <t>NO.8-36</t>
  </si>
  <si>
    <t>NO.10-32</t>
  </si>
  <si>
    <t>NO.12-28</t>
  </si>
  <si>
    <t>英制管螺纹</t>
  </si>
  <si>
    <t>美制管螺纹</t>
  </si>
  <si>
    <t>有交牙部之长度（最小）中之毋螺牙内径</t>
  </si>
  <si>
    <t>标准长度（最小）中之毋螺牙内径</t>
  </si>
  <si>
    <t>使用纹刀时</t>
  </si>
  <si>
    <t>不用纹刀时</t>
  </si>
  <si>
    <t>NPT</t>
  </si>
  <si>
    <t>NPS</t>
  </si>
  <si>
    <t>使用绞刀时</t>
  </si>
  <si>
    <t>不用绞刀时</t>
  </si>
  <si>
    <t>PS 1/16 - 28</t>
  </si>
  <si>
    <t>PT 1/16 - 28</t>
  </si>
  <si>
    <t>1/16 - 27</t>
  </si>
  <si>
    <t>PS 1/8 - 28</t>
  </si>
  <si>
    <t>PT 1/8 - 28</t>
  </si>
  <si>
    <t>1/8 - 27</t>
  </si>
  <si>
    <t>PS 1/4 - 19</t>
  </si>
  <si>
    <t>PT 1/4 - 19</t>
  </si>
  <si>
    <t>1/4 - 18</t>
  </si>
  <si>
    <t>PS 3/8 - 19</t>
  </si>
  <si>
    <t>PT 3/8 - 19</t>
  </si>
  <si>
    <t>3/8 - 18</t>
  </si>
  <si>
    <t>PS 1/2 - 14</t>
  </si>
  <si>
    <t>PT 1/2 - 14</t>
  </si>
  <si>
    <t>1/2 - 14</t>
  </si>
  <si>
    <t>PS 3/4 -14</t>
  </si>
  <si>
    <t>PT 3/4 - 14</t>
  </si>
  <si>
    <t>3/4 - 14</t>
  </si>
  <si>
    <t>PS 1 - 11</t>
  </si>
  <si>
    <t>PT 1- 11</t>
  </si>
  <si>
    <t>1 - 11-1/2</t>
  </si>
  <si>
    <t>PS 1-1/4 - 11</t>
  </si>
  <si>
    <t>PT 1-1/4 - 11</t>
  </si>
  <si>
    <t>1-1/4-11-1/2</t>
  </si>
  <si>
    <t>PS 1-1/2 - 11</t>
  </si>
  <si>
    <t>PT 1-1/2 - 11</t>
  </si>
  <si>
    <t>1-1/2-11-1/2</t>
  </si>
  <si>
    <t>PS 2 - 11</t>
  </si>
  <si>
    <t>PT 2 - 11</t>
  </si>
  <si>
    <t>2 - 11 - 1/2</t>
  </si>
  <si>
    <r>
      <rPr>
        <sz val="20"/>
        <rFont val="宋体"/>
        <charset val="134"/>
      </rPr>
      <t>螺栓扭矩标准（</t>
    </r>
    <r>
      <rPr>
        <sz val="20"/>
        <rFont val="Times New Roman"/>
        <charset val="134"/>
      </rPr>
      <t>kg/m)</t>
    </r>
  </si>
  <si>
    <t>螺栓直径</t>
  </si>
  <si>
    <r>
      <rPr>
        <sz val="12"/>
        <rFont val="Times New Roman"/>
        <charset val="134"/>
      </rPr>
      <t>S</t>
    </r>
    <r>
      <rPr>
        <sz val="12"/>
        <rFont val="宋体"/>
        <charset val="134"/>
        <scheme val="minor"/>
      </rPr>
      <t>尺寸</t>
    </r>
  </si>
  <si>
    <t>日本标准</t>
  </si>
  <si>
    <t>德国标准</t>
  </si>
  <si>
    <t>M33</t>
  </si>
  <si>
    <t>M39</t>
  </si>
  <si>
    <t>公制螺纹</t>
  </si>
  <si>
    <t>针车用螺纹</t>
  </si>
  <si>
    <t>M52</t>
  </si>
  <si>
    <t>滚造径</t>
  </si>
  <si>
    <t>规 格</t>
  </si>
  <si>
    <t>M56</t>
  </si>
  <si>
    <t>硬材</t>
  </si>
  <si>
    <t>软材</t>
  </si>
  <si>
    <t>M56X4</t>
  </si>
  <si>
    <t>W 1/8 - 40</t>
  </si>
  <si>
    <t>M3×0.5</t>
  </si>
  <si>
    <t>2.63-2.60</t>
  </si>
  <si>
    <t>SM1/8-40</t>
  </si>
  <si>
    <t>2.735-2.688</t>
  </si>
  <si>
    <t>W 1/8    -40</t>
  </si>
  <si>
    <t>M64</t>
  </si>
  <si>
    <t>W 5/32 - 32</t>
  </si>
  <si>
    <t>2.56-2.53</t>
  </si>
  <si>
    <t>SM1/8-44</t>
  </si>
  <si>
    <t>2.769-2.722</t>
  </si>
  <si>
    <t>W 5/32   -32</t>
  </si>
  <si>
    <t>M64X4</t>
  </si>
  <si>
    <t>W 3/16  - 24</t>
  </si>
  <si>
    <t>3.06-3.03</t>
  </si>
  <si>
    <t>SM9/64-40</t>
  </si>
  <si>
    <t>3.128-3.083</t>
  </si>
  <si>
    <t>W 3/16   -24</t>
  </si>
  <si>
    <t>W 1/4 - 20</t>
  </si>
  <si>
    <t>3.49-3.45</t>
  </si>
  <si>
    <t>SM11/64-40</t>
  </si>
  <si>
    <t>3.855-3.805</t>
  </si>
  <si>
    <t>W 1/4    -20</t>
  </si>
  <si>
    <t>M76X4</t>
  </si>
  <si>
    <t>W 5/16 - 18</t>
  </si>
  <si>
    <t>3.45-3.41</t>
  </si>
  <si>
    <t>SM3/16-32</t>
  </si>
  <si>
    <t>4.205-4.155</t>
  </si>
  <si>
    <t>W 5/16   -18</t>
  </si>
  <si>
    <t>W 3/8 - 16</t>
  </si>
  <si>
    <t>3.96-3.92</t>
  </si>
  <si>
    <t>SM3/16-28</t>
  </si>
  <si>
    <t>4.143-4.093</t>
  </si>
  <si>
    <t>W 3/8    -16</t>
  </si>
  <si>
    <t>W 7/16 - 14</t>
  </si>
  <si>
    <t>4.43-4.38</t>
  </si>
  <si>
    <t>SM7/32-32</t>
  </si>
  <si>
    <t>5.003-4.955</t>
  </si>
  <si>
    <t>W 7/16   -14</t>
  </si>
  <si>
    <t>M100</t>
  </si>
  <si>
    <t>W 1/2 - 12</t>
  </si>
  <si>
    <t>4.36-4.31</t>
  </si>
  <si>
    <t>SM15/64-28</t>
  </si>
  <si>
    <t>5.325-5.570</t>
  </si>
  <si>
    <t>W 1/2    -12</t>
  </si>
  <si>
    <t>W 9/16 - 12</t>
  </si>
  <si>
    <t>5.30-5.25</t>
  </si>
  <si>
    <t>SM1/4-40</t>
  </si>
  <si>
    <t>5.890-5.735</t>
  </si>
  <si>
    <t>W 9/16   -12</t>
  </si>
  <si>
    <t>W 5/8 - 11</t>
  </si>
  <si>
    <t>6.30-6.25</t>
  </si>
  <si>
    <t>SM1/4-28</t>
  </si>
  <si>
    <t>5.721-5.366</t>
  </si>
  <si>
    <t>W 5/8    -11</t>
  </si>
  <si>
    <t>W 3/4 - 10</t>
  </si>
  <si>
    <t>7.28-7.23</t>
  </si>
  <si>
    <t>SM9/32-28</t>
  </si>
  <si>
    <t>6.508-6.648</t>
  </si>
  <si>
    <t>W 3/4    -10</t>
  </si>
  <si>
    <t>W 7/8 - 9</t>
  </si>
  <si>
    <t>7.12-7.07</t>
  </si>
  <si>
    <t>SM11/32-28</t>
  </si>
  <si>
    <t>8.092-8.432</t>
  </si>
  <si>
    <t>W 7/8    -9</t>
  </si>
  <si>
    <t>W1 - 8</t>
  </si>
  <si>
    <t>SM3/8-28</t>
  </si>
  <si>
    <t>8.880-8.015</t>
  </si>
  <si>
    <t>W 1      -8</t>
  </si>
  <si>
    <t>W 1-1/8 - 7</t>
  </si>
  <si>
    <t>SM7/16-28</t>
  </si>
  <si>
    <t>10.466-10.401</t>
  </si>
  <si>
    <t>W 1-1/8  -7</t>
  </si>
  <si>
    <t>W 1 - 1/4 - 7</t>
  </si>
  <si>
    <t>SM7/16-16</t>
  </si>
  <si>
    <t>10.037-9.967</t>
  </si>
  <si>
    <t>W 1-1/4  -7</t>
  </si>
  <si>
    <t>SM1/2-20</t>
  </si>
  <si>
    <t>11.819-11.749</t>
  </si>
  <si>
    <t>SM9/26-20</t>
  </si>
  <si>
    <t>13.400-13.425</t>
  </si>
  <si>
    <r>
      <rPr>
        <sz val="12"/>
        <rFont val="宋体"/>
        <charset val="134"/>
        <scheme val="minor"/>
      </rPr>
      <t>70.1螺钉重量，单位：克</t>
    </r>
    <r>
      <rPr>
        <sz val="12"/>
        <rFont val="宋体"/>
        <charset val="134"/>
        <scheme val="minor"/>
      </rPr>
      <t xml:space="preserve">  8.8</t>
    </r>
  </si>
  <si>
    <t>M6×10</t>
  </si>
  <si>
    <t>M8×12</t>
  </si>
  <si>
    <t>M10×16</t>
  </si>
  <si>
    <t>M12×20</t>
  </si>
  <si>
    <t>M14×25</t>
  </si>
  <si>
    <t>M16×25</t>
  </si>
  <si>
    <t>M20×30</t>
  </si>
  <si>
    <t>M24×40</t>
  </si>
  <si>
    <t>M6×12</t>
  </si>
  <si>
    <t>M8×14</t>
  </si>
  <si>
    <t>M10×20</t>
  </si>
  <si>
    <t>M12×25</t>
  </si>
  <si>
    <t>M14×30</t>
  </si>
  <si>
    <t>M16×30</t>
  </si>
  <si>
    <t>M20×35</t>
  </si>
  <si>
    <t>M24×45</t>
  </si>
  <si>
    <t>M6×14</t>
  </si>
  <si>
    <t>M8×16</t>
  </si>
  <si>
    <t>M10×25</t>
  </si>
  <si>
    <t>M12×30</t>
  </si>
  <si>
    <t>M14×35</t>
  </si>
  <si>
    <t>M16×35</t>
  </si>
  <si>
    <t>M20×40</t>
  </si>
  <si>
    <t>M24×50</t>
  </si>
  <si>
    <t>M6×16</t>
  </si>
  <si>
    <t>M8×20</t>
  </si>
  <si>
    <t>M10×30</t>
  </si>
  <si>
    <t>M12×35</t>
  </si>
  <si>
    <t>M14×40</t>
  </si>
  <si>
    <t>M16×40</t>
  </si>
  <si>
    <t>M20×45</t>
  </si>
  <si>
    <t>M24×55</t>
  </si>
  <si>
    <t>M6×20</t>
  </si>
  <si>
    <t>M8×25</t>
  </si>
  <si>
    <t>M10×35</t>
  </si>
  <si>
    <t>M12×40</t>
  </si>
  <si>
    <t>M14×45</t>
  </si>
  <si>
    <t>M16×45</t>
  </si>
  <si>
    <t>M20×50</t>
  </si>
  <si>
    <t>M24×60</t>
  </si>
  <si>
    <t>M6×25</t>
  </si>
  <si>
    <t>M8×30</t>
  </si>
  <si>
    <t>M10×40</t>
  </si>
  <si>
    <t>M12×45</t>
  </si>
  <si>
    <t>M14×50</t>
  </si>
  <si>
    <t>M16×50</t>
  </si>
  <si>
    <t>M20×55</t>
  </si>
  <si>
    <t>M24×65</t>
  </si>
  <si>
    <t>M6×30</t>
  </si>
  <si>
    <t>M8×35</t>
  </si>
  <si>
    <t>M10×45</t>
  </si>
  <si>
    <t>M12×50</t>
  </si>
  <si>
    <t>M14×55</t>
  </si>
  <si>
    <t>M16×55</t>
  </si>
  <si>
    <t>M20×60</t>
  </si>
  <si>
    <t>M24×70</t>
  </si>
  <si>
    <t>M6×35</t>
  </si>
  <si>
    <t>M8×40</t>
  </si>
  <si>
    <t>M10×50</t>
  </si>
  <si>
    <t>M12×55</t>
  </si>
  <si>
    <t>M14×60</t>
  </si>
  <si>
    <t>M16×60</t>
  </si>
  <si>
    <t>M20×65</t>
  </si>
  <si>
    <t>M24×80</t>
  </si>
  <si>
    <t>M6×40</t>
  </si>
  <si>
    <t>M8×45</t>
  </si>
  <si>
    <t>M10×55</t>
  </si>
  <si>
    <t>M12×60</t>
  </si>
  <si>
    <t>M14×65</t>
  </si>
  <si>
    <t>M16×65</t>
  </si>
  <si>
    <t>M20×70</t>
  </si>
  <si>
    <t>M24×90</t>
  </si>
  <si>
    <t>M6×45</t>
  </si>
  <si>
    <t>M8×50</t>
  </si>
  <si>
    <t>M10×60</t>
  </si>
  <si>
    <t>M12×65</t>
  </si>
  <si>
    <t>M14×70</t>
  </si>
  <si>
    <t>M16×70</t>
  </si>
  <si>
    <t>M20×80</t>
  </si>
  <si>
    <t>M24×100</t>
  </si>
  <si>
    <t>M6×50</t>
  </si>
  <si>
    <t>M8×55</t>
  </si>
  <si>
    <t>M10×65</t>
  </si>
  <si>
    <t>M12×70</t>
  </si>
  <si>
    <t>M14×80</t>
  </si>
  <si>
    <t>M16×80</t>
  </si>
  <si>
    <t>M20×90</t>
  </si>
  <si>
    <t>M24×110</t>
  </si>
  <si>
    <t>M6×55</t>
  </si>
  <si>
    <t>M8×60</t>
  </si>
  <si>
    <t>M10×70</t>
  </si>
  <si>
    <t>M12×80</t>
  </si>
  <si>
    <t>M14×90</t>
  </si>
  <si>
    <t>M16×90</t>
  </si>
  <si>
    <t>M20×100</t>
  </si>
  <si>
    <t>M24×120</t>
  </si>
  <si>
    <t>M6×60</t>
  </si>
  <si>
    <t>M8×65</t>
  </si>
  <si>
    <t>M10×80</t>
  </si>
  <si>
    <t>M12×90</t>
  </si>
  <si>
    <t>M14×100</t>
  </si>
  <si>
    <t>M16×100</t>
  </si>
  <si>
    <t>M20×110</t>
  </si>
  <si>
    <t>M24×130</t>
  </si>
  <si>
    <t>M8×70</t>
  </si>
  <si>
    <t>M10×90</t>
  </si>
  <si>
    <t>M12×100</t>
  </si>
  <si>
    <t>M14×110</t>
  </si>
  <si>
    <t>M16×110</t>
  </si>
  <si>
    <t>M20×120</t>
  </si>
  <si>
    <t>M24×140</t>
  </si>
  <si>
    <t>M8×80</t>
  </si>
  <si>
    <t>M10×100</t>
  </si>
  <si>
    <t>M12×110</t>
  </si>
  <si>
    <t>M14×120</t>
  </si>
  <si>
    <t>M16×120</t>
  </si>
  <si>
    <t>M20×130</t>
  </si>
  <si>
    <t>M24×150</t>
  </si>
  <si>
    <t>螺母、垫圈的重量，单位：克</t>
  </si>
  <si>
    <t>M12×120</t>
  </si>
  <si>
    <t>M14×130</t>
  </si>
  <si>
    <t>M16×130</t>
  </si>
  <si>
    <t>M20×140</t>
  </si>
  <si>
    <t>M24×160</t>
  </si>
  <si>
    <t>螺纹直径</t>
  </si>
  <si>
    <t>6170螺母</t>
  </si>
  <si>
    <t>铜螺母</t>
  </si>
  <si>
    <t>97.1垫圈</t>
  </si>
  <si>
    <t>铜垫圈</t>
  </si>
  <si>
    <t>93垫圈</t>
  </si>
  <si>
    <t>M14×140</t>
  </si>
  <si>
    <t>M16×140</t>
  </si>
  <si>
    <t>M20×150</t>
  </si>
  <si>
    <t>M24×180</t>
  </si>
  <si>
    <t>M16×150</t>
  </si>
  <si>
    <t>M20×160</t>
  </si>
  <si>
    <t>M24×200</t>
  </si>
  <si>
    <t>M16×160</t>
  </si>
  <si>
    <t>M20×180</t>
  </si>
  <si>
    <r>
      <rPr>
        <sz val="12"/>
        <rFont val="Times New Roman"/>
        <charset val="134"/>
      </rPr>
      <t>825</t>
    </r>
    <r>
      <rPr>
        <sz val="12"/>
        <rFont val="宋体"/>
        <charset val="134"/>
        <scheme val="minor"/>
      </rPr>
      <t>吊环螺钉重量、单螺钉起吊重量，单位：克、吨</t>
    </r>
  </si>
  <si>
    <t>M20×200</t>
  </si>
  <si>
    <t>M8*16</t>
  </si>
  <si>
    <t>丝堵</t>
  </si>
  <si>
    <t>M10*20</t>
  </si>
  <si>
    <t>1/8</t>
  </si>
  <si>
    <t>M12*22</t>
  </si>
  <si>
    <t>1/4</t>
  </si>
  <si>
    <t>M16*28</t>
  </si>
  <si>
    <t>3/8</t>
  </si>
  <si>
    <t>1/2</t>
  </si>
  <si>
    <t>M72×6</t>
  </si>
  <si>
    <t>3/4</t>
  </si>
  <si>
    <t>M80×6</t>
  </si>
  <si>
    <r>
      <rPr>
        <sz val="12"/>
        <rFont val="Times New Roman"/>
        <charset val="134"/>
      </rPr>
      <t>GB5781-2000</t>
    </r>
    <r>
      <rPr>
        <sz val="12"/>
        <rFont val="宋体"/>
        <charset val="134"/>
        <scheme val="minor"/>
      </rPr>
      <t>螺栓重量，单位：克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</si>
  <si>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×2</t>
    </r>
    <r>
      <rPr>
        <sz val="12"/>
        <rFont val="宋体"/>
        <charset val="134"/>
        <scheme val="minor"/>
      </rPr>
      <t>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</si>
  <si>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30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</si>
  <si>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35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</si>
  <si>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</si>
  <si>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50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</si>
  <si>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20</t>
    </r>
  </si>
  <si>
    <r>
      <rPr>
        <sz val="12"/>
        <rFont val="宋体"/>
        <charset val="134"/>
        <scheme val="minor"/>
      </rPr>
      <t>M10×2</t>
    </r>
    <r>
      <rPr>
        <sz val="12"/>
        <rFont val="宋体"/>
        <charset val="134"/>
        <scheme val="minor"/>
      </rPr>
      <t>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</si>
  <si>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30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</si>
  <si>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35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</si>
  <si>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</si>
  <si>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45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</si>
  <si>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55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</si>
  <si>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25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</si>
  <si>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30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</si>
  <si>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35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</si>
  <si>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</si>
  <si>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45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</si>
  <si>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</si>
  <si>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60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</si>
  <si>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30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</si>
  <si>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35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</si>
  <si>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</si>
  <si>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</si>
  <si>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</si>
  <si>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55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</si>
  <si>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65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</si>
  <si>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35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</si>
  <si>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40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</si>
  <si>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45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</si>
  <si>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</si>
  <si>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55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</si>
  <si>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</si>
  <si>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70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</si>
  <si>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40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</si>
  <si>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45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</si>
  <si>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50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</si>
  <si>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</si>
  <si>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</si>
  <si>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65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</si>
  <si>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80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</si>
  <si>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45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</si>
  <si>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50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</si>
  <si>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</si>
  <si>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70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</si>
  <si>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65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</si>
  <si>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70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</si>
  <si>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90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</si>
  <si>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60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</si>
  <si>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70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</si>
  <si>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80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</si>
  <si>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70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</si>
  <si>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80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</si>
  <si>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100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</si>
  <si>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80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</si>
  <si>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90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</si>
  <si>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80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</si>
  <si>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90</t>
    </r>
  </si>
  <si>
    <r>
      <rPr>
        <sz val="12"/>
        <rFont val="Times New Roman"/>
        <charset val="134"/>
      </rPr>
      <t>GB923-88</t>
    </r>
    <r>
      <rPr>
        <sz val="12"/>
        <rFont val="宋体"/>
        <charset val="134"/>
        <scheme val="minor"/>
      </rPr>
      <t>盖形螺母重量，单位：克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</si>
  <si>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90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</si>
  <si>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100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</si>
  <si>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90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</si>
  <si>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100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</si>
  <si>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100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</si>
  <si>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110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</si>
  <si>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6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100</t>
    </r>
  </si>
  <si>
    <t>非标准盖形母重量，单位：克</t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</si>
  <si>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120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</si>
  <si>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130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</si>
  <si>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140</t>
    </r>
  </si>
  <si>
    <r>
      <rPr>
        <sz val="12"/>
        <rFont val="Times New Roman"/>
        <charset val="134"/>
      </rPr>
      <t>GB5780-2000</t>
    </r>
    <r>
      <rPr>
        <sz val="12"/>
        <rFont val="宋体"/>
        <charset val="134"/>
        <scheme val="minor"/>
      </rPr>
      <t>螺栓重量，单位：克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</si>
  <si>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65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</si>
  <si>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50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</si>
  <si>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110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</si>
  <si>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60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</si>
  <si>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70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</si>
  <si>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120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</si>
  <si>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70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</si>
  <si>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80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</si>
  <si>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110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</si>
  <si>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130</t>
    </r>
  </si>
  <si>
    <r>
      <rPr>
        <sz val="12"/>
        <rFont val="宋体"/>
        <charset val="134"/>
        <scheme val="minor"/>
      </rPr>
      <t>M8×</t>
    </r>
    <r>
      <rPr>
        <sz val="12"/>
        <rFont val="宋体"/>
        <charset val="134"/>
        <scheme val="minor"/>
      </rPr>
      <t>80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</si>
  <si>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90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</si>
  <si>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120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</si>
  <si>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140</t>
    </r>
  </si>
  <si>
    <r>
      <rPr>
        <sz val="12"/>
        <rFont val="宋体"/>
        <charset val="134"/>
        <scheme val="minor"/>
      </rPr>
      <t>M10×</t>
    </r>
    <r>
      <rPr>
        <sz val="12"/>
        <rFont val="宋体"/>
        <charset val="134"/>
        <scheme val="minor"/>
      </rPr>
      <t>100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</si>
  <si>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110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</si>
  <si>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130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</si>
  <si>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150</t>
    </r>
  </si>
  <si>
    <r>
      <rPr>
        <sz val="12"/>
        <rFont val="宋体"/>
        <charset val="134"/>
        <scheme val="minor"/>
      </rPr>
      <t>M1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120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</si>
  <si>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140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</si>
  <si>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160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</si>
  <si>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150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</si>
  <si>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180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</si>
  <si>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160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</si>
  <si>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200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</si>
  <si>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170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</si>
  <si>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220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</si>
  <si>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180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</si>
  <si>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24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240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</si>
  <si>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190</t>
    </r>
  </si>
  <si>
    <r>
      <rPr>
        <sz val="12"/>
        <rFont val="宋体"/>
        <charset val="134"/>
        <scheme val="minor"/>
      </rPr>
      <t>M</t>
    </r>
    <r>
      <rPr>
        <sz val="12"/>
        <rFont val="宋体"/>
        <charset val="134"/>
        <scheme val="minor"/>
      </rPr>
      <t>20</t>
    </r>
    <r>
      <rPr>
        <sz val="12"/>
        <rFont val="宋体"/>
        <charset val="134"/>
        <scheme val="minor"/>
      </rPr>
      <t>×</t>
    </r>
    <r>
      <rPr>
        <sz val="12"/>
        <rFont val="宋体"/>
        <charset val="134"/>
        <scheme val="minor"/>
      </rPr>
      <t>200</t>
    </r>
  </si>
  <si>
    <t>材料</t>
  </si>
  <si>
    <r>
      <rPr>
        <sz val="12"/>
        <rFont val="宋体"/>
        <charset val="134"/>
        <scheme val="minor"/>
      </rPr>
      <t>密度</t>
    </r>
    <r>
      <rPr>
        <sz val="12"/>
        <rFont val="Times New Roman"/>
        <charset val="134"/>
      </rPr>
      <t>kg/m</t>
    </r>
    <r>
      <rPr>
        <vertAlign val="superscript"/>
        <sz val="12"/>
        <rFont val="Times New Roman"/>
        <charset val="134"/>
      </rPr>
      <t>3</t>
    </r>
  </si>
  <si>
    <r>
      <rPr>
        <sz val="12"/>
        <rFont val="宋体"/>
        <charset val="134"/>
        <scheme val="minor"/>
      </rPr>
      <t>比热容</t>
    </r>
    <r>
      <rPr>
        <sz val="12"/>
        <rFont val="Times New Roman"/>
        <charset val="134"/>
      </rPr>
      <t>kJ/kg K</t>
    </r>
  </si>
  <si>
    <t>电阻率</t>
  </si>
  <si>
    <t>Hastelloy-C</t>
  </si>
  <si>
    <t>铸铁</t>
  </si>
  <si>
    <t>铜</t>
  </si>
  <si>
    <t>青铜</t>
  </si>
  <si>
    <t>黄铜</t>
  </si>
  <si>
    <t>镍</t>
  </si>
  <si>
    <t>铅</t>
  </si>
  <si>
    <t>酚醛</t>
  </si>
  <si>
    <t>1250~1300</t>
  </si>
  <si>
    <t>1.256~1.6747</t>
  </si>
  <si>
    <t>脲醛</t>
  </si>
  <si>
    <t>1400~1500</t>
  </si>
  <si>
    <t>聚氨乙烯</t>
  </si>
  <si>
    <t>1380~1400</t>
  </si>
  <si>
    <t>聚苯乙烯</t>
  </si>
  <si>
    <t>1050~1070</t>
  </si>
  <si>
    <t>高压聚氯乙烯</t>
  </si>
  <si>
    <t>低压聚氯乙烯</t>
  </si>
  <si>
    <t>干砂</t>
  </si>
  <si>
    <t>1500~1700</t>
  </si>
  <si>
    <t>黏土</t>
  </si>
  <si>
    <t>1600~1800</t>
  </si>
  <si>
    <r>
      <rPr>
        <sz val="12"/>
        <rFont val="宋体"/>
        <charset val="134"/>
        <scheme val="minor"/>
      </rPr>
      <t>0.7536(-20</t>
    </r>
    <r>
      <rPr>
        <sz val="12"/>
        <rFont val="Times New Roman"/>
        <charset val="134"/>
      </rPr>
      <t>~</t>
    </r>
    <r>
      <rPr>
        <sz val="12"/>
        <rFont val="宋体"/>
        <charset val="134"/>
        <scheme val="minor"/>
      </rPr>
      <t>20℃)</t>
    </r>
  </si>
  <si>
    <t>黏土砖</t>
  </si>
  <si>
    <t>1600~1900</t>
  </si>
  <si>
    <t>耐火砖</t>
  </si>
  <si>
    <t>0.8792~1.0048</t>
  </si>
  <si>
    <t>混凝土</t>
  </si>
  <si>
    <t>2000~2400</t>
  </si>
  <si>
    <t>松木</t>
  </si>
  <si>
    <t>500~600</t>
  </si>
  <si>
    <r>
      <rPr>
        <sz val="12"/>
        <rFont val="宋体"/>
        <charset val="134"/>
        <scheme val="minor"/>
      </rPr>
      <t>2.7214(0</t>
    </r>
    <r>
      <rPr>
        <sz val="12"/>
        <rFont val="Times New Roman"/>
        <charset val="134"/>
      </rPr>
      <t>~</t>
    </r>
    <r>
      <rPr>
        <sz val="12"/>
        <rFont val="宋体"/>
        <charset val="134"/>
        <scheme val="minor"/>
      </rPr>
      <t>100℃)</t>
    </r>
  </si>
  <si>
    <t>软木</t>
  </si>
  <si>
    <t>100~300</t>
  </si>
  <si>
    <t>石棉板</t>
  </si>
  <si>
    <t>玻璃</t>
  </si>
  <si>
    <t>耐酸砖和板</t>
  </si>
  <si>
    <t>2100~2400</t>
  </si>
  <si>
    <t>0.7536~0.7955</t>
  </si>
  <si>
    <t>耐酸搪瓷</t>
  </si>
  <si>
    <t>2300~2700</t>
  </si>
  <si>
    <t>0.8374~1.256</t>
  </si>
  <si>
    <t>有机玻璃</t>
  </si>
  <si>
    <t>1180~1190</t>
  </si>
  <si>
    <t>多孔耐热砖</t>
  </si>
  <si>
    <t>600~1400</t>
  </si>
  <si>
    <t>GB/T3452.1-1992</t>
  </si>
  <si>
    <t>沟槽尺寸</t>
  </si>
  <si>
    <t>d2</t>
  </si>
  <si>
    <t>GB1235-76</t>
  </si>
  <si>
    <t>公差</t>
  </si>
  <si>
    <t>±0.08</t>
  </si>
  <si>
    <t>±0.09</t>
  </si>
  <si>
    <t>±0.13</t>
  </si>
  <si>
    <t>1.4×2.5</t>
  </si>
  <si>
    <t>1.8×3.2</t>
  </si>
  <si>
    <t>2.4×4</t>
  </si>
  <si>
    <t>2.7×4.5</t>
  </si>
  <si>
    <t>4.5×7.5</t>
  </si>
  <si>
    <t>6.9×11</t>
  </si>
  <si>
    <t>*</t>
  </si>
  <si>
    <t>±0.14</t>
  </si>
  <si>
    <t>±0.17</t>
  </si>
  <si>
    <t>±0.22</t>
  </si>
  <si>
    <t>±0.36</t>
  </si>
  <si>
    <t>±0.44</t>
  </si>
  <si>
    <t>±0.53</t>
  </si>
  <si>
    <t>±0.65</t>
  </si>
  <si>
    <t>±0.9</t>
  </si>
  <si>
    <t>±1.6</t>
  </si>
  <si>
    <t>±2.1</t>
  </si>
  <si>
    <t>±2.6</t>
  </si>
  <si>
    <t>±3.2</t>
  </si>
  <si>
    <t>±3.8</t>
  </si>
  <si>
    <t>轴向</t>
  </si>
  <si>
    <r>
      <rPr>
        <sz val="12"/>
        <rFont val="宋体"/>
        <charset val="134"/>
        <scheme val="minor"/>
      </rPr>
      <t>宽度</t>
    </r>
    <r>
      <rPr>
        <sz val="12"/>
        <rFont val="宋体"/>
        <charset val="134"/>
        <scheme val="minor"/>
      </rPr>
      <t>b</t>
    </r>
  </si>
  <si>
    <r>
      <rPr>
        <sz val="12"/>
        <rFont val="宋体"/>
        <charset val="134"/>
        <scheme val="minor"/>
      </rPr>
      <t>深度</t>
    </r>
    <r>
      <rPr>
        <sz val="12"/>
        <rFont val="宋体"/>
        <charset val="134"/>
        <scheme val="minor"/>
      </rPr>
      <t>h</t>
    </r>
  </si>
  <si>
    <r>
      <rPr>
        <sz val="12"/>
        <rFont val="宋体"/>
        <charset val="134"/>
        <scheme val="minor"/>
      </rPr>
      <t>完全填满时，</t>
    </r>
    <r>
      <rPr>
        <sz val="12"/>
        <rFont val="宋体"/>
        <charset val="134"/>
        <scheme val="minor"/>
      </rPr>
      <t>b</t>
    </r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</si>
  <si>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>完全填满有圆头时</t>
    </r>
  </si>
  <si>
    <r>
      <rPr>
        <sz val="12"/>
        <rFont val="宋体"/>
        <charset val="134"/>
        <scheme val="minor"/>
      </rPr>
      <t>自定深度</t>
    </r>
    <r>
      <rPr>
        <sz val="12"/>
        <rFont val="宋体"/>
        <charset val="134"/>
        <scheme val="minor"/>
      </rPr>
      <t>H</t>
    </r>
  </si>
  <si>
    <r>
      <rPr>
        <sz val="12"/>
        <rFont val="宋体"/>
        <charset val="134"/>
        <scheme val="minor"/>
      </rPr>
      <t>自定深度完全填满时的</t>
    </r>
    <r>
      <rPr>
        <sz val="12"/>
        <rFont val="宋体"/>
        <charset val="134"/>
        <scheme val="minor"/>
      </rPr>
      <t>B</t>
    </r>
  </si>
  <si>
    <r>
      <rPr>
        <sz val="12"/>
        <rFont val="宋体"/>
        <charset val="134"/>
        <scheme val="minor"/>
      </rPr>
      <t>定深</t>
    </r>
    <r>
      <rPr>
        <sz val="12"/>
        <rFont val="宋体"/>
        <charset val="134"/>
        <scheme val="minor"/>
      </rPr>
      <t>H</t>
    </r>
  </si>
  <si>
    <r>
      <rPr>
        <sz val="12"/>
        <rFont val="宋体"/>
        <charset val="134"/>
        <scheme val="minor"/>
      </rPr>
      <t>定深完全填满时有圆头</t>
    </r>
    <r>
      <rPr>
        <sz val="12"/>
        <rFont val="宋体"/>
        <charset val="134"/>
        <scheme val="minor"/>
      </rPr>
      <t>B</t>
    </r>
  </si>
  <si>
    <r>
      <rPr>
        <sz val="12"/>
        <rFont val="宋体"/>
        <charset val="134"/>
        <scheme val="minor"/>
      </rPr>
      <t>径</t>
    </r>
    <r>
      <rPr>
        <sz val="12"/>
        <rFont val="宋体"/>
        <charset val="134"/>
        <scheme val="minor"/>
      </rPr>
      <t>向</t>
    </r>
  </si>
  <si>
    <t>气</t>
  </si>
  <si>
    <t>液</t>
  </si>
  <si>
    <r>
      <rPr>
        <sz val="12"/>
        <rFont val="宋体"/>
        <charset val="134"/>
        <scheme val="minor"/>
      </rPr>
      <t>深度</t>
    </r>
    <r>
      <rPr>
        <sz val="12"/>
        <rFont val="宋体"/>
        <charset val="134"/>
        <scheme val="minor"/>
      </rPr>
      <t>t</t>
    </r>
  </si>
  <si>
    <t>活塞</t>
  </si>
  <si>
    <t>静</t>
  </si>
  <si>
    <t>活塞杆</t>
  </si>
  <si>
    <t>最小导角长度</t>
  </si>
  <si>
    <t>沟槽公差</t>
  </si>
  <si>
    <t>缸内径</t>
  </si>
  <si>
    <r>
      <rPr>
        <sz val="12"/>
        <rFont val="宋体"/>
        <charset val="134"/>
        <scheme val="minor"/>
      </rPr>
      <t>+</t>
    </r>
    <r>
      <rPr>
        <sz val="12"/>
        <rFont val="宋体"/>
        <charset val="134"/>
        <scheme val="minor"/>
      </rPr>
      <t>0.06</t>
    </r>
  </si>
  <si>
    <r>
      <rPr>
        <sz val="12"/>
        <rFont val="宋体"/>
        <charset val="134"/>
        <scheme val="minor"/>
      </rPr>
      <t>+</t>
    </r>
    <r>
      <rPr>
        <sz val="12"/>
        <rFont val="宋体"/>
        <charset val="134"/>
        <scheme val="minor"/>
      </rPr>
      <t>0.07</t>
    </r>
  </si>
  <si>
    <r>
      <rPr>
        <sz val="12"/>
        <rFont val="宋体"/>
        <charset val="134"/>
        <scheme val="minor"/>
      </rPr>
      <t>+</t>
    </r>
    <r>
      <rPr>
        <sz val="12"/>
        <rFont val="宋体"/>
        <charset val="134"/>
        <scheme val="minor"/>
      </rPr>
      <t>0.08</t>
    </r>
  </si>
  <si>
    <r>
      <rPr>
        <sz val="12"/>
        <rFont val="宋体"/>
        <charset val="134"/>
        <scheme val="minor"/>
      </rPr>
      <t>+</t>
    </r>
    <r>
      <rPr>
        <sz val="12"/>
        <rFont val="宋体"/>
        <charset val="134"/>
        <scheme val="minor"/>
      </rPr>
      <t>0.09</t>
    </r>
  </si>
  <si>
    <r>
      <rPr>
        <sz val="12"/>
        <rFont val="宋体"/>
        <charset val="134"/>
        <scheme val="minor"/>
      </rPr>
      <t>+</t>
    </r>
    <r>
      <rPr>
        <sz val="12"/>
        <rFont val="宋体"/>
        <charset val="134"/>
        <scheme val="minor"/>
      </rPr>
      <t>0.11</t>
    </r>
  </si>
  <si>
    <t>活塞槽底</t>
  </si>
  <si>
    <t>缸槽底径</t>
  </si>
  <si>
    <t>活塞杆径</t>
  </si>
  <si>
    <t>径向总公差</t>
  </si>
  <si>
    <t>轴向密封沟槽内外径</t>
  </si>
  <si>
    <r>
      <rPr>
        <sz val="12"/>
        <rFont val="宋体"/>
        <charset val="134"/>
        <scheme val="minor"/>
      </rPr>
      <t>轴向密封沟槽深度</t>
    </r>
    <r>
      <rPr>
        <sz val="12"/>
        <rFont val="宋体"/>
        <charset val="134"/>
        <scheme val="minor"/>
      </rPr>
      <t>h</t>
    </r>
  </si>
  <si>
    <r>
      <rPr>
        <sz val="12"/>
        <rFont val="宋体"/>
        <charset val="134"/>
        <scheme val="minor"/>
      </rPr>
      <t>+</t>
    </r>
    <r>
      <rPr>
        <sz val="12"/>
        <rFont val="宋体"/>
        <charset val="134"/>
        <scheme val="minor"/>
      </rPr>
      <t>0.1</t>
    </r>
  </si>
  <si>
    <r>
      <rPr>
        <sz val="12"/>
        <rFont val="宋体"/>
        <charset val="134"/>
        <scheme val="minor"/>
      </rPr>
      <t>沟槽宽度</t>
    </r>
    <r>
      <rPr>
        <sz val="12"/>
        <rFont val="宋体"/>
        <charset val="134"/>
        <scheme val="minor"/>
      </rPr>
      <t>b</t>
    </r>
  </si>
  <si>
    <t>+0.25</t>
  </si>
  <si>
    <t>槽底圆角半径</t>
  </si>
  <si>
    <t>0.2～0.4</t>
  </si>
  <si>
    <t>～1.2</t>
  </si>
  <si>
    <t>槽棱圆角半径</t>
  </si>
  <si>
    <t>0.1～0.3</t>
  </si>
  <si>
    <t>GB/T14975-1994</t>
  </si>
  <si>
    <t>无缝不锈钢管</t>
  </si>
  <si>
    <t>●</t>
  </si>
  <si>
    <r>
      <rPr>
        <sz val="10.5"/>
        <rFont val="宋体"/>
        <charset val="134"/>
      </rPr>
      <t>●冷拉</t>
    </r>
    <r>
      <rPr>
        <sz val="10.5"/>
        <rFont val="Times New Roman"/>
        <charset val="134"/>
      </rPr>
      <t>(</t>
    </r>
    <r>
      <rPr>
        <sz val="10.5"/>
        <rFont val="宋体"/>
        <charset val="134"/>
      </rPr>
      <t>轧</t>
    </r>
    <r>
      <rPr>
        <sz val="10.5"/>
        <rFont val="Times New Roman"/>
        <charset val="134"/>
      </rPr>
      <t>)</t>
    </r>
    <r>
      <rPr>
        <sz val="10.5"/>
        <rFont val="宋体"/>
        <charset val="134"/>
      </rPr>
      <t>管</t>
    </r>
  </si>
  <si>
    <t>钢丝挡圈</t>
  </si>
  <si>
    <t>○热轧(挤、扩)管</t>
  </si>
  <si>
    <t>自</t>
  </si>
  <si>
    <t>丝径</t>
  </si>
  <si>
    <t>◎冷、热均有</t>
  </si>
  <si>
    <t>轴径</t>
  </si>
  <si>
    <t>◎</t>
  </si>
  <si>
    <t>○</t>
  </si>
  <si>
    <t>泰勒标准筛</t>
  </si>
  <si>
    <r>
      <rPr>
        <sz val="12"/>
        <rFont val="宋体"/>
        <charset val="134"/>
        <scheme val="minor"/>
      </rPr>
      <t>日本</t>
    </r>
    <r>
      <rPr>
        <sz val="12"/>
        <rFont val="Times New Roman"/>
        <charset val="134"/>
      </rPr>
      <t>JIS</t>
    </r>
    <r>
      <rPr>
        <sz val="12"/>
        <rFont val="宋体"/>
        <charset val="134"/>
        <scheme val="minor"/>
      </rPr>
      <t>筛</t>
    </r>
  </si>
  <si>
    <t>德国标准筛</t>
  </si>
  <si>
    <r>
      <rPr>
        <sz val="10"/>
        <rFont val="宋体"/>
        <charset val="134"/>
      </rPr>
      <t>目数</t>
    </r>
    <r>
      <rPr>
        <sz val="10"/>
        <rFont val="Times New Roman"/>
        <charset val="134"/>
      </rPr>
      <t>/in</t>
    </r>
  </si>
  <si>
    <r>
      <rPr>
        <sz val="10"/>
        <rFont val="宋体"/>
        <charset val="134"/>
      </rPr>
      <t>孔目大小</t>
    </r>
    <r>
      <rPr>
        <sz val="10"/>
        <rFont val="Times New Roman"/>
        <charset val="134"/>
      </rPr>
      <t>/mm</t>
    </r>
  </si>
  <si>
    <r>
      <rPr>
        <sz val="10"/>
        <rFont val="宋体"/>
        <charset val="134"/>
      </rPr>
      <t>网线径</t>
    </r>
    <r>
      <rPr>
        <sz val="10"/>
        <rFont val="Times New Roman"/>
        <charset val="134"/>
      </rPr>
      <t>/mm</t>
    </r>
  </si>
  <si>
    <r>
      <rPr>
        <sz val="10"/>
        <rFont val="宋体"/>
        <charset val="134"/>
      </rPr>
      <t>目数</t>
    </r>
    <r>
      <rPr>
        <sz val="10"/>
        <rFont val="Times New Roman"/>
        <charset val="134"/>
      </rPr>
      <t>/cm</t>
    </r>
  </si>
  <si>
    <r>
      <rPr>
        <sz val="11"/>
        <color indexed="8"/>
        <rFont val="宋体"/>
        <charset val="134"/>
      </rPr>
      <t>低速重载时选择 V</t>
    </r>
    <r>
      <rPr>
        <sz val="10"/>
        <rFont val="宋体"/>
        <charset val="134"/>
      </rPr>
      <t xml:space="preserve">m </t>
    </r>
    <r>
      <rPr>
        <sz val="11"/>
        <color indexed="8"/>
        <rFont val="宋体"/>
        <charset val="134"/>
      </rPr>
      <t>和 Q</t>
    </r>
    <r>
      <rPr>
        <sz val="10"/>
        <rFont val="宋体"/>
        <charset val="134"/>
      </rPr>
      <t xml:space="preserve">m </t>
    </r>
    <r>
      <rPr>
        <sz val="11"/>
        <color indexed="8"/>
        <rFont val="宋体"/>
        <charset val="134"/>
      </rPr>
      <t>值小的曲线。</t>
    </r>
  </si>
  <si>
    <r>
      <rPr>
        <sz val="12"/>
        <rFont val="宋体"/>
        <charset val="134"/>
        <scheme val="minor"/>
      </rPr>
      <t>S</t>
    </r>
    <r>
      <rPr>
        <sz val="12"/>
        <rFont val="宋体"/>
        <charset val="134"/>
        <scheme val="minor"/>
      </rPr>
      <t>H</t>
    </r>
  </si>
  <si>
    <r>
      <rPr>
        <sz val="12"/>
        <rFont val="宋体"/>
        <charset val="134"/>
        <scheme val="minor"/>
      </rPr>
      <t>A</t>
    </r>
    <r>
      <rPr>
        <sz val="12"/>
        <rFont val="Dotum"/>
        <charset val="129"/>
      </rPr>
      <t>①</t>
    </r>
  </si>
  <si>
    <r>
      <rPr>
        <sz val="12"/>
        <rFont val="宋体"/>
        <charset val="134"/>
        <scheme val="minor"/>
      </rPr>
      <t>A</t>
    </r>
    <r>
      <rPr>
        <sz val="11"/>
        <color indexed="8"/>
        <rFont val="宋体"/>
        <charset val="134"/>
      </rPr>
      <t>+0.125</t>
    </r>
  </si>
  <si>
    <r>
      <rPr>
        <sz val="12"/>
        <rFont val="宋体"/>
        <charset val="134"/>
        <scheme val="minor"/>
      </rPr>
      <t>单停留摆线</t>
    </r>
    <r>
      <rPr>
        <sz val="12"/>
        <rFont val="SimSun-ExtB"/>
        <charset val="134"/>
      </rPr>
      <t xml:space="preserve"> m=1</t>
    </r>
  </si>
  <si>
    <r>
      <rPr>
        <sz val="12"/>
        <rFont val="宋体"/>
        <charset val="134"/>
        <scheme val="minor"/>
      </rPr>
      <t xml:space="preserve">单停留修正梯形 </t>
    </r>
    <r>
      <rPr>
        <sz val="11"/>
        <color indexed="8"/>
        <rFont val="宋体"/>
        <charset val="134"/>
      </rPr>
      <t>m=1</t>
    </r>
  </si>
  <si>
    <r>
      <rPr>
        <sz val="12"/>
        <rFont val="宋体"/>
        <charset val="134"/>
        <scheme val="minor"/>
      </rPr>
      <t xml:space="preserve">单停留修正梯形 </t>
    </r>
    <r>
      <rPr>
        <sz val="11"/>
        <color indexed="8"/>
        <rFont val="宋体"/>
        <charset val="134"/>
      </rPr>
      <t>Ferguson</t>
    </r>
  </si>
  <si>
    <r>
      <rPr>
        <sz val="12"/>
        <rFont val="宋体"/>
        <charset val="134"/>
        <scheme val="minor"/>
      </rPr>
      <t xml:space="preserve">单停留修正梯形 </t>
    </r>
    <r>
      <rPr>
        <sz val="11"/>
        <color indexed="8"/>
        <rFont val="宋体"/>
        <charset val="134"/>
      </rPr>
      <t>m=2/3</t>
    </r>
  </si>
  <si>
    <r>
      <rPr>
        <sz val="12"/>
        <rFont val="宋体"/>
        <charset val="134"/>
        <scheme val="minor"/>
      </rPr>
      <t>N</t>
    </r>
    <r>
      <rPr>
        <sz val="11"/>
        <color indexed="8"/>
        <rFont val="宋体"/>
        <charset val="134"/>
      </rPr>
      <t>C2曲线</t>
    </r>
  </si>
  <si>
    <r>
      <rPr>
        <sz val="12"/>
        <rFont val="宋体"/>
        <charset val="134"/>
        <scheme val="minor"/>
      </rPr>
      <t>A</t>
    </r>
    <r>
      <rPr>
        <sz val="11"/>
        <color indexed="8"/>
        <rFont val="宋体"/>
        <charset val="134"/>
      </rPr>
      <t>=(1.25+0.125π)/(2π)</t>
    </r>
  </si>
  <si>
    <r>
      <rPr>
        <sz val="12"/>
        <rFont val="宋体"/>
        <charset val="134"/>
        <scheme val="minor"/>
      </rPr>
      <t>B</t>
    </r>
    <r>
      <rPr>
        <sz val="11"/>
        <color indexed="8"/>
        <rFont val="宋体"/>
        <charset val="134"/>
      </rPr>
      <t>=7/16-0.125π</t>
    </r>
  </si>
  <si>
    <r>
      <rPr>
        <sz val="12"/>
        <rFont val="宋体"/>
        <charset val="134"/>
        <scheme val="minor"/>
      </rPr>
      <t>在运动精度要求较高的条件下，应选用A</t>
    </r>
    <r>
      <rPr>
        <sz val="12"/>
        <rFont val="宋体"/>
        <charset val="134"/>
        <scheme val="minor"/>
      </rPr>
      <t>rms较小的运动规律。</t>
    </r>
  </si>
  <si>
    <t>种类</t>
  </si>
  <si>
    <t>材料符号</t>
  </si>
  <si>
    <t>用途</t>
  </si>
  <si>
    <t>特点</t>
  </si>
  <si>
    <t>配管用碳素钢管</t>
  </si>
  <si>
    <t>白管(镀锌)SGP黑管(无电镀)</t>
  </si>
  <si>
    <t>配管零件</t>
  </si>
  <si>
    <r>
      <rPr>
        <sz val="12"/>
        <rFont val="宋体"/>
        <charset val="134"/>
        <scheme val="minor"/>
      </rPr>
      <t>使用压力为10kgf/mm</t>
    </r>
    <r>
      <rPr>
        <sz val="12"/>
        <rFont val="新宋体"/>
        <charset val="134"/>
      </rPr>
      <t>²</t>
    </r>
    <r>
      <rPr>
        <sz val="12"/>
        <rFont val="新細明體"/>
        <charset val="134"/>
      </rPr>
      <t>,</t>
    </r>
    <r>
      <rPr>
        <sz val="12"/>
        <rFont val="新宋体"/>
        <charset val="134"/>
      </rPr>
      <t>常温使用气管</t>
    </r>
    <r>
      <rPr>
        <sz val="12"/>
        <rFont val="新細明體"/>
        <charset val="134"/>
      </rPr>
      <t>A为厘米,B为英寸</t>
    </r>
  </si>
  <si>
    <r>
      <rPr>
        <sz val="12"/>
        <rFont val="宋体"/>
        <charset val="134"/>
        <scheme val="minor"/>
      </rPr>
      <t>J</t>
    </r>
    <r>
      <rPr>
        <sz val="12"/>
        <rFont val="宋体"/>
        <charset val="134"/>
        <scheme val="minor"/>
      </rPr>
      <t>IS G 3452</t>
    </r>
  </si>
  <si>
    <t>压力配管用碳素钢管</t>
  </si>
  <si>
    <t>STPG370 (STPG38)</t>
  </si>
  <si>
    <r>
      <rPr>
        <sz val="12"/>
        <rFont val="宋体"/>
        <charset val="134"/>
        <scheme val="minor"/>
      </rPr>
      <t>使用压力为100kgf/mm²</t>
    </r>
    <r>
      <rPr>
        <sz val="12"/>
        <rFont val="新宋体"/>
        <charset val="134"/>
      </rPr>
      <t>,常用温度350℃,A为厘米,B为英寸</t>
    </r>
  </si>
  <si>
    <t>JIS G 3454</t>
  </si>
  <si>
    <t>机械结构用碳素钢管</t>
  </si>
  <si>
    <r>
      <rPr>
        <sz val="12"/>
        <rFont val="宋体"/>
        <charset val="134"/>
        <scheme val="minor"/>
      </rPr>
      <t>S</t>
    </r>
    <r>
      <rPr>
        <sz val="12"/>
        <rFont val="宋体"/>
        <charset val="134"/>
        <scheme val="minor"/>
      </rPr>
      <t>TKM</t>
    </r>
  </si>
  <si>
    <t>一般机械用零件中空轴</t>
  </si>
  <si>
    <r>
      <rPr>
        <sz val="12"/>
        <rFont val="宋体"/>
        <charset val="134"/>
        <scheme val="minor"/>
      </rPr>
      <t>种类有1</t>
    </r>
    <r>
      <rPr>
        <sz val="12"/>
        <rFont val="宋体"/>
        <charset val="134"/>
        <scheme val="minor"/>
      </rPr>
      <t>1种到20种</t>
    </r>
  </si>
  <si>
    <r>
      <rPr>
        <sz val="12"/>
        <rFont val="宋体"/>
        <charset val="134"/>
        <scheme val="minor"/>
      </rPr>
      <t>JIS G 3445</t>
    </r>
  </si>
  <si>
    <t>黄铜无缝钢管(普通级)</t>
  </si>
  <si>
    <r>
      <rPr>
        <sz val="12"/>
        <rFont val="宋体"/>
        <charset val="134"/>
        <scheme val="minor"/>
      </rPr>
      <t>C</t>
    </r>
    <r>
      <rPr>
        <sz val="12"/>
        <rFont val="宋体"/>
        <charset val="134"/>
        <scheme val="minor"/>
      </rPr>
      <t>2700T</t>
    </r>
  </si>
  <si>
    <r>
      <rPr>
        <sz val="12"/>
        <rFont val="宋体"/>
        <charset val="134"/>
        <scheme val="minor"/>
      </rPr>
      <t>~</t>
    </r>
    <r>
      <rPr>
        <sz val="12"/>
        <rFont val="宋体"/>
        <charset val="134"/>
        <scheme val="minor"/>
      </rPr>
      <t>~~~</t>
    </r>
  </si>
  <si>
    <r>
      <rPr>
        <sz val="12"/>
        <rFont val="宋体"/>
        <charset val="134"/>
        <scheme val="minor"/>
      </rPr>
      <t>延展性,弯曲性</t>
    </r>
    <r>
      <rPr>
        <sz val="12"/>
        <rFont val="宋体"/>
        <charset val="134"/>
        <scheme val="minor"/>
      </rPr>
      <t xml:space="preserve">,拉伸性,电镀性良好 </t>
    </r>
  </si>
  <si>
    <t>JIS H 3300</t>
  </si>
  <si>
    <t>分类</t>
  </si>
  <si>
    <t>磁性</t>
  </si>
  <si>
    <t>扁钢</t>
  </si>
  <si>
    <t>方钢</t>
  </si>
  <si>
    <t>六角钢</t>
  </si>
  <si>
    <t>圆棒</t>
  </si>
  <si>
    <t>钢板</t>
  </si>
  <si>
    <t>型钢</t>
  </si>
  <si>
    <t>奥氏体类</t>
  </si>
  <si>
    <r>
      <rPr>
        <sz val="12"/>
        <rFont val="宋体"/>
        <charset val="134"/>
        <scheme val="minor"/>
      </rPr>
      <t>S</t>
    </r>
    <r>
      <rPr>
        <sz val="12"/>
        <rFont val="宋体"/>
        <charset val="134"/>
        <scheme val="minor"/>
      </rPr>
      <t>US303</t>
    </r>
  </si>
  <si>
    <t>用于需要防锈的机械零件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</si>
  <si>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 xml:space="preserve">8-8类快削不锈钢,无磁性.比SUS304的切削性良好 </t>
    </r>
  </si>
  <si>
    <t>无</t>
  </si>
  <si>
    <r>
      <rPr>
        <sz val="12"/>
        <rFont val="宋体"/>
        <charset val="134"/>
        <scheme val="minor"/>
      </rPr>
      <t>J</t>
    </r>
    <r>
      <rPr>
        <sz val="12"/>
        <rFont val="宋体"/>
        <charset val="134"/>
        <scheme val="minor"/>
      </rPr>
      <t>IS G 4303</t>
    </r>
  </si>
  <si>
    <t>√</t>
  </si>
  <si>
    <r>
      <rPr>
        <sz val="12"/>
        <rFont val="宋体"/>
        <charset val="134"/>
        <scheme val="minor"/>
      </rPr>
      <t>S</t>
    </r>
    <r>
      <rPr>
        <sz val="12"/>
        <rFont val="宋体"/>
        <charset val="134"/>
        <scheme val="minor"/>
      </rPr>
      <t>US304</t>
    </r>
  </si>
  <si>
    <r>
      <rPr>
        <sz val="12"/>
        <rFont val="宋体"/>
        <charset val="134"/>
        <scheme val="minor"/>
      </rPr>
      <t>作为一般耐腐蚀钢,耐热钢</t>
    </r>
    <r>
      <rPr>
        <sz val="12"/>
        <rFont val="宋体"/>
        <charset val="134"/>
        <scheme val="minor"/>
      </rPr>
      <t>,通用性最广</t>
    </r>
  </si>
  <si>
    <r>
      <rPr>
        <sz val="12"/>
        <rFont val="宋体"/>
        <charset val="134"/>
        <scheme val="minor"/>
      </rPr>
      <t>对海水和各种介质,比</t>
    </r>
    <r>
      <rPr>
        <sz val="12"/>
        <rFont val="宋体"/>
        <charset val="134"/>
        <scheme val="minor"/>
      </rPr>
      <t>304更具有优越的耐海水性</t>
    </r>
  </si>
  <si>
    <t>SUS440C</t>
  </si>
  <si>
    <t>用于需要防锈的机械零件(耐腐蚀性比奥氏体差)</t>
  </si>
  <si>
    <t>可淬火</t>
  </si>
  <si>
    <t>有</t>
  </si>
  <si>
    <t>可淬火,加工性良好</t>
  </si>
  <si>
    <t>材料符合</t>
  </si>
  <si>
    <t xml:space="preserve">JIS </t>
  </si>
  <si>
    <t>黄铜板</t>
  </si>
  <si>
    <r>
      <rPr>
        <sz val="12"/>
        <rFont val="宋体"/>
        <charset val="134"/>
        <scheme val="minor"/>
      </rPr>
      <t>C</t>
    </r>
    <r>
      <rPr>
        <sz val="12"/>
        <rFont val="宋体"/>
        <charset val="134"/>
        <scheme val="minor"/>
      </rPr>
      <t>2801P</t>
    </r>
  </si>
  <si>
    <r>
      <rPr>
        <sz val="12"/>
        <rFont val="宋体"/>
        <charset val="134"/>
        <scheme val="minor"/>
      </rPr>
      <t>用于钣金加工,铭牌</t>
    </r>
    <r>
      <rPr>
        <sz val="12"/>
        <rFont val="宋体"/>
        <charset val="134"/>
        <scheme val="minor"/>
      </rPr>
      <t>,测量仪器板</t>
    </r>
  </si>
  <si>
    <t>强度高,有延展性,可用于滑动部</t>
  </si>
  <si>
    <t>JIS H 3100</t>
  </si>
  <si>
    <r>
      <rPr>
        <sz val="12"/>
        <rFont val="宋体"/>
        <charset val="134"/>
        <scheme val="minor"/>
      </rPr>
      <t>快削黄铜(挤压棒</t>
    </r>
    <r>
      <rPr>
        <sz val="12"/>
        <rFont val="宋体"/>
        <charset val="134"/>
        <scheme val="minor"/>
      </rPr>
      <t>)</t>
    </r>
  </si>
  <si>
    <r>
      <rPr>
        <sz val="12"/>
        <rFont val="宋体"/>
        <charset val="134"/>
        <scheme val="minor"/>
      </rPr>
      <t>C</t>
    </r>
    <r>
      <rPr>
        <sz val="12"/>
        <rFont val="宋体"/>
        <charset val="134"/>
        <scheme val="minor"/>
      </rPr>
      <t>3604BD</t>
    </r>
  </si>
  <si>
    <r>
      <rPr>
        <sz val="12"/>
        <rFont val="宋体"/>
        <charset val="134"/>
        <scheme val="minor"/>
      </rPr>
      <t>用于一般拉手用的螺栓,螺丝</t>
    </r>
    <r>
      <rPr>
        <sz val="12"/>
        <rFont val="宋体"/>
        <charset val="134"/>
        <scheme val="minor"/>
      </rPr>
      <t xml:space="preserve">,螺母等 </t>
    </r>
  </si>
  <si>
    <t>被削性优越</t>
  </si>
  <si>
    <t>JIS H 3250</t>
  </si>
  <si>
    <t>无润滑</t>
  </si>
  <si>
    <t>有润滑</t>
  </si>
  <si>
    <t>灰口铸件3种</t>
  </si>
  <si>
    <r>
      <rPr>
        <sz val="12"/>
        <rFont val="宋体"/>
        <charset val="134"/>
        <scheme val="minor"/>
      </rPr>
      <t>F</t>
    </r>
    <r>
      <rPr>
        <sz val="12"/>
        <rFont val="宋体"/>
        <charset val="134"/>
        <scheme val="minor"/>
      </rPr>
      <t>C200</t>
    </r>
  </si>
  <si>
    <t>铸造机械零件</t>
  </si>
  <si>
    <r>
      <rPr>
        <sz val="12"/>
        <rFont val="宋体"/>
        <charset val="134"/>
        <scheme val="minor"/>
      </rPr>
      <t>钢</t>
    </r>
    <r>
      <rPr>
        <sz val="12"/>
        <rFont val="Times New Roman"/>
        <charset val="134"/>
      </rPr>
      <t>-</t>
    </r>
    <r>
      <rPr>
        <sz val="12"/>
        <rFont val="宋体"/>
        <charset val="134"/>
        <scheme val="minor"/>
      </rPr>
      <t>钢</t>
    </r>
  </si>
  <si>
    <t>0.07~0.16</t>
  </si>
  <si>
    <t>0.05~0.13</t>
  </si>
  <si>
    <t>灰口铸件4种</t>
  </si>
  <si>
    <r>
      <rPr>
        <sz val="12"/>
        <rFont val="宋体"/>
        <charset val="134"/>
        <scheme val="minor"/>
      </rPr>
      <t>F</t>
    </r>
    <r>
      <rPr>
        <sz val="12"/>
        <rFont val="宋体"/>
        <charset val="134"/>
        <scheme val="minor"/>
      </rPr>
      <t>C250</t>
    </r>
  </si>
  <si>
    <r>
      <rPr>
        <sz val="12"/>
        <rFont val="宋体"/>
        <charset val="134"/>
        <scheme val="minor"/>
      </rPr>
      <t>钢</t>
    </r>
    <r>
      <rPr>
        <sz val="12"/>
        <rFont val="Times New Roman"/>
        <charset val="134"/>
      </rPr>
      <t>-</t>
    </r>
    <r>
      <rPr>
        <sz val="12"/>
        <rFont val="宋体"/>
        <charset val="134"/>
        <scheme val="minor"/>
      </rPr>
      <t>铸钢</t>
    </r>
  </si>
  <si>
    <t>球状黑铅灰口铸件4种</t>
  </si>
  <si>
    <t>FCD600</t>
  </si>
  <si>
    <t>JIS G 3445</t>
  </si>
  <si>
    <r>
      <rPr>
        <sz val="12"/>
        <rFont val="宋体"/>
        <charset val="134"/>
        <scheme val="minor"/>
      </rPr>
      <t>钢</t>
    </r>
    <r>
      <rPr>
        <sz val="12"/>
        <rFont val="Times New Roman"/>
        <charset val="134"/>
      </rPr>
      <t>-</t>
    </r>
    <r>
      <rPr>
        <sz val="12"/>
        <rFont val="宋体"/>
        <charset val="134"/>
        <scheme val="minor"/>
      </rPr>
      <t>结构钢</t>
    </r>
  </si>
  <si>
    <t>青铜铸件6种</t>
  </si>
  <si>
    <t>BC6</t>
  </si>
  <si>
    <r>
      <rPr>
        <sz val="12"/>
        <rFont val="宋体"/>
        <charset val="134"/>
        <scheme val="minor"/>
      </rPr>
      <t>轴承 套筒</t>
    </r>
    <r>
      <rPr>
        <sz val="12"/>
        <rFont val="宋体"/>
        <charset val="134"/>
        <scheme val="minor"/>
      </rPr>
      <t xml:space="preserve">  衬套  一般机械 零件</t>
    </r>
  </si>
  <si>
    <t>耐压,耐磨耗,被削铸造性好</t>
  </si>
  <si>
    <t>JIS H  5111</t>
  </si>
  <si>
    <r>
      <rPr>
        <sz val="12"/>
        <rFont val="宋体"/>
        <charset val="134"/>
        <scheme val="minor"/>
      </rPr>
      <t>钢</t>
    </r>
    <r>
      <rPr>
        <sz val="12"/>
        <rFont val="Times New Roman"/>
        <charset val="134"/>
      </rPr>
      <t>-</t>
    </r>
    <r>
      <rPr>
        <sz val="12"/>
        <rFont val="宋体"/>
        <charset val="134"/>
        <scheme val="minor"/>
      </rPr>
      <t>优质结构钢</t>
    </r>
  </si>
  <si>
    <r>
      <rPr>
        <sz val="12"/>
        <rFont val="宋体"/>
        <charset val="134"/>
        <scheme val="minor"/>
      </rPr>
      <t>钢</t>
    </r>
    <r>
      <rPr>
        <sz val="12"/>
        <rFont val="Times New Roman"/>
        <charset val="134"/>
      </rPr>
      <t>-</t>
    </r>
    <r>
      <rPr>
        <sz val="12"/>
        <rFont val="宋体"/>
        <charset val="134"/>
        <scheme val="minor"/>
      </rPr>
      <t>青铜</t>
    </r>
  </si>
  <si>
    <t>0.15~0.20</t>
  </si>
  <si>
    <t>0.03~0.06</t>
  </si>
  <si>
    <r>
      <rPr>
        <sz val="12"/>
        <rFont val="宋体"/>
        <charset val="134"/>
        <scheme val="minor"/>
      </rPr>
      <t>钢</t>
    </r>
    <r>
      <rPr>
        <sz val="12"/>
        <rFont val="Times New Roman"/>
        <charset val="134"/>
      </rPr>
      <t>-</t>
    </r>
    <r>
      <rPr>
        <sz val="12"/>
        <rFont val="宋体"/>
        <charset val="134"/>
        <scheme val="minor"/>
      </rPr>
      <t>铸铁</t>
    </r>
  </si>
  <si>
    <t>0.12~0.15</t>
  </si>
  <si>
    <t>0.05~0.10</t>
  </si>
  <si>
    <r>
      <rPr>
        <sz val="12"/>
        <rFont val="宋体"/>
        <charset val="134"/>
        <scheme val="minor"/>
      </rPr>
      <t>铸铁</t>
    </r>
    <r>
      <rPr>
        <sz val="12"/>
        <rFont val="Times New Roman"/>
        <charset val="134"/>
      </rPr>
      <t>-</t>
    </r>
    <r>
      <rPr>
        <sz val="12"/>
        <rFont val="宋体"/>
        <charset val="134"/>
        <scheme val="minor"/>
      </rPr>
      <t>铸铁</t>
    </r>
  </si>
  <si>
    <t>0.15~0.25</t>
  </si>
  <si>
    <t>名称</t>
  </si>
  <si>
    <t>比较标准</t>
  </si>
  <si>
    <t>出厂状态</t>
  </si>
  <si>
    <t>淬火硬度</t>
  </si>
  <si>
    <t>主要用途</t>
  </si>
  <si>
    <t>AISI</t>
  </si>
  <si>
    <t>塑胶模具钢</t>
  </si>
  <si>
    <t>预硬普通塑胶模具钢</t>
  </si>
  <si>
    <t>P20</t>
  </si>
  <si>
    <t>3Cr2Mo</t>
  </si>
  <si>
    <t>预硬          HB 270-300</t>
  </si>
  <si>
    <t>HRC52</t>
  </si>
  <si>
    <t>一般要求的大小塑胶模具，可电蚀操作</t>
  </si>
  <si>
    <t>预硬优质塑胶模具钢</t>
  </si>
  <si>
    <t>P20+Ni</t>
  </si>
  <si>
    <t>4Cr2MoNi</t>
  </si>
  <si>
    <t>预硬          HB290-330 HB330-370</t>
  </si>
  <si>
    <t>高要求的大小塑胶模具，尤其电蚀操作</t>
  </si>
  <si>
    <t>预硬高硬度镜面塑胶模具钢</t>
  </si>
  <si>
    <t>P21</t>
  </si>
  <si>
    <t>15Ni3Mn</t>
  </si>
  <si>
    <t>预硬          HB 370-400</t>
  </si>
  <si>
    <t>高镜面，高精度塑胶模具</t>
  </si>
  <si>
    <t>预硬抗腐镜面塑胶模具钢</t>
  </si>
  <si>
    <t>3Cr17NiMnMo</t>
  </si>
  <si>
    <t xml:space="preserve">预硬          HB290-330 </t>
  </si>
  <si>
    <t>防腐蚀及需镜面抛光的塑胶模具</t>
  </si>
  <si>
    <t>抗腐镜面塑胶模具钢</t>
  </si>
  <si>
    <t>4Cr13</t>
  </si>
  <si>
    <t>退火HB&lt;215</t>
  </si>
  <si>
    <t>HRC51-55</t>
  </si>
  <si>
    <t>热作     模具钢</t>
  </si>
  <si>
    <t>热作压铸模具钢</t>
  </si>
  <si>
    <t>H13</t>
  </si>
  <si>
    <t>4Cr5MoSiV1</t>
  </si>
  <si>
    <t>退火HB&lt;250</t>
  </si>
  <si>
    <t>HRC52-55</t>
  </si>
  <si>
    <t>铝，锌，镁及合金压铸模</t>
  </si>
  <si>
    <t>冷作模具钢</t>
  </si>
  <si>
    <t>不变形油钢</t>
  </si>
  <si>
    <t>O1</t>
  </si>
  <si>
    <t>退火HB&lt;230</t>
  </si>
  <si>
    <t>HRC54-62</t>
  </si>
  <si>
    <t>各种五金冲压模</t>
  </si>
  <si>
    <t>韧性高铬钢</t>
  </si>
  <si>
    <t>Cr12Mo1V1</t>
  </si>
  <si>
    <t>HRC58-62</t>
  </si>
  <si>
    <t>各种不锈钢片，硅钢片，铝片的冲压模</t>
  </si>
  <si>
    <t>耐磨铬钢</t>
  </si>
  <si>
    <t>退火HB&lt;210</t>
  </si>
  <si>
    <t>耐磨高铬钢</t>
  </si>
  <si>
    <t>D6</t>
  </si>
  <si>
    <t>Cr12W</t>
  </si>
  <si>
    <t>高速模具钢</t>
  </si>
  <si>
    <t>韧性高速钢</t>
  </si>
  <si>
    <t>M2</t>
  </si>
  <si>
    <t>SKH51 (SKH9)</t>
  </si>
  <si>
    <t>退火   HB240-300</t>
  </si>
  <si>
    <t>HRC65-68</t>
  </si>
  <si>
    <t>模架板，普通机械零件。精密耐磨五金冷冲模或切割工具及刀具</t>
  </si>
  <si>
    <t>高韧性高速钢</t>
  </si>
  <si>
    <t>M35</t>
  </si>
  <si>
    <t>SKH55</t>
  </si>
  <si>
    <t>W6Mo5Cr4V2Co5</t>
  </si>
  <si>
    <t>高鈷韧性高速钢</t>
  </si>
  <si>
    <t>SKH59</t>
  </si>
  <si>
    <t>W2Mo9Cr4V2Co8</t>
  </si>
  <si>
    <t>碳素结构钢</t>
  </si>
  <si>
    <t>优质碳素结构钢</t>
  </si>
  <si>
    <t>退火HB&lt;220</t>
  </si>
  <si>
    <t>HRC40-58</t>
  </si>
  <si>
    <t>模架板，普通机械零件</t>
  </si>
  <si>
    <t>普通碳素结构钢</t>
  </si>
  <si>
    <t>A570.Gr.A</t>
  </si>
  <si>
    <t>SS400      Ss41</t>
  </si>
  <si>
    <t>Q235(A3)</t>
  </si>
  <si>
    <t>退火HB&lt;150</t>
  </si>
  <si>
    <t>普通机械零件</t>
  </si>
  <si>
    <t>螺纹规格</t>
  </si>
  <si>
    <t>螺距</t>
  </si>
  <si>
    <t>钻孔直径</t>
  </si>
  <si>
    <t>钻孔深度</t>
  </si>
  <si>
    <t>螺纹深度</t>
  </si>
  <si>
    <t>通孔直径</t>
  </si>
  <si>
    <t>沉头直径</t>
  </si>
  <si>
    <t>沉头深度</t>
  </si>
  <si>
    <t>垫圈</t>
  </si>
  <si>
    <t>尺寸范围</t>
  </si>
  <si>
    <t>平垫圈</t>
  </si>
  <si>
    <t>平垫圈A级</t>
  </si>
  <si>
    <t>GB/T97.1-2002</t>
  </si>
  <si>
    <t>1.6～64</t>
  </si>
  <si>
    <t>倒角型平垫圈A级</t>
  </si>
  <si>
    <t>GB/T97.2-2002</t>
  </si>
  <si>
    <t>小垫圈A级</t>
  </si>
  <si>
    <t>GB/T848-2002</t>
  </si>
  <si>
    <t>1.6～36</t>
  </si>
  <si>
    <t>大垫圈A级</t>
  </si>
  <si>
    <t>GB/T96.1-2002</t>
  </si>
  <si>
    <t>3.2～36</t>
  </si>
  <si>
    <t>平垫圈C级</t>
  </si>
  <si>
    <t>GB/T95-2002</t>
  </si>
  <si>
    <t>大垫圈C级</t>
  </si>
  <si>
    <t>GB/T96.2-2002</t>
  </si>
  <si>
    <t>3～36</t>
  </si>
  <si>
    <t>特大垫圈C级</t>
  </si>
  <si>
    <t>GB/T5287-2002</t>
  </si>
  <si>
    <t>5～36</t>
  </si>
  <si>
    <t xml:space="preserve">平垫圈 </t>
  </si>
  <si>
    <t>GB/T97.4-2002</t>
  </si>
  <si>
    <t>2～12</t>
  </si>
  <si>
    <t>用于螺钉和垫圈组合件</t>
  </si>
  <si>
    <t xml:space="preserve">A级平垫圈 </t>
  </si>
  <si>
    <t>GB/T97.5-2002</t>
  </si>
  <si>
    <t>2.2～9.5</t>
  </si>
  <si>
    <t>用于自攻钉和垫圈组合件</t>
  </si>
  <si>
    <t>钢结构用高强度垫圈</t>
  </si>
  <si>
    <t>GB/T1230-1991</t>
  </si>
  <si>
    <t>12～30</t>
  </si>
  <si>
    <t>异性垫圈</t>
  </si>
  <si>
    <t>球面垫圈</t>
  </si>
  <si>
    <t>GB/T849-1988</t>
  </si>
  <si>
    <t>6～48</t>
  </si>
  <si>
    <t>锥面垫圈</t>
  </si>
  <si>
    <t>GB/T850-1988</t>
  </si>
  <si>
    <t>工字钢用方垫圈</t>
  </si>
  <si>
    <t>GB/T8520-1988</t>
  </si>
  <si>
    <t>6～36</t>
  </si>
  <si>
    <t>槽钢用方斜垫圈</t>
  </si>
  <si>
    <t>GB/T853-1988</t>
  </si>
  <si>
    <t>弹簧垫圈</t>
  </si>
  <si>
    <t>标准型弹簧垫圈</t>
  </si>
  <si>
    <t>GB/T93-1987</t>
  </si>
  <si>
    <t>2～48</t>
  </si>
  <si>
    <t>轻型弹簧垫圈</t>
  </si>
  <si>
    <t>GB/T859-1987</t>
  </si>
  <si>
    <t>3～30</t>
  </si>
  <si>
    <t>重型弹簧垫圈</t>
  </si>
  <si>
    <t>GB/T7244-1987</t>
  </si>
  <si>
    <t>鞍型弹簧垫圈</t>
  </si>
  <si>
    <t>GB/T7245-1987</t>
  </si>
  <si>
    <t>波型弹簧垫圈</t>
  </si>
  <si>
    <t>GB/T7246-1987</t>
  </si>
  <si>
    <t>波形弹性垫圈</t>
  </si>
  <si>
    <t>GB/T955-1987</t>
  </si>
  <si>
    <t>3.2～30</t>
  </si>
  <si>
    <t>鞍形弹性垫圈</t>
  </si>
  <si>
    <t>GB/T860-1987</t>
  </si>
  <si>
    <t>2～10</t>
  </si>
  <si>
    <t>锁紧垫圈</t>
  </si>
  <si>
    <t>内齿锁紧垫圈</t>
  </si>
  <si>
    <t>GB/T861.1-1987</t>
  </si>
  <si>
    <t>2～20</t>
  </si>
  <si>
    <t>内锯齿锁紧垫圈</t>
  </si>
  <si>
    <t>GB/T861.2-1987</t>
  </si>
  <si>
    <t>外齿锁紧垫圈</t>
  </si>
  <si>
    <t>GB/T862.1-1987</t>
  </si>
  <si>
    <t>外锯齿锁紧垫圈</t>
  </si>
  <si>
    <t>GB/T862.2-1987</t>
  </si>
  <si>
    <t>锥形锁紧垫圈</t>
  </si>
  <si>
    <t>GB/T956.1-1987</t>
  </si>
  <si>
    <t>3～12</t>
  </si>
  <si>
    <t>锥形锯齿锁紧垫圈</t>
  </si>
  <si>
    <t>GB/T956.2-1987</t>
  </si>
  <si>
    <t>圆螺母用止动垫圈</t>
  </si>
  <si>
    <t>GB/T858-1988</t>
  </si>
  <si>
    <t>10～200</t>
  </si>
  <si>
    <t>单耳止动垫圈</t>
  </si>
  <si>
    <t>GB/T854-1988</t>
  </si>
  <si>
    <t>2.5～48</t>
  </si>
  <si>
    <t>双耳止动垫圈</t>
  </si>
  <si>
    <t>GB/T855-1988</t>
  </si>
  <si>
    <t>外舌止动垫圈</t>
  </si>
  <si>
    <t>GB/T856-1988</t>
  </si>
  <si>
    <t>挡圈</t>
  </si>
  <si>
    <t>锥销锁紧挡圈</t>
  </si>
  <si>
    <t>GB/T883-1986</t>
  </si>
  <si>
    <t>8～200</t>
  </si>
  <si>
    <t>螺钉锁紧挡圈</t>
  </si>
  <si>
    <t>GB/T884-1986</t>
  </si>
  <si>
    <t>带锁圈的螺钉锁紧挡圈</t>
  </si>
  <si>
    <t>GB/T885-1986</t>
  </si>
  <si>
    <t>钢丝锁圈</t>
  </si>
  <si>
    <t>GB/T921-1986</t>
  </si>
  <si>
    <t>螺钉紧固轴端挡圈</t>
  </si>
  <si>
    <t>GB/T891-1986</t>
  </si>
  <si>
    <t>22～100</t>
  </si>
  <si>
    <t>螺栓紧固轴端挡圈</t>
  </si>
  <si>
    <t>GB/T892-1986</t>
  </si>
  <si>
    <t>轴用弹性挡圈-A型</t>
  </si>
  <si>
    <t>GB/T894.1-1986</t>
  </si>
  <si>
    <t>3～200</t>
  </si>
  <si>
    <t>轴用弹性挡圈-B型</t>
  </si>
  <si>
    <t>GB/T894.2-1986</t>
  </si>
  <si>
    <t>孔用弹性挡圈-A型</t>
  </si>
  <si>
    <t>GB/T893.1-1986</t>
  </si>
  <si>
    <t>孔用弹性挡圈-B型</t>
  </si>
  <si>
    <t>GB/T893.2-1986</t>
  </si>
  <si>
    <t>孔用钢丝挡圈</t>
  </si>
  <si>
    <t>GB/T895.1-1986</t>
  </si>
  <si>
    <t>7～125</t>
  </si>
  <si>
    <t>轴用钢丝挡圈</t>
  </si>
  <si>
    <t>GB/T895.2-1986</t>
  </si>
  <si>
    <t>4～125</t>
  </si>
</sst>
</file>

<file path=xl/styles.xml><?xml version="1.0" encoding="utf-8"?>
<styleSheet xmlns="http://schemas.openxmlformats.org/spreadsheetml/2006/main">
  <numFmts count="14">
    <numFmt numFmtId="176" formatCode="0.0"/>
    <numFmt numFmtId="42" formatCode="_ &quot;￥&quot;* #,##0_ ;_ &quot;￥&quot;* \-#,##0_ ;_ &quot;￥&quot;* &quot;-&quot;_ ;_ @_ "/>
    <numFmt numFmtId="177" formatCode="0.0000"/>
    <numFmt numFmtId="178" formatCode="0.000"/>
    <numFmt numFmtId="43" formatCode="_ * #,##0.00_ ;_ * \-#,##0.00_ ;_ * &quot;-&quot;??_ ;_ @_ "/>
    <numFmt numFmtId="179" formatCode="0.000_ "/>
    <numFmt numFmtId="180" formatCode="0.0000_ "/>
    <numFmt numFmtId="181" formatCode="0.0000_);[Red]\(0.0000\)"/>
    <numFmt numFmtId="41" formatCode="_ * #,##0_ ;_ * \-#,##0_ ;_ * &quot;-&quot;_ ;_ @_ "/>
    <numFmt numFmtId="44" formatCode="_ &quot;￥&quot;* #,##0.00_ ;_ &quot;￥&quot;* \-#,##0.00_ ;_ &quot;￥&quot;* &quot;-&quot;??_ ;_ @_ "/>
    <numFmt numFmtId="182" formatCode="0_);\(0\)"/>
    <numFmt numFmtId="183" formatCode="0.00_);[Red]\(0.00\)"/>
    <numFmt numFmtId="184" formatCode="0.000;[Red]0.000"/>
    <numFmt numFmtId="185" formatCode="0.00_ "/>
  </numFmts>
  <fonts count="171">
    <font>
      <sz val="12"/>
      <name val="宋体"/>
      <charset val="134"/>
      <scheme val="minor"/>
    </font>
    <font>
      <b/>
      <sz val="16"/>
      <name val="宋体"/>
      <charset val="134"/>
    </font>
    <font>
      <u/>
      <sz val="11"/>
      <color rgb="FF800080"/>
      <name val="宋体"/>
      <charset val="134"/>
    </font>
    <font>
      <b/>
      <sz val="14"/>
      <name val="宋体"/>
      <charset val="134"/>
    </font>
    <font>
      <u/>
      <sz val="11"/>
      <color indexed="12"/>
      <name val="宋体"/>
      <charset val="134"/>
    </font>
    <font>
      <b/>
      <sz val="12"/>
      <name val="宋体"/>
      <charset val="134"/>
      <scheme val="minor"/>
    </font>
    <font>
      <sz val="16"/>
      <name val="宋体"/>
      <charset val="134"/>
    </font>
    <font>
      <sz val="20"/>
      <name val="宋体"/>
      <charset val="134"/>
    </font>
    <font>
      <sz val="12"/>
      <name val="Times New Roman"/>
      <charset val="134"/>
    </font>
    <font>
      <b/>
      <sz val="14"/>
      <color theme="1"/>
      <name val="宋体"/>
      <charset val="134"/>
      <scheme val="minor"/>
    </font>
    <font>
      <sz val="12"/>
      <name val="新宋体"/>
      <charset val="134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12"/>
      <name val="chs_boot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b/>
      <sz val="22"/>
      <name val="宋体"/>
      <charset val="134"/>
    </font>
    <font>
      <sz val="24"/>
      <name val="隶书"/>
      <charset val="134"/>
    </font>
    <font>
      <sz val="14"/>
      <name val="宋体"/>
      <charset val="134"/>
    </font>
    <font>
      <b/>
      <sz val="24"/>
      <name val="隶书"/>
      <charset val="134"/>
    </font>
    <font>
      <sz val="20"/>
      <name val="隶书"/>
      <charset val="134"/>
    </font>
    <font>
      <b/>
      <sz val="18"/>
      <name val="宋体"/>
      <charset val="134"/>
    </font>
    <font>
      <b/>
      <sz val="2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华文宋体"/>
      <charset val="134"/>
    </font>
    <font>
      <b/>
      <sz val="10.5"/>
      <color rgb="FF000000"/>
      <name val="宋体"/>
      <charset val="134"/>
    </font>
    <font>
      <b/>
      <sz val="10.5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微软雅黑"/>
      <charset val="134"/>
    </font>
    <font>
      <b/>
      <sz val="25"/>
      <name val="宋体"/>
      <charset val="134"/>
      <scheme val="minor"/>
    </font>
    <font>
      <sz val="25"/>
      <name val="宋体"/>
      <charset val="134"/>
      <scheme val="minor"/>
    </font>
    <font>
      <sz val="11"/>
      <color indexed="8"/>
      <name val="Arial"/>
      <charset val="134"/>
    </font>
    <font>
      <sz val="12"/>
      <name val="楷体_GB2312"/>
      <charset val="134"/>
    </font>
    <font>
      <sz val="18"/>
      <name val="楷体_GB2312"/>
      <charset val="134"/>
    </font>
    <font>
      <sz val="12"/>
      <color indexed="10"/>
      <name val="楷体_GB2312"/>
      <charset val="134"/>
    </font>
    <font>
      <b/>
      <sz val="25"/>
      <color theme="1" tint="0.149906918546098"/>
      <name val="宋体"/>
      <charset val="134"/>
    </font>
    <font>
      <sz val="10"/>
      <name val="Times New Roman"/>
      <charset val="134"/>
    </font>
    <font>
      <b/>
      <sz val="20"/>
      <color indexed="9"/>
      <name val="微软雅黑"/>
      <charset val="134"/>
    </font>
    <font>
      <sz val="12"/>
      <color indexed="53"/>
      <name val="宋体"/>
      <charset val="134"/>
    </font>
    <font>
      <sz val="6"/>
      <name val="宋体"/>
      <charset val="134"/>
    </font>
    <font>
      <sz val="15"/>
      <color indexed="8"/>
      <name val="新宋体"/>
      <charset val="134"/>
    </font>
    <font>
      <sz val="12"/>
      <name val="宋体"/>
      <charset val="134"/>
    </font>
    <font>
      <b/>
      <sz val="28"/>
      <name val="华文宋体"/>
      <charset val="134"/>
    </font>
    <font>
      <b/>
      <sz val="22"/>
      <name val="华文宋体"/>
      <charset val="134"/>
    </font>
    <font>
      <b/>
      <sz val="22"/>
      <color indexed="9"/>
      <name val="楷体_GB2312"/>
      <charset val="134"/>
    </font>
    <font>
      <b/>
      <sz val="22"/>
      <name val="楷体_GB2312"/>
      <charset val="134"/>
    </font>
    <font>
      <sz val="9"/>
      <name val="Times New Roman"/>
      <charset val="134"/>
    </font>
    <font>
      <sz val="12"/>
      <color indexed="10"/>
      <name val="Times New Roman"/>
      <charset val="134"/>
    </font>
    <font>
      <sz val="9"/>
      <color indexed="8"/>
      <name val="Arial"/>
      <charset val="134"/>
    </font>
    <font>
      <sz val="9"/>
      <color indexed="8"/>
      <name val="宋体"/>
      <charset val="134"/>
    </font>
    <font>
      <b/>
      <sz val="20"/>
      <name val="华文新魏"/>
      <charset val="134"/>
    </font>
    <font>
      <b/>
      <sz val="9"/>
      <color indexed="8"/>
      <name val="宋体"/>
      <charset val="134"/>
    </font>
    <font>
      <b/>
      <sz val="9"/>
      <color indexed="8"/>
      <name val="Arial"/>
      <charset val="134"/>
    </font>
    <font>
      <b/>
      <sz val="9"/>
      <name val="Arial"/>
      <charset val="134"/>
    </font>
    <font>
      <sz val="10"/>
      <name val="Arial"/>
      <charset val="134"/>
    </font>
    <font>
      <sz val="12"/>
      <color indexed="20"/>
      <name val="宋体"/>
      <charset val="134"/>
    </font>
    <font>
      <sz val="12"/>
      <color indexed="12"/>
      <name val="宋体"/>
      <charset val="134"/>
    </font>
    <font>
      <sz val="12"/>
      <color indexed="58"/>
      <name val="宋体"/>
      <charset val="134"/>
    </font>
    <font>
      <sz val="12"/>
      <color indexed="60"/>
      <name val="宋体"/>
      <charset val="134"/>
    </font>
    <font>
      <sz val="12"/>
      <name val="新細明體"/>
      <charset val="134"/>
    </font>
    <font>
      <sz val="12"/>
      <name val="標楷體"/>
      <charset val="134"/>
    </font>
    <font>
      <sz val="16"/>
      <name val="標楷體"/>
      <charset val="134"/>
    </font>
    <font>
      <sz val="10"/>
      <name val="新細明體"/>
      <charset val="134"/>
    </font>
    <font>
      <sz val="10"/>
      <name val="細明體"/>
      <charset val="134"/>
    </font>
    <font>
      <sz val="10"/>
      <name val="標楷體"/>
      <charset val="134"/>
    </font>
    <font>
      <b/>
      <sz val="16"/>
      <name val="TechnicBold"/>
      <charset val="2"/>
    </font>
    <font>
      <sz val="14"/>
      <name val="Times New Roman"/>
      <charset val="134"/>
    </font>
    <font>
      <sz val="11"/>
      <name val="Times New Roman"/>
      <charset val="134"/>
    </font>
    <font>
      <sz val="11"/>
      <name val="新細明體"/>
      <charset val="134"/>
    </font>
    <font>
      <sz val="12"/>
      <color indexed="14"/>
      <name val="宋体"/>
      <charset val="134"/>
    </font>
    <font>
      <b/>
      <sz val="28"/>
      <color indexed="9"/>
      <name val="微软雅黑"/>
      <charset val="134"/>
    </font>
    <font>
      <b/>
      <sz val="28"/>
      <name val="楷体_GB2312"/>
      <charset val="134"/>
    </font>
    <font>
      <sz val="16"/>
      <name val="Times New Roman"/>
      <charset val="134"/>
    </font>
    <font>
      <b/>
      <sz val="18"/>
      <color indexed="10"/>
      <name val="方正姚体"/>
      <charset val="134"/>
    </font>
    <font>
      <b/>
      <sz val="10.5"/>
      <color indexed="12"/>
      <name val="宋体"/>
      <charset val="134"/>
    </font>
    <font>
      <b/>
      <sz val="11"/>
      <color indexed="12"/>
      <name val="宋体"/>
      <charset val="134"/>
    </font>
    <font>
      <sz val="10.5"/>
      <color indexed="10"/>
      <name val="Times New Roman"/>
      <charset val="134"/>
    </font>
    <font>
      <sz val="10.5"/>
      <name val="Times New Roman"/>
      <charset val="134"/>
    </font>
    <font>
      <sz val="18"/>
      <name val="宋体"/>
      <charset val="134"/>
    </font>
    <font>
      <b/>
      <sz val="18"/>
      <color indexed="10"/>
      <name val="宋体"/>
      <charset val="134"/>
    </font>
    <font>
      <b/>
      <sz val="16"/>
      <color indexed="50"/>
      <name val="宋体"/>
      <charset val="134"/>
    </font>
    <font>
      <b/>
      <sz val="16"/>
      <color indexed="44"/>
      <name val="宋体"/>
      <charset val="134"/>
    </font>
    <font>
      <b/>
      <sz val="12"/>
      <color indexed="9"/>
      <name val="宋体"/>
      <charset val="134"/>
    </font>
    <font>
      <sz val="12"/>
      <color indexed="9"/>
      <name val="宋体"/>
      <charset val="134"/>
    </font>
    <font>
      <b/>
      <sz val="24"/>
      <name val="宋体"/>
      <charset val="134"/>
    </font>
    <font>
      <b/>
      <sz val="10"/>
      <color indexed="57"/>
      <name val="宋体"/>
      <charset val="134"/>
    </font>
    <font>
      <sz val="12"/>
      <color indexed="17"/>
      <name val="宋体"/>
      <charset val="134"/>
    </font>
    <font>
      <sz val="25"/>
      <name val="宋体"/>
      <charset val="134"/>
    </font>
    <font>
      <u/>
      <sz val="11"/>
      <color rgb="FFFF0000"/>
      <name val="微软雅黑"/>
      <charset val="134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b/>
      <i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4"/>
      <name val="Arial"/>
      <charset val="134"/>
    </font>
    <font>
      <b/>
      <sz val="14"/>
      <name val="Arial"/>
      <charset val="134"/>
    </font>
    <font>
      <b/>
      <sz val="12"/>
      <name val="Arial"/>
      <charset val="134"/>
    </font>
    <font>
      <i/>
      <sz val="10"/>
      <name val="Arial"/>
      <charset val="134"/>
    </font>
    <font>
      <b/>
      <sz val="9"/>
      <color indexed="63"/>
      <name val="宋体"/>
      <charset val="134"/>
    </font>
    <font>
      <b/>
      <sz val="9"/>
      <color indexed="63"/>
      <name val="Arial"/>
      <charset val="134"/>
    </font>
    <font>
      <sz val="9"/>
      <color indexed="63"/>
      <name val="Arial"/>
      <charset val="134"/>
    </font>
    <font>
      <sz val="10"/>
      <color theme="1"/>
      <name val="宋体"/>
      <charset val="134"/>
      <scheme val="minor"/>
    </font>
    <font>
      <sz val="2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.5"/>
      <color theme="1"/>
      <name val="宋体"/>
      <charset val="134"/>
      <scheme val="minor"/>
    </font>
    <font>
      <b/>
      <sz val="12"/>
      <color indexed="8"/>
      <name val="Times New Roman"/>
      <charset val="134"/>
    </font>
    <font>
      <sz val="20"/>
      <color indexed="21"/>
      <name val="宋体"/>
      <charset val="134"/>
    </font>
    <font>
      <b/>
      <sz val="11"/>
      <color indexed="21"/>
      <name val="宋体"/>
      <charset val="134"/>
    </font>
    <font>
      <sz val="10"/>
      <color indexed="21"/>
      <name val="宋体"/>
      <charset val="134"/>
    </font>
    <font>
      <sz val="10"/>
      <color indexed="17"/>
      <name val="宋体"/>
      <charset val="134"/>
    </font>
    <font>
      <i/>
      <sz val="10"/>
      <name val="宋体"/>
      <charset val="134"/>
    </font>
    <font>
      <b/>
      <sz val="14"/>
      <color indexed="21"/>
      <name val="宋体"/>
      <charset val="134"/>
    </font>
    <font>
      <b/>
      <sz val="18"/>
      <color rgb="FF000000"/>
      <name val="宋体"/>
      <charset val="134"/>
      <scheme val="minor"/>
    </font>
    <font>
      <b/>
      <sz val="15"/>
      <color theme="1"/>
      <name val="宋体"/>
      <charset val="134"/>
    </font>
    <font>
      <b/>
      <sz val="14"/>
      <color theme="1"/>
      <name val="宋体"/>
      <charset val="134"/>
    </font>
    <font>
      <u/>
      <sz val="14"/>
      <color rgb="FF0000FF"/>
      <name val="宋体"/>
      <charset val="134"/>
    </font>
    <font>
      <u/>
      <sz val="14"/>
      <color indexed="12"/>
      <name val="宋体"/>
      <charset val="134"/>
    </font>
    <font>
      <u/>
      <sz val="14"/>
      <color rgb="FF80008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u/>
      <sz val="14"/>
      <color indexed="48"/>
      <name val="宋体"/>
      <charset val="134"/>
    </font>
    <font>
      <sz val="12"/>
      <name val="Dotum"/>
      <charset val="129"/>
    </font>
    <font>
      <sz val="12"/>
      <name val="SimSun-ExtB"/>
      <charset val="134"/>
    </font>
    <font>
      <vertAlign val="superscript"/>
      <sz val="12"/>
      <name val="Times New Roman"/>
      <charset val="134"/>
    </font>
    <font>
      <sz val="20"/>
      <name val="Times New Roman"/>
      <charset val="134"/>
    </font>
    <font>
      <b/>
      <sz val="25"/>
      <color theme="1"/>
      <name val="宋体"/>
      <charset val="134"/>
    </font>
    <font>
      <sz val="10.5"/>
      <color theme="1"/>
      <name val="黑体"/>
      <charset val="134"/>
    </font>
    <font>
      <sz val="12"/>
      <color rgb="FFFF0000"/>
      <name val="宋体"/>
      <charset val="134"/>
      <scheme val="minor"/>
    </font>
    <font>
      <b/>
      <sz val="12"/>
      <name val="Times New Roman"/>
      <charset val="134"/>
    </font>
    <font>
      <vertAlign val="subscript"/>
      <sz val="10"/>
      <name val="Times New Roman"/>
      <charset val="134"/>
    </font>
    <font>
      <vertAlign val="superscript"/>
      <sz val="10"/>
      <name val="Times New Roman"/>
      <charset val="134"/>
    </font>
    <font>
      <b/>
      <sz val="16"/>
      <name val="Times New Roman"/>
      <charset val="134"/>
    </font>
    <font>
      <b/>
      <sz val="11"/>
      <color indexed="12"/>
      <name val="Times New Roman"/>
      <charset val="134"/>
    </font>
    <font>
      <b/>
      <sz val="12"/>
      <color indexed="12"/>
      <name val="宋体"/>
      <charset val="134"/>
    </font>
    <font>
      <vertAlign val="superscript"/>
      <sz val="11"/>
      <name val="宋体"/>
      <charset val="134"/>
    </font>
    <font>
      <vertAlign val="superscript"/>
      <sz val="11"/>
      <color theme="1"/>
      <name val="微软雅黑"/>
      <charset val="134"/>
    </font>
    <font>
      <sz val="11"/>
      <color theme="1"/>
      <name val="Symbol"/>
      <charset val="2"/>
    </font>
    <font>
      <vertAlign val="subscript"/>
      <sz val="11"/>
      <color theme="1"/>
      <name val="微软雅黑"/>
      <charset val="134"/>
    </font>
    <font>
      <b/>
      <sz val="14"/>
      <color indexed="10"/>
      <name val="細明體"/>
      <charset val="136"/>
    </font>
    <font>
      <b/>
      <sz val="12"/>
      <color indexed="10"/>
      <name val="細明體"/>
      <charset val="136"/>
    </font>
    <font>
      <i/>
      <vertAlign val="subscript"/>
      <sz val="10"/>
      <name val="宋体"/>
      <charset val="134"/>
    </font>
    <font>
      <b/>
      <i/>
      <vertAlign val="superscript"/>
      <sz val="10"/>
      <name val="宋体"/>
      <charset val="134"/>
    </font>
    <font>
      <b/>
      <vertAlign val="superscript"/>
      <sz val="10"/>
      <name val="宋体"/>
      <charset val="134"/>
    </font>
    <font>
      <vertAlign val="superscript"/>
      <sz val="10"/>
      <name val="宋体"/>
      <charset val="134"/>
    </font>
    <font>
      <vertAlign val="subscript"/>
      <sz val="10"/>
      <name val="宋体"/>
      <charset val="134"/>
    </font>
  </fonts>
  <fills count="6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859614856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/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27" fillId="0" borderId="0" applyFont="0" applyFill="0" applyBorder="0" applyAlignment="0" applyProtection="0">
      <alignment vertical="center"/>
    </xf>
    <xf numFmtId="0" fontId="130" fillId="55" borderId="0" applyNumberFormat="0" applyBorder="0" applyAlignment="0" applyProtection="0">
      <alignment vertical="center"/>
    </xf>
    <xf numFmtId="0" fontId="134" fillId="53" borderId="209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130" fillId="48" borderId="0" applyNumberFormat="0" applyBorder="0" applyAlignment="0" applyProtection="0">
      <alignment vertical="center"/>
    </xf>
    <xf numFmtId="0" fontId="129" fillId="44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center"/>
    </xf>
    <xf numFmtId="0" fontId="27" fillId="39" borderId="207" applyNumberFormat="0" applyFont="0" applyAlignment="0" applyProtection="0">
      <alignment vertical="center"/>
    </xf>
    <xf numFmtId="0" fontId="127" fillId="58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1" fillId="0" borderId="213" applyNumberFormat="0" applyFill="0" applyAlignment="0" applyProtection="0">
      <alignment vertical="center"/>
    </xf>
    <xf numFmtId="0" fontId="144" fillId="0" borderId="213" applyNumberFormat="0" applyFill="0" applyAlignment="0" applyProtection="0">
      <alignment vertical="center"/>
    </xf>
    <xf numFmtId="0" fontId="127" fillId="38" borderId="0" applyNumberFormat="0" applyBorder="0" applyAlignment="0" applyProtection="0">
      <alignment vertical="center"/>
    </xf>
    <xf numFmtId="0" fontId="132" fillId="0" borderId="210" applyNumberFormat="0" applyFill="0" applyAlignment="0" applyProtection="0">
      <alignment vertical="center"/>
    </xf>
    <xf numFmtId="0" fontId="127" fillId="59" borderId="0" applyNumberFormat="0" applyBorder="0" applyAlignment="0" applyProtection="0">
      <alignment vertical="center"/>
    </xf>
    <xf numFmtId="0" fontId="128" fillId="42" borderId="208" applyNumberFormat="0" applyAlignment="0" applyProtection="0">
      <alignment vertical="center"/>
    </xf>
    <xf numFmtId="0" fontId="49" fillId="0" borderId="0">
      <alignment vertical="center"/>
    </xf>
    <xf numFmtId="0" fontId="131" fillId="42" borderId="209" applyNumberFormat="0" applyAlignment="0" applyProtection="0">
      <alignment vertical="center"/>
    </xf>
    <xf numFmtId="0" fontId="138" fillId="0" borderId="0">
      <alignment vertical="center"/>
    </xf>
    <xf numFmtId="0" fontId="140" fillId="62" borderId="212" applyNumberFormat="0" applyAlignment="0" applyProtection="0">
      <alignment vertical="center"/>
    </xf>
    <xf numFmtId="0" fontId="130" fillId="66" borderId="0" applyNumberFormat="0" applyBorder="0" applyAlignment="0" applyProtection="0">
      <alignment vertical="center"/>
    </xf>
    <xf numFmtId="0" fontId="127" fillId="41" borderId="0" applyNumberFormat="0" applyBorder="0" applyAlignment="0" applyProtection="0">
      <alignment vertical="center"/>
    </xf>
    <xf numFmtId="0" fontId="137" fillId="0" borderId="211" applyNumberFormat="0" applyFill="0" applyAlignment="0" applyProtection="0">
      <alignment vertical="center"/>
    </xf>
    <xf numFmtId="0" fontId="143" fillId="0" borderId="214" applyNumberFormat="0" applyFill="0" applyAlignment="0" applyProtection="0">
      <alignment vertical="center"/>
    </xf>
    <xf numFmtId="0" fontId="142" fillId="65" borderId="0" applyNumberFormat="0" applyBorder="0" applyAlignment="0" applyProtection="0">
      <alignment vertical="center"/>
    </xf>
    <xf numFmtId="0" fontId="136" fillId="57" borderId="0" applyNumberFormat="0" applyBorder="0" applyAlignment="0" applyProtection="0">
      <alignment vertical="center"/>
    </xf>
    <xf numFmtId="0" fontId="130" fillId="61" borderId="0" applyNumberFormat="0" applyBorder="0" applyAlignment="0" applyProtection="0">
      <alignment vertical="center"/>
    </xf>
    <xf numFmtId="0" fontId="127" fillId="52" borderId="0" applyNumberFormat="0" applyBorder="0" applyAlignment="0" applyProtection="0">
      <alignment vertical="center"/>
    </xf>
    <xf numFmtId="0" fontId="130" fillId="54" borderId="0" applyNumberFormat="0" applyBorder="0" applyAlignment="0" applyProtection="0">
      <alignment vertical="center"/>
    </xf>
    <xf numFmtId="0" fontId="130" fillId="47" borderId="0" applyNumberFormat="0" applyBorder="0" applyAlignment="0" applyProtection="0">
      <alignment vertical="center"/>
    </xf>
    <xf numFmtId="0" fontId="130" fillId="51" borderId="0" applyNumberFormat="0" applyBorder="0" applyAlignment="0" applyProtection="0">
      <alignment vertical="center"/>
    </xf>
    <xf numFmtId="0" fontId="130" fillId="30" borderId="0" applyNumberFormat="0" applyBorder="0" applyAlignment="0" applyProtection="0">
      <alignment vertical="center"/>
    </xf>
    <xf numFmtId="0" fontId="127" fillId="40" borderId="0" applyNumberFormat="0" applyBorder="0" applyAlignment="0" applyProtection="0">
      <alignment vertical="center"/>
    </xf>
    <xf numFmtId="0" fontId="127" fillId="50" borderId="0" applyNumberFormat="0" applyBorder="0" applyAlignment="0" applyProtection="0">
      <alignment vertical="center"/>
    </xf>
    <xf numFmtId="0" fontId="130" fillId="49" borderId="0" applyNumberFormat="0" applyBorder="0" applyAlignment="0" applyProtection="0">
      <alignment vertical="center"/>
    </xf>
    <xf numFmtId="0" fontId="130" fillId="46" borderId="0" applyNumberFormat="0" applyBorder="0" applyAlignment="0" applyProtection="0">
      <alignment vertical="center"/>
    </xf>
    <xf numFmtId="0" fontId="127" fillId="64" borderId="0" applyNumberFormat="0" applyBorder="0" applyAlignment="0" applyProtection="0">
      <alignment vertical="center"/>
    </xf>
    <xf numFmtId="0" fontId="130" fillId="60" borderId="0" applyNumberFormat="0" applyBorder="0" applyAlignment="0" applyProtection="0">
      <alignment vertical="center"/>
    </xf>
    <xf numFmtId="0" fontId="127" fillId="56" borderId="0" applyNumberFormat="0" applyBorder="0" applyAlignment="0" applyProtection="0">
      <alignment vertical="center"/>
    </xf>
    <xf numFmtId="0" fontId="127" fillId="45" borderId="0" applyNumberFormat="0" applyBorder="0" applyAlignment="0" applyProtection="0">
      <alignment vertical="center"/>
    </xf>
    <xf numFmtId="0" fontId="130" fillId="12" borderId="0" applyNumberFormat="0" applyBorder="0" applyAlignment="0" applyProtection="0">
      <alignment vertical="center"/>
    </xf>
    <xf numFmtId="0" fontId="127" fillId="63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27" fillId="0" borderId="0">
      <alignment vertical="center"/>
    </xf>
    <xf numFmtId="0" fontId="145" fillId="0" borderId="0" applyNumberFormat="0" applyFill="0" applyBorder="0" applyAlignment="0" applyProtection="0">
      <alignment vertical="top"/>
      <protection locked="0"/>
    </xf>
  </cellStyleXfs>
  <cellXfs count="168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2" fillId="2" borderId="2" xfId="10" applyFont="1" applyFill="1" applyBorder="1" applyAlignment="1" applyProtection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7" xfId="0" applyBorder="1"/>
    <xf numFmtId="0" fontId="4" fillId="3" borderId="0" xfId="10" applyFill="1" applyAlignment="1" applyProtection="1"/>
    <xf numFmtId="0" fontId="0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6" fillId="0" borderId="19" xfId="0" applyFon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4" fillId="0" borderId="18" xfId="10" applyFill="1" applyBorder="1" applyAlignment="1" applyProtection="1">
      <alignment vertical="center"/>
    </xf>
    <xf numFmtId="0" fontId="0" fillId="0" borderId="0" xfId="0" applyFill="1"/>
    <xf numFmtId="0" fontId="5" fillId="0" borderId="12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textRotation="255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8" xfId="10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/>
    <xf numFmtId="0" fontId="0" fillId="0" borderId="12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3" borderId="0" xfId="10" applyFill="1" applyAlignment="1" applyProtection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right" vertical="center"/>
    </xf>
    <xf numFmtId="49" fontId="13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right" vertical="center"/>
    </xf>
    <xf numFmtId="0" fontId="13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horizontal="left"/>
    </xf>
    <xf numFmtId="0" fontId="0" fillId="5" borderId="12" xfId="0" applyFont="1" applyFill="1" applyBorder="1" applyAlignment="1">
      <alignment horizontal="center" vertical="center"/>
    </xf>
    <xf numFmtId="0" fontId="0" fillId="6" borderId="12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right" vertical="center"/>
    </xf>
    <xf numFmtId="0" fontId="0" fillId="0" borderId="30" xfId="0" applyFont="1" applyFill="1" applyBorder="1" applyAlignment="1">
      <alignment horizontal="right" vertical="center"/>
    </xf>
    <xf numFmtId="0" fontId="15" fillId="0" borderId="30" xfId="0" applyFont="1" applyBorder="1" applyAlignment="1"/>
    <xf numFmtId="0" fontId="0" fillId="0" borderId="30" xfId="0" applyFont="1" applyBorder="1" applyAlignment="1">
      <alignment horizontal="left" vertical="center"/>
    </xf>
    <xf numFmtId="0" fontId="13" fillId="0" borderId="30" xfId="0" applyFont="1" applyBorder="1" applyAlignment="1"/>
    <xf numFmtId="0" fontId="13" fillId="0" borderId="2" xfId="0" applyFont="1" applyBorder="1" applyAlignment="1"/>
    <xf numFmtId="0" fontId="13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15" fillId="0" borderId="0" xfId="0" applyFont="1" applyBorder="1" applyAlignment="1"/>
    <xf numFmtId="0" fontId="0" fillId="0" borderId="0" xfId="0" applyFont="1" applyFill="1" applyBorder="1" applyAlignment="1">
      <alignment horizontal="left" vertical="center"/>
    </xf>
    <xf numFmtId="0" fontId="13" fillId="0" borderId="9" xfId="0" applyFont="1" applyBorder="1" applyAlignment="1"/>
    <xf numFmtId="0" fontId="13" fillId="0" borderId="18" xfId="0" applyFont="1" applyBorder="1" applyAlignment="1"/>
    <xf numFmtId="0" fontId="13" fillId="0" borderId="18" xfId="0" applyFont="1" applyBorder="1" applyAlignment="1">
      <alignment horizontal="center"/>
    </xf>
    <xf numFmtId="0" fontId="0" fillId="0" borderId="18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12" xfId="0" applyFont="1" applyFill="1" applyBorder="1" applyAlignment="1">
      <alignment horizontal="center" vertical="center"/>
    </xf>
    <xf numFmtId="0" fontId="13" fillId="0" borderId="13" xfId="0" applyFont="1" applyBorder="1" applyAlignment="1"/>
    <xf numFmtId="0" fontId="13" fillId="0" borderId="7" xfId="0" applyFont="1" applyBorder="1" applyAlignment="1"/>
    <xf numFmtId="0" fontId="13" fillId="0" borderId="17" xfId="0" applyFont="1" applyBorder="1" applyAlignment="1"/>
    <xf numFmtId="0" fontId="14" fillId="0" borderId="33" xfId="0" applyFont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179" fontId="13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0" fillId="0" borderId="37" xfId="0" applyFont="1" applyBorder="1" applyAlignment="1"/>
    <xf numFmtId="0" fontId="0" fillId="0" borderId="38" xfId="0" applyNumberFormat="1" applyFont="1" applyBorder="1" applyAlignment="1"/>
    <xf numFmtId="0" fontId="0" fillId="0" borderId="38" xfId="0" applyFont="1" applyBorder="1" applyAlignment="1"/>
    <xf numFmtId="0" fontId="0" fillId="0" borderId="39" xfId="0" applyFont="1" applyBorder="1" applyAlignment="1"/>
    <xf numFmtId="0" fontId="8" fillId="0" borderId="38" xfId="0" applyFont="1" applyBorder="1" applyAlignment="1">
      <alignment horizontal="right"/>
    </xf>
    <xf numFmtId="0" fontId="0" fillId="0" borderId="40" xfId="0" applyFont="1" applyBorder="1" applyAlignment="1"/>
    <xf numFmtId="0" fontId="0" fillId="0" borderId="41" xfId="0" applyFont="1" applyBorder="1" applyAlignment="1"/>
    <xf numFmtId="0" fontId="0" fillId="0" borderId="42" xfId="0" applyFont="1" applyBorder="1" applyAlignment="1"/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left"/>
      <protection hidden="1"/>
    </xf>
    <xf numFmtId="0" fontId="18" fillId="0" borderId="34" xfId="0" applyFont="1" applyBorder="1" applyAlignment="1" applyProtection="1">
      <alignment horizont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18" fillId="0" borderId="37" xfId="0" applyFont="1" applyBorder="1" applyAlignment="1" applyProtection="1">
      <alignment horizontal="center"/>
      <protection hidden="1"/>
    </xf>
    <xf numFmtId="0" fontId="18" fillId="0" borderId="40" xfId="0" applyFont="1" applyBorder="1" applyAlignment="1" applyProtection="1">
      <alignment horizontal="center" vertical="center"/>
      <protection hidden="1"/>
    </xf>
    <xf numFmtId="0" fontId="18" fillId="0" borderId="35" xfId="0" applyFont="1" applyBorder="1" applyAlignment="1" applyProtection="1">
      <alignment horizontal="center"/>
      <protection hidden="1"/>
    </xf>
    <xf numFmtId="0" fontId="18" fillId="0" borderId="36" xfId="0" applyFont="1" applyBorder="1" applyAlignment="1" applyProtection="1">
      <alignment horizontal="center"/>
      <protection hidden="1"/>
    </xf>
    <xf numFmtId="0" fontId="18" fillId="0" borderId="38" xfId="0" applyFont="1" applyBorder="1" applyAlignment="1" applyProtection="1">
      <alignment horizontal="center"/>
      <protection hidden="1"/>
    </xf>
    <xf numFmtId="0" fontId="18" fillId="0" borderId="39" xfId="0" applyFont="1" applyBorder="1" applyAlignment="1" applyProtection="1">
      <alignment horizontal="center"/>
      <protection hidden="1"/>
    </xf>
    <xf numFmtId="0" fontId="18" fillId="0" borderId="41" xfId="0" applyFont="1" applyBorder="1" applyAlignment="1" applyProtection="1">
      <alignment horizontal="center" vertical="center"/>
      <protection hidden="1"/>
    </xf>
    <xf numFmtId="0" fontId="18" fillId="0" borderId="42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0" fillId="0" borderId="43" xfId="0" applyFont="1" applyBorder="1" applyAlignment="1" applyProtection="1">
      <alignment horizontal="center"/>
      <protection hidden="1"/>
    </xf>
    <xf numFmtId="0" fontId="0" fillId="0" borderId="44" xfId="0" applyFont="1" applyBorder="1" applyAlignment="1" applyProtection="1">
      <alignment horizontal="center"/>
      <protection hidden="1"/>
    </xf>
    <xf numFmtId="0" fontId="0" fillId="0" borderId="45" xfId="0" applyFont="1" applyBorder="1" applyAlignment="1" applyProtection="1">
      <alignment horizontal="center"/>
      <protection hidden="1"/>
    </xf>
    <xf numFmtId="0" fontId="0" fillId="0" borderId="46" xfId="0" applyFont="1" applyBorder="1" applyAlignment="1" applyProtection="1">
      <alignment horizontal="center"/>
      <protection hidden="1"/>
    </xf>
    <xf numFmtId="0" fontId="0" fillId="0" borderId="47" xfId="0" applyFont="1" applyBorder="1" applyAlignment="1" applyProtection="1">
      <alignment horizontal="center" vertical="center"/>
      <protection hidden="1"/>
    </xf>
    <xf numFmtId="0" fontId="0" fillId="0" borderId="48" xfId="0" applyFont="1" applyBorder="1" applyAlignment="1" applyProtection="1">
      <alignment horizontal="center" vertical="center"/>
      <protection hidden="1"/>
    </xf>
    <xf numFmtId="0" fontId="0" fillId="0" borderId="49" xfId="0" applyFont="1" applyBorder="1" applyAlignment="1" applyProtection="1">
      <alignment horizontal="center"/>
      <protection hidden="1"/>
    </xf>
    <xf numFmtId="0" fontId="0" fillId="0" borderId="50" xfId="0" applyFont="1" applyBorder="1" applyAlignment="1" applyProtection="1">
      <alignment horizontal="center"/>
      <protection hidden="1"/>
    </xf>
    <xf numFmtId="0" fontId="0" fillId="0" borderId="51" xfId="0" applyFont="1" applyBorder="1" applyAlignment="1" applyProtection="1">
      <alignment horizontal="center" vertical="center"/>
      <protection hidden="1"/>
    </xf>
    <xf numFmtId="0" fontId="0" fillId="0" borderId="52" xfId="0" applyFont="1" applyBorder="1" applyAlignment="1" applyProtection="1">
      <alignment horizontal="center" vertical="center"/>
      <protection hidden="1"/>
    </xf>
    <xf numFmtId="0" fontId="18" fillId="0" borderId="38" xfId="0" applyFont="1" applyBorder="1" applyAlignment="1" applyProtection="1">
      <alignment horizontal="center" wrapText="1"/>
      <protection hidden="1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7" xfId="0" applyFont="1" applyBorder="1" applyAlignment="1" applyProtection="1">
      <alignment horizontal="center"/>
      <protection hidden="1"/>
    </xf>
    <xf numFmtId="0" fontId="0" fillId="0" borderId="53" xfId="0" applyFont="1" applyBorder="1" applyAlignment="1" applyProtection="1">
      <protection hidden="1"/>
    </xf>
    <xf numFmtId="0" fontId="18" fillId="0" borderId="54" xfId="0" applyFont="1" applyBorder="1" applyAlignment="1" applyProtection="1">
      <alignment horizontal="center" vertical="center"/>
      <protection hidden="1"/>
    </xf>
    <xf numFmtId="2" fontId="0" fillId="0" borderId="38" xfId="0" applyNumberFormat="1" applyFont="1" applyBorder="1" applyAlignment="1" applyProtection="1">
      <alignment horizontal="center"/>
      <protection hidden="1"/>
    </xf>
    <xf numFmtId="0" fontId="0" fillId="0" borderId="38" xfId="0" applyFont="1" applyBorder="1" applyAlignment="1" applyProtection="1">
      <alignment horizontal="center"/>
      <protection hidden="1"/>
    </xf>
    <xf numFmtId="0" fontId="0" fillId="0" borderId="55" xfId="0" applyFont="1" applyBorder="1" applyAlignment="1" applyProtection="1">
      <alignment horizontal="center"/>
      <protection hidden="1"/>
    </xf>
    <xf numFmtId="0" fontId="0" fillId="0" borderId="56" xfId="0" applyFont="1" applyBorder="1" applyAlignment="1" applyProtection="1">
      <alignment horizontal="center"/>
      <protection hidden="1"/>
    </xf>
    <xf numFmtId="176" fontId="0" fillId="0" borderId="38" xfId="0" applyNumberFormat="1" applyFont="1" applyBorder="1" applyAlignment="1" applyProtection="1">
      <alignment horizontal="center"/>
      <protection hidden="1"/>
    </xf>
    <xf numFmtId="0" fontId="0" fillId="0" borderId="57" xfId="0" applyFont="1" applyBorder="1" applyAlignment="1" applyProtection="1">
      <alignment horizontal="center"/>
      <protection hidden="1"/>
    </xf>
    <xf numFmtId="0" fontId="0" fillId="0" borderId="18" xfId="0" applyFont="1" applyBorder="1" applyAlignment="1" applyProtection="1">
      <alignment horizontal="center"/>
      <protection hidden="1"/>
    </xf>
    <xf numFmtId="0" fontId="0" fillId="0" borderId="58" xfId="0" applyFont="1" applyBorder="1" applyAlignment="1" applyProtection="1">
      <alignment horizontal="center"/>
      <protection hidden="1"/>
    </xf>
    <xf numFmtId="0" fontId="0" fillId="0" borderId="59" xfId="0" applyFont="1" applyBorder="1" applyAlignment="1" applyProtection="1">
      <alignment horizontal="center" vertical="center"/>
      <protection hidden="1"/>
    </xf>
    <xf numFmtId="0" fontId="0" fillId="0" borderId="35" xfId="0" applyFont="1" applyBorder="1" applyAlignment="1" applyProtection="1">
      <alignment horizontal="center"/>
      <protection hidden="1"/>
    </xf>
    <xf numFmtId="0" fontId="18" fillId="0" borderId="39" xfId="0" applyFont="1" applyBorder="1" applyAlignment="1" applyProtection="1">
      <alignment horizontal="center" wrapText="1"/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0" fontId="0" fillId="0" borderId="60" xfId="0" applyFont="1" applyBorder="1" applyAlignment="1" applyProtection="1">
      <alignment horizontal="center" vertical="center"/>
      <protection hidden="1"/>
    </xf>
    <xf numFmtId="0" fontId="0" fillId="0" borderId="39" xfId="0" applyFont="1" applyBorder="1" applyAlignment="1" applyProtection="1">
      <alignment horizontal="center"/>
      <protection hidden="1"/>
    </xf>
    <xf numFmtId="0" fontId="0" fillId="0" borderId="37" xfId="0" applyFont="1" applyBorder="1" applyAlignment="1" applyProtection="1">
      <alignment horizontal="center"/>
      <protection hidden="1"/>
    </xf>
    <xf numFmtId="176" fontId="0" fillId="0" borderId="0" xfId="0" applyNumberFormat="1" applyFont="1" applyAlignment="1" applyProtection="1">
      <alignment horizontal="center"/>
      <protection hidden="1"/>
    </xf>
    <xf numFmtId="0" fontId="0" fillId="0" borderId="36" xfId="0" applyFont="1" applyBorder="1" applyAlignment="1" applyProtection="1">
      <alignment horizontal="center"/>
      <protection hidden="1"/>
    </xf>
    <xf numFmtId="176" fontId="0" fillId="0" borderId="39" xfId="0" applyNumberFormat="1" applyFont="1" applyBorder="1" applyAlignment="1" applyProtection="1">
      <alignment horizontal="center"/>
      <protection hidden="1"/>
    </xf>
    <xf numFmtId="0" fontId="0" fillId="0" borderId="40" xfId="0" applyFont="1" applyBorder="1" applyAlignment="1" applyProtection="1">
      <alignment horizontal="center"/>
      <protection hidden="1"/>
    </xf>
    <xf numFmtId="0" fontId="0" fillId="0" borderId="41" xfId="0" applyFont="1" applyBorder="1" applyAlignment="1" applyProtection="1">
      <alignment horizontal="center"/>
      <protection hidden="1"/>
    </xf>
    <xf numFmtId="0" fontId="0" fillId="0" borderId="42" xfId="0" applyFont="1" applyBorder="1" applyAlignment="1" applyProtection="1">
      <alignment horizontal="center"/>
      <protection hidden="1"/>
    </xf>
    <xf numFmtId="0" fontId="0" fillId="0" borderId="61" xfId="0" applyFont="1" applyBorder="1" applyAlignment="1" applyProtection="1">
      <protection hidden="1"/>
    </xf>
    <xf numFmtId="0" fontId="18" fillId="0" borderId="62" xfId="0" applyFont="1" applyBorder="1" applyAlignment="1" applyProtection="1">
      <alignment horizontal="center" vertical="center"/>
      <protection hidden="1"/>
    </xf>
    <xf numFmtId="0" fontId="0" fillId="0" borderId="59" xfId="0" applyFont="1" applyBorder="1" applyAlignment="1" applyProtection="1">
      <alignment horizontal="center" vertical="center" wrapText="1"/>
      <protection hidden="1"/>
    </xf>
    <xf numFmtId="0" fontId="0" fillId="0" borderId="55" xfId="0" applyFont="1" applyBorder="1" applyAlignment="1" applyProtection="1">
      <protection hidden="1"/>
    </xf>
    <xf numFmtId="0" fontId="0" fillId="0" borderId="63" xfId="0" applyFont="1" applyBorder="1" applyAlignment="1" applyProtection="1">
      <alignment horizontal="center" vertical="center" wrapText="1"/>
      <protection hidden="1"/>
    </xf>
    <xf numFmtId="0" fontId="0" fillId="0" borderId="56" xfId="0" applyFont="1" applyBorder="1" applyAlignment="1" applyProtection="1">
      <protection hidden="1"/>
    </xf>
    <xf numFmtId="0" fontId="0" fillId="0" borderId="64" xfId="0" applyFont="1" applyBorder="1" applyAlignment="1" applyProtection="1">
      <alignment horizontal="center"/>
      <protection hidden="1"/>
    </xf>
    <xf numFmtId="0" fontId="0" fillId="0" borderId="65" xfId="0" applyFont="1" applyBorder="1" applyAlignment="1" applyProtection="1">
      <alignment horizontal="center"/>
      <protection hidden="1"/>
    </xf>
    <xf numFmtId="0" fontId="0" fillId="0" borderId="54" xfId="0" applyFont="1" applyBorder="1" applyAlignment="1" applyProtection="1">
      <alignment horizontal="center"/>
      <protection hidden="1"/>
    </xf>
    <xf numFmtId="176" fontId="0" fillId="7" borderId="38" xfId="0" applyNumberFormat="1" applyFont="1" applyFill="1" applyBorder="1" applyAlignment="1" applyProtection="1">
      <protection hidden="1"/>
    </xf>
    <xf numFmtId="176" fontId="0" fillId="5" borderId="56" xfId="0" applyNumberFormat="1" applyFont="1" applyFill="1" applyBorder="1" applyAlignment="1" applyProtection="1">
      <protection hidden="1"/>
    </xf>
    <xf numFmtId="0" fontId="16" fillId="0" borderId="38" xfId="0" applyFont="1" applyBorder="1" applyAlignment="1" applyProtection="1">
      <protection locked="0" hidden="1"/>
    </xf>
    <xf numFmtId="176" fontId="16" fillId="0" borderId="38" xfId="0" applyNumberFormat="1" applyFont="1" applyFill="1" applyBorder="1" applyAlignment="1" applyProtection="1">
      <protection locked="0" hidden="1"/>
    </xf>
    <xf numFmtId="0" fontId="0" fillId="0" borderId="66" xfId="0" applyFont="1" applyBorder="1" applyAlignment="1" applyProtection="1">
      <alignment horizontal="center" vertical="center" wrapText="1"/>
      <protection hidden="1"/>
    </xf>
    <xf numFmtId="2" fontId="0" fillId="5" borderId="38" xfId="0" applyNumberFormat="1" applyFont="1" applyFill="1" applyBorder="1" applyAlignment="1" applyProtection="1">
      <protection hidden="1"/>
    </xf>
    <xf numFmtId="0" fontId="0" fillId="0" borderId="55" xfId="0" applyFont="1" applyBorder="1" applyAlignment="1" applyProtection="1">
      <alignment horizontal="center" vertical="center"/>
      <protection hidden="1"/>
    </xf>
    <xf numFmtId="0" fontId="0" fillId="0" borderId="38" xfId="0" applyFont="1" applyBorder="1" applyAlignment="1" applyProtection="1">
      <alignment horizontal="center" vertical="center"/>
      <protection hidden="1"/>
    </xf>
    <xf numFmtId="0" fontId="0" fillId="0" borderId="38" xfId="0" applyFont="1" applyBorder="1" applyAlignment="1" applyProtection="1">
      <protection hidden="1"/>
    </xf>
    <xf numFmtId="0" fontId="0" fillId="0" borderId="44" xfId="0" applyFont="1" applyBorder="1" applyAlignment="1" applyProtection="1">
      <alignment horizontal="center" vertical="center" wrapText="1"/>
      <protection hidden="1"/>
    </xf>
    <xf numFmtId="0" fontId="0" fillId="0" borderId="67" xfId="0" applyFont="1" applyBorder="1" applyAlignment="1" applyProtection="1">
      <alignment horizontal="center" vertical="center" wrapText="1"/>
      <protection hidden="1"/>
    </xf>
    <xf numFmtId="0" fontId="0" fillId="0" borderId="68" xfId="0" applyFont="1" applyBorder="1" applyAlignment="1" applyProtection="1">
      <alignment horizontal="center" vertical="center" wrapText="1"/>
      <protection hidden="1"/>
    </xf>
    <xf numFmtId="49" fontId="0" fillId="0" borderId="35" xfId="0" applyNumberFormat="1" applyFont="1" applyBorder="1" applyAlignment="1" applyProtection="1">
      <alignment horizontal="right"/>
      <protection hidden="1"/>
    </xf>
    <xf numFmtId="0" fontId="0" fillId="0" borderId="54" xfId="0" applyFont="1" applyBorder="1" applyAlignment="1" applyProtection="1">
      <alignment horizontal="center" vertical="center" wrapText="1"/>
      <protection hidden="1"/>
    </xf>
    <xf numFmtId="0" fontId="0" fillId="0" borderId="49" xfId="0" applyFont="1" applyBorder="1" applyAlignment="1" applyProtection="1">
      <alignment horizontal="center" vertical="center" wrapText="1"/>
      <protection hidden="1"/>
    </xf>
    <xf numFmtId="0" fontId="0" fillId="0" borderId="52" xfId="0" applyFont="1" applyBorder="1" applyAlignment="1" applyProtection="1">
      <alignment horizontal="center" vertical="center" wrapText="1"/>
      <protection hidden="1"/>
    </xf>
    <xf numFmtId="0" fontId="0" fillId="0" borderId="69" xfId="0" applyFont="1" applyBorder="1" applyAlignment="1" applyProtection="1">
      <alignment horizontal="center" vertical="center" wrapText="1"/>
      <protection hidden="1"/>
    </xf>
    <xf numFmtId="0" fontId="0" fillId="0" borderId="48" xfId="0" applyFont="1" applyBorder="1" applyAlignment="1" applyProtection="1">
      <alignment horizontal="center" vertical="center" wrapText="1"/>
      <protection hidden="1"/>
    </xf>
    <xf numFmtId="0" fontId="0" fillId="0" borderId="69" xfId="0" applyFont="1" applyBorder="1" applyAlignment="1" applyProtection="1">
      <alignment horizontal="center" vertical="center"/>
      <protection hidden="1"/>
    </xf>
    <xf numFmtId="49" fontId="0" fillId="0" borderId="38" xfId="0" applyNumberFormat="1" applyFont="1" applyBorder="1" applyAlignment="1" applyProtection="1">
      <alignment horizontal="right"/>
      <protection hidden="1"/>
    </xf>
    <xf numFmtId="0" fontId="0" fillId="0" borderId="49" xfId="0" applyFont="1" applyBorder="1" applyAlignment="1" applyProtection="1">
      <alignment horizontal="center" vertical="center"/>
      <protection hidden="1"/>
    </xf>
    <xf numFmtId="0" fontId="0" fillId="0" borderId="62" xfId="0" applyFont="1" applyBorder="1" applyAlignment="1" applyProtection="1">
      <alignment horizontal="center" vertical="center" wrapText="1"/>
      <protection hidden="1"/>
    </xf>
    <xf numFmtId="0" fontId="0" fillId="0" borderId="70" xfId="0" applyFont="1" applyBorder="1" applyAlignment="1" applyProtection="1">
      <alignment horizontal="center" vertical="center"/>
      <protection hidden="1"/>
    </xf>
    <xf numFmtId="0" fontId="0" fillId="0" borderId="71" xfId="0" applyFont="1" applyBorder="1" applyAlignment="1" applyProtection="1">
      <alignment horizontal="center" vertical="center"/>
      <protection hidden="1"/>
    </xf>
    <xf numFmtId="0" fontId="0" fillId="0" borderId="41" xfId="0" applyFont="1" applyBorder="1" applyAlignment="1" applyProtection="1">
      <protection hidden="1"/>
    </xf>
    <xf numFmtId="0" fontId="0" fillId="0" borderId="53" xfId="0" applyFont="1" applyBorder="1" applyAlignment="1" applyProtection="1">
      <alignment horizontal="center"/>
      <protection hidden="1"/>
    </xf>
    <xf numFmtId="49" fontId="0" fillId="0" borderId="38" xfId="0" applyNumberFormat="1" applyFont="1" applyBorder="1" applyAlignment="1" applyProtection="1">
      <alignment horizontal="center"/>
      <protection hidden="1"/>
    </xf>
    <xf numFmtId="49" fontId="0" fillId="0" borderId="56" xfId="0" applyNumberFormat="1" applyFont="1" applyBorder="1" applyAlignment="1" applyProtection="1">
      <alignment horizontal="center"/>
      <protection hidden="1"/>
    </xf>
    <xf numFmtId="0" fontId="0" fillId="0" borderId="61" xfId="0" applyFont="1" applyBorder="1" applyAlignment="1" applyProtection="1">
      <alignment horizontal="center"/>
      <protection hidden="1"/>
    </xf>
    <xf numFmtId="0" fontId="0" fillId="0" borderId="72" xfId="0" applyFont="1" applyBorder="1" applyAlignment="1" applyProtection="1">
      <alignment horizontal="center"/>
      <protection hidden="1"/>
    </xf>
    <xf numFmtId="0" fontId="0" fillId="0" borderId="62" xfId="0" applyFont="1" applyBorder="1" applyAlignment="1" applyProtection="1">
      <alignment horizontal="center"/>
      <protection hidden="1"/>
    </xf>
    <xf numFmtId="176" fontId="0" fillId="0" borderId="42" xfId="0" applyNumberFormat="1" applyFont="1" applyBorder="1" applyAlignment="1" applyProtection="1">
      <alignment horizontal="center"/>
      <protection hidden="1"/>
    </xf>
    <xf numFmtId="0" fontId="0" fillId="0" borderId="73" xfId="0" applyFont="1" applyBorder="1" applyAlignment="1" applyProtection="1">
      <protection hidden="1"/>
    </xf>
    <xf numFmtId="0" fontId="0" fillId="0" borderId="74" xfId="0" applyFont="1" applyBorder="1" applyAlignment="1" applyProtection="1">
      <protection hidden="1"/>
    </xf>
    <xf numFmtId="176" fontId="0" fillId="7" borderId="39" xfId="0" applyNumberFormat="1" applyFont="1" applyFill="1" applyBorder="1" applyAlignment="1" applyProtection="1">
      <protection hidden="1"/>
    </xf>
    <xf numFmtId="176" fontId="0" fillId="5" borderId="74" xfId="0" applyNumberFormat="1" applyFont="1" applyFill="1" applyBorder="1" applyAlignment="1" applyProtection="1">
      <protection hidden="1"/>
    </xf>
    <xf numFmtId="0" fontId="16" fillId="0" borderId="39" xfId="0" applyFont="1" applyBorder="1" applyAlignment="1" applyProtection="1">
      <protection locked="0" hidden="1"/>
    </xf>
    <xf numFmtId="176" fontId="16" fillId="0" borderId="39" xfId="0" applyNumberFormat="1" applyFont="1" applyFill="1" applyBorder="1" applyAlignment="1" applyProtection="1">
      <protection locked="0" hidden="1"/>
    </xf>
    <xf numFmtId="2" fontId="0" fillId="5" borderId="39" xfId="0" applyNumberFormat="1" applyFont="1" applyFill="1" applyBorder="1" applyAlignment="1" applyProtection="1">
      <protection hidden="1"/>
    </xf>
    <xf numFmtId="0" fontId="0" fillId="0" borderId="39" xfId="0" applyFont="1" applyBorder="1" applyAlignment="1" applyProtection="1">
      <protection hidden="1"/>
    </xf>
    <xf numFmtId="49" fontId="0" fillId="0" borderId="36" xfId="0" applyNumberFormat="1" applyFont="1" applyBorder="1" applyAlignment="1" applyProtection="1">
      <alignment horizontal="right"/>
      <protection hidden="1"/>
    </xf>
    <xf numFmtId="49" fontId="0" fillId="0" borderId="39" xfId="0" applyNumberFormat="1" applyFont="1" applyBorder="1" applyAlignment="1" applyProtection="1">
      <alignment horizontal="right"/>
      <protection hidden="1"/>
    </xf>
    <xf numFmtId="0" fontId="0" fillId="0" borderId="42" xfId="0" applyFont="1" applyBorder="1" applyAlignment="1" applyProtection="1">
      <protection hidden="1"/>
    </xf>
    <xf numFmtId="49" fontId="0" fillId="0" borderId="39" xfId="0" applyNumberFormat="1" applyFont="1" applyBorder="1" applyAlignment="1" applyProtection="1">
      <alignment horizontal="center"/>
      <protection hidden="1"/>
    </xf>
    <xf numFmtId="49" fontId="0" fillId="0" borderId="74" xfId="0" applyNumberFormat="1" applyFont="1" applyBorder="1" applyAlignment="1" applyProtection="1">
      <alignment horizontal="center"/>
      <protection hidden="1"/>
    </xf>
    <xf numFmtId="0" fontId="0" fillId="0" borderId="39" xfId="0" applyFont="1" applyBorder="1" applyAlignment="1" applyProtection="1">
      <alignment horizontal="right"/>
      <protection hidden="1"/>
    </xf>
    <xf numFmtId="0" fontId="0" fillId="0" borderId="34" xfId="0" applyFont="1" applyBorder="1" applyAlignment="1" applyProtection="1">
      <alignment horizontal="center" vertical="center"/>
      <protection hidden="1"/>
    </xf>
    <xf numFmtId="0" fontId="0" fillId="0" borderId="35" xfId="0" applyFont="1" applyBorder="1" applyAlignment="1" applyProtection="1">
      <alignment horizontal="center" vertical="center"/>
      <protection hidden="1"/>
    </xf>
    <xf numFmtId="0" fontId="0" fillId="0" borderId="45" xfId="0" applyFont="1" applyBorder="1" applyAlignment="1" applyProtection="1">
      <alignment horizontal="center" vertical="center"/>
      <protection hidden="1"/>
    </xf>
    <xf numFmtId="0" fontId="0" fillId="0" borderId="36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protection hidden="1"/>
    </xf>
    <xf numFmtId="0" fontId="0" fillId="0" borderId="55" xfId="0" applyFont="1" applyBorder="1" applyAlignment="1" applyProtection="1">
      <alignment horizontal="right" vertical="center"/>
      <protection hidden="1"/>
    </xf>
    <xf numFmtId="0" fontId="0" fillId="0" borderId="39" xfId="0" applyFont="1" applyBorder="1" applyAlignment="1" applyProtection="1">
      <alignment horizontal="center" vertical="center"/>
      <protection hidden="1"/>
    </xf>
    <xf numFmtId="0" fontId="0" fillId="0" borderId="37" xfId="0" applyFont="1" applyBorder="1" applyAlignment="1" applyProtection="1">
      <protection hidden="1"/>
    </xf>
    <xf numFmtId="0" fontId="0" fillId="0" borderId="64" xfId="0" applyFont="1" applyBorder="1" applyAlignment="1" applyProtection="1">
      <protection hidden="1"/>
    </xf>
    <xf numFmtId="0" fontId="8" fillId="0" borderId="38" xfId="0" applyFont="1" applyBorder="1" applyAlignment="1" applyProtection="1">
      <alignment horizontal="right"/>
      <protection hidden="1"/>
    </xf>
    <xf numFmtId="0" fontId="8" fillId="0" borderId="64" xfId="0" applyFont="1" applyBorder="1" applyAlignment="1" applyProtection="1">
      <alignment horizontal="right"/>
      <protection hidden="1"/>
    </xf>
    <xf numFmtId="0" fontId="0" fillId="0" borderId="40" xfId="0" applyFont="1" applyBorder="1" applyAlignment="1" applyProtection="1">
      <protection hidden="1"/>
    </xf>
    <xf numFmtId="0" fontId="8" fillId="0" borderId="41" xfId="0" applyFont="1" applyBorder="1" applyAlignment="1" applyProtection="1">
      <protection hidden="1"/>
    </xf>
    <xf numFmtId="0" fontId="0" fillId="0" borderId="75" xfId="0" applyFont="1" applyBorder="1" applyAlignment="1" applyProtection="1">
      <protection hidden="1"/>
    </xf>
    <xf numFmtId="0" fontId="0" fillId="0" borderId="34" xfId="0" applyFont="1" applyFill="1" applyBorder="1" applyAlignment="1" applyProtection="1">
      <protection hidden="1"/>
    </xf>
    <xf numFmtId="0" fontId="8" fillId="0" borderId="35" xfId="0" applyFont="1" applyBorder="1" applyAlignment="1" applyProtection="1">
      <alignment horizontal="right"/>
      <protection hidden="1"/>
    </xf>
    <xf numFmtId="0" fontId="0" fillId="0" borderId="45" xfId="0" applyFont="1" applyBorder="1" applyAlignment="1" applyProtection="1">
      <protection hidden="1"/>
    </xf>
    <xf numFmtId="0" fontId="0" fillId="0" borderId="37" xfId="0" applyFont="1" applyFill="1" applyBorder="1" applyAlignment="1" applyProtection="1">
      <protection hidden="1"/>
    </xf>
    <xf numFmtId="0" fontId="0" fillId="0" borderId="64" xfId="0" applyFont="1" applyBorder="1" applyAlignment="1" applyProtection="1">
      <alignment horizontal="right"/>
      <protection hidden="1"/>
    </xf>
    <xf numFmtId="0" fontId="0" fillId="0" borderId="40" xfId="0" applyFont="1" applyFill="1" applyBorder="1" applyAlignment="1" applyProtection="1">
      <protection hidden="1"/>
    </xf>
    <xf numFmtId="0" fontId="8" fillId="0" borderId="41" xfId="0" applyFont="1" applyBorder="1" applyAlignment="1" applyProtection="1">
      <alignment horizontal="right"/>
      <protection hidden="1"/>
    </xf>
    <xf numFmtId="0" fontId="0" fillId="0" borderId="43" xfId="0" applyFont="1" applyBorder="1" applyAlignment="1" applyProtection="1">
      <protection hidden="1"/>
    </xf>
    <xf numFmtId="2" fontId="0" fillId="0" borderId="46" xfId="0" applyNumberFormat="1" applyFont="1" applyBorder="1" applyAlignment="1" applyProtection="1">
      <protection hidden="1"/>
    </xf>
    <xf numFmtId="2" fontId="0" fillId="0" borderId="57" xfId="0" applyNumberFormat="1" applyFont="1" applyBorder="1" applyAlignment="1" applyProtection="1">
      <protection hidden="1"/>
    </xf>
    <xf numFmtId="2" fontId="0" fillId="0" borderId="65" xfId="0" applyNumberFormat="1" applyFont="1" applyBorder="1" applyAlignment="1" applyProtection="1">
      <protection hidden="1"/>
    </xf>
    <xf numFmtId="2" fontId="0" fillId="0" borderId="76" xfId="0" applyNumberFormat="1" applyFont="1" applyBorder="1" applyAlignment="1" applyProtection="1">
      <protection hidden="1"/>
    </xf>
    <xf numFmtId="0" fontId="0" fillId="0" borderId="47" xfId="0" applyFont="1" applyBorder="1" applyAlignment="1" applyProtection="1">
      <protection hidden="1"/>
    </xf>
    <xf numFmtId="2" fontId="0" fillId="0" borderId="77" xfId="0" applyNumberFormat="1" applyFont="1" applyBorder="1" applyAlignment="1" applyProtection="1">
      <protection hidden="1"/>
    </xf>
    <xf numFmtId="0" fontId="0" fillId="0" borderId="30" xfId="0" applyFont="1" applyBorder="1" applyAlignment="1" applyProtection="1">
      <alignment horizontal="center"/>
      <protection hidden="1"/>
    </xf>
    <xf numFmtId="0" fontId="0" fillId="0" borderId="13" xfId="0" applyFont="1" applyBorder="1" applyAlignment="1" applyProtection="1">
      <alignment horizontal="center"/>
      <protection hidden="1"/>
    </xf>
    <xf numFmtId="0" fontId="0" fillId="0" borderId="17" xfId="0" applyFont="1" applyBorder="1" applyAlignment="1" applyProtection="1">
      <alignment horizontal="center"/>
      <protection hidden="1"/>
    </xf>
    <xf numFmtId="2" fontId="0" fillId="0" borderId="78" xfId="0" applyNumberFormat="1" applyFont="1" applyBorder="1" applyAlignment="1" applyProtection="1">
      <protection hidden="1"/>
    </xf>
    <xf numFmtId="0" fontId="0" fillId="0" borderId="11" xfId="0" applyFont="1" applyBorder="1" applyAlignment="1" applyProtection="1">
      <alignment horizontal="center"/>
      <protection hidden="1"/>
    </xf>
    <xf numFmtId="0" fontId="0" fillId="0" borderId="72" xfId="0" applyFont="1" applyBorder="1" applyAlignment="1" applyProtection="1">
      <protection hidden="1"/>
    </xf>
    <xf numFmtId="2" fontId="0" fillId="0" borderId="72" xfId="0" applyNumberFormat="1" applyFont="1" applyBorder="1" applyAlignment="1" applyProtection="1">
      <protection hidden="1"/>
    </xf>
    <xf numFmtId="0" fontId="18" fillId="0" borderId="34" xfId="0" applyFont="1" applyBorder="1" applyAlignment="1" applyProtection="1">
      <protection hidden="1"/>
    </xf>
    <xf numFmtId="2" fontId="18" fillId="0" borderId="35" xfId="0" applyNumberFormat="1" applyFont="1" applyBorder="1" applyAlignment="1" applyProtection="1">
      <alignment horizontal="center"/>
      <protection hidden="1"/>
    </xf>
    <xf numFmtId="2" fontId="18" fillId="0" borderId="36" xfId="0" applyNumberFormat="1" applyFont="1" applyBorder="1" applyAlignment="1" applyProtection="1">
      <alignment horizontal="center"/>
      <protection hidden="1"/>
    </xf>
    <xf numFmtId="2" fontId="0" fillId="0" borderId="38" xfId="0" applyNumberFormat="1" applyFont="1" applyBorder="1" applyAlignment="1" applyProtection="1">
      <protection hidden="1"/>
    </xf>
    <xf numFmtId="2" fontId="0" fillId="0" borderId="39" xfId="0" applyNumberFormat="1" applyFont="1" applyBorder="1" applyAlignment="1" applyProtection="1">
      <protection hidden="1"/>
    </xf>
    <xf numFmtId="0" fontId="0" fillId="0" borderId="2" xfId="0" applyFont="1" applyBorder="1" applyAlignment="1" applyProtection="1">
      <alignment horizont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8" fillId="0" borderId="11" xfId="0" applyFont="1" applyBorder="1" applyAlignment="1" applyProtection="1">
      <alignment horizontal="center"/>
      <protection hidden="1"/>
    </xf>
    <xf numFmtId="0" fontId="8" fillId="0" borderId="30" xfId="0" applyFont="1" applyBorder="1" applyAlignment="1" applyProtection="1">
      <alignment horizontal="center"/>
      <protection hidden="1"/>
    </xf>
    <xf numFmtId="0" fontId="8" fillId="0" borderId="34" xfId="0" applyFont="1" applyBorder="1" applyAlignment="1" applyProtection="1">
      <protection hidden="1"/>
    </xf>
    <xf numFmtId="176" fontId="0" fillId="0" borderId="35" xfId="0" applyNumberFormat="1" applyFont="1" applyBorder="1" applyAlignment="1" applyProtection="1">
      <protection hidden="1"/>
    </xf>
    <xf numFmtId="0" fontId="8" fillId="0" borderId="37" xfId="0" applyFont="1" applyBorder="1" applyAlignment="1" applyProtection="1">
      <protection hidden="1"/>
    </xf>
    <xf numFmtId="176" fontId="0" fillId="0" borderId="38" xfId="0" applyNumberFormat="1" applyFont="1" applyBorder="1" applyAlignment="1" applyProtection="1">
      <protection hidden="1"/>
    </xf>
    <xf numFmtId="0" fontId="0" fillId="0" borderId="79" xfId="0" applyFont="1" applyBorder="1" applyAlignment="1" applyProtection="1">
      <protection hidden="1"/>
    </xf>
    <xf numFmtId="2" fontId="0" fillId="0" borderId="56" xfId="0" applyNumberFormat="1" applyFont="1" applyBorder="1" applyAlignment="1" applyProtection="1">
      <protection hidden="1"/>
    </xf>
    <xf numFmtId="2" fontId="0" fillId="0" borderId="74" xfId="0" applyNumberFormat="1" applyFont="1" applyBorder="1" applyAlignment="1" applyProtection="1">
      <protection hidden="1"/>
    </xf>
    <xf numFmtId="0" fontId="8" fillId="0" borderId="79" xfId="0" applyFont="1" applyBorder="1" applyAlignment="1" applyProtection="1">
      <protection hidden="1"/>
    </xf>
    <xf numFmtId="1" fontId="0" fillId="0" borderId="56" xfId="0" applyNumberFormat="1" applyFont="1" applyBorder="1" applyAlignment="1" applyProtection="1">
      <protection hidden="1"/>
    </xf>
    <xf numFmtId="2" fontId="8" fillId="0" borderId="31" xfId="0" applyNumberFormat="1" applyFont="1" applyBorder="1" applyAlignment="1" applyProtection="1">
      <alignment horizontal="center" vertical="center"/>
      <protection hidden="1"/>
    </xf>
    <xf numFmtId="2" fontId="8" fillId="0" borderId="32" xfId="0" applyNumberFormat="1" applyFont="1" applyBorder="1" applyAlignment="1" applyProtection="1">
      <alignment horizontal="center" vertical="center"/>
      <protection hidden="1"/>
    </xf>
    <xf numFmtId="176" fontId="0" fillId="0" borderId="57" xfId="0" applyNumberFormat="1" applyFont="1" applyBorder="1" applyAlignment="1" applyProtection="1">
      <protection hidden="1"/>
    </xf>
    <xf numFmtId="176" fontId="0" fillId="0" borderId="76" xfId="0" applyNumberFormat="1" applyFont="1" applyBorder="1" applyAlignment="1" applyProtection="1">
      <protection hidden="1"/>
    </xf>
    <xf numFmtId="176" fontId="0" fillId="0" borderId="80" xfId="0" applyNumberFormat="1" applyFont="1" applyBorder="1" applyAlignment="1" applyProtection="1">
      <protection hidden="1"/>
    </xf>
    <xf numFmtId="0" fontId="0" fillId="0" borderId="32" xfId="0" applyFont="1" applyBorder="1" applyAlignment="1" applyProtection="1">
      <alignment horizontal="center"/>
      <protection hidden="1"/>
    </xf>
    <xf numFmtId="0" fontId="0" fillId="0" borderId="33" xfId="0" applyFont="1" applyBorder="1" applyAlignment="1" applyProtection="1">
      <alignment horizontal="center"/>
      <protection hidden="1"/>
    </xf>
    <xf numFmtId="0" fontId="8" fillId="0" borderId="31" xfId="0" applyFont="1" applyBorder="1" applyAlignment="1" applyProtection="1">
      <alignment horizontal="center"/>
      <protection hidden="1"/>
    </xf>
    <xf numFmtId="0" fontId="8" fillId="0" borderId="43" xfId="0" applyFont="1" applyFill="1" applyBorder="1" applyAlignment="1" applyProtection="1">
      <protection hidden="1"/>
    </xf>
    <xf numFmtId="0" fontId="8" fillId="0" borderId="53" xfId="0" applyFont="1" applyFill="1" applyBorder="1" applyAlignment="1" applyProtection="1">
      <protection hidden="1"/>
    </xf>
    <xf numFmtId="0" fontId="8" fillId="0" borderId="61" xfId="0" applyFont="1" applyFill="1" applyBorder="1" applyAlignment="1" applyProtection="1">
      <protection hidden="1"/>
    </xf>
    <xf numFmtId="2" fontId="0" fillId="0" borderId="80" xfId="0" applyNumberFormat="1" applyFont="1" applyBorder="1" applyAlignment="1" applyProtection="1">
      <protection hidden="1"/>
    </xf>
    <xf numFmtId="176" fontId="0" fillId="0" borderId="78" xfId="0" applyNumberFormat="1" applyFont="1" applyBorder="1" applyAlignment="1" applyProtection="1">
      <protection hidden="1"/>
    </xf>
    <xf numFmtId="176" fontId="0" fillId="0" borderId="46" xfId="0" applyNumberFormat="1" applyFont="1" applyBorder="1" applyAlignment="1" applyProtection="1">
      <protection hidden="1"/>
    </xf>
    <xf numFmtId="176" fontId="0" fillId="0" borderId="65" xfId="0" applyNumberFormat="1" applyFont="1" applyBorder="1" applyAlignment="1" applyProtection="1">
      <protection hidden="1"/>
    </xf>
    <xf numFmtId="2" fontId="0" fillId="0" borderId="0" xfId="0" applyNumberFormat="1" applyFont="1" applyAlignment="1" applyProtection="1">
      <protection hidden="1"/>
    </xf>
    <xf numFmtId="176" fontId="0" fillId="0" borderId="72" xfId="0" applyNumberFormat="1" applyFont="1" applyBorder="1" applyAlignment="1" applyProtection="1">
      <protection hidden="1"/>
    </xf>
    <xf numFmtId="0" fontId="8" fillId="0" borderId="13" xfId="0" applyFont="1" applyBorder="1" applyAlignment="1" applyProtection="1">
      <alignment horizontal="center"/>
      <protection hidden="1"/>
    </xf>
    <xf numFmtId="0" fontId="8" fillId="0" borderId="45" xfId="0" applyFont="1" applyBorder="1" applyAlignment="1" applyProtection="1">
      <alignment horizontal="center"/>
      <protection hidden="1"/>
    </xf>
    <xf numFmtId="1" fontId="0" fillId="0" borderId="35" xfId="0" applyNumberFormat="1" applyFont="1" applyBorder="1" applyAlignment="1" applyProtection="1">
      <protection hidden="1"/>
    </xf>
    <xf numFmtId="0" fontId="0" fillId="0" borderId="36" xfId="0" applyNumberFormat="1" applyFont="1" applyBorder="1" applyAlignment="1" applyProtection="1">
      <alignment horizontal="center"/>
      <protection hidden="1"/>
    </xf>
    <xf numFmtId="0" fontId="0" fillId="0" borderId="31" xfId="0" applyFont="1" applyBorder="1" applyAlignment="1" applyProtection="1">
      <alignment horizontal="center"/>
      <protection hidden="1"/>
    </xf>
    <xf numFmtId="0" fontId="8" fillId="0" borderId="64" xfId="0" applyFont="1" applyBorder="1" applyAlignment="1" applyProtection="1">
      <alignment horizontal="center"/>
      <protection hidden="1"/>
    </xf>
    <xf numFmtId="1" fontId="0" fillId="0" borderId="38" xfId="0" applyNumberFormat="1" applyFont="1" applyBorder="1" applyAlignment="1" applyProtection="1">
      <protection hidden="1"/>
    </xf>
    <xf numFmtId="0" fontId="0" fillId="0" borderId="39" xfId="0" applyNumberFormat="1" applyFont="1" applyBorder="1" applyAlignment="1" applyProtection="1">
      <alignment horizontal="center"/>
      <protection hidden="1"/>
    </xf>
    <xf numFmtId="49" fontId="8" fillId="0" borderId="43" xfId="0" applyNumberFormat="1" applyFont="1" applyBorder="1" applyAlignment="1" applyProtection="1">
      <alignment horizontal="center"/>
      <protection hidden="1"/>
    </xf>
    <xf numFmtId="49" fontId="8" fillId="0" borderId="53" xfId="0" applyNumberFormat="1" applyFont="1" applyBorder="1" applyAlignment="1" applyProtection="1">
      <alignment horizontal="center"/>
      <protection hidden="1"/>
    </xf>
    <xf numFmtId="0" fontId="8" fillId="0" borderId="69" xfId="0" applyFont="1" applyBorder="1" applyAlignment="1" applyProtection="1">
      <alignment horizontal="center"/>
      <protection hidden="1"/>
    </xf>
    <xf numFmtId="0" fontId="0" fillId="0" borderId="74" xfId="0" applyNumberFormat="1" applyFont="1" applyBorder="1" applyAlignment="1" applyProtection="1">
      <alignment horizontal="center"/>
      <protection hidden="1"/>
    </xf>
    <xf numFmtId="2" fontId="8" fillId="0" borderId="33" xfId="0" applyNumberFormat="1" applyFont="1" applyBorder="1" applyAlignment="1" applyProtection="1">
      <alignment horizontal="center" vertical="center"/>
      <protection hidden="1"/>
    </xf>
    <xf numFmtId="176" fontId="0" fillId="0" borderId="0" xfId="0" applyNumberFormat="1" applyFont="1" applyAlignment="1" applyProtection="1">
      <protection hidden="1"/>
    </xf>
    <xf numFmtId="0" fontId="0" fillId="0" borderId="43" xfId="0" applyFont="1" applyFill="1" applyBorder="1" applyAlignment="1" applyProtection="1">
      <protection hidden="1"/>
    </xf>
    <xf numFmtId="0" fontId="8" fillId="0" borderId="43" xfId="0" applyFont="1" applyBorder="1" applyAlignment="1" applyProtection="1">
      <protection hidden="1"/>
    </xf>
    <xf numFmtId="0" fontId="0" fillId="0" borderId="53" xfId="0" applyFont="1" applyFill="1" applyBorder="1" applyAlignment="1" applyProtection="1">
      <protection hidden="1"/>
    </xf>
    <xf numFmtId="0" fontId="8" fillId="0" borderId="53" xfId="0" applyFont="1" applyBorder="1" applyAlignment="1" applyProtection="1">
      <protection hidden="1"/>
    </xf>
    <xf numFmtId="0" fontId="0" fillId="0" borderId="61" xfId="0" applyFont="1" applyFill="1" applyBorder="1" applyAlignment="1" applyProtection="1">
      <protection hidden="1"/>
    </xf>
    <xf numFmtId="0" fontId="8" fillId="0" borderId="61" xfId="0" applyFont="1" applyBorder="1" applyAlignment="1" applyProtection="1">
      <protection hidden="1"/>
    </xf>
    <xf numFmtId="0" fontId="20" fillId="0" borderId="0" xfId="0" applyFont="1" applyAlignment="1">
      <alignment horizontal="center" vertical="center"/>
    </xf>
    <xf numFmtId="0" fontId="21" fillId="0" borderId="81" xfId="0" applyFont="1" applyBorder="1" applyAlignment="1">
      <alignment horizontal="center" vertical="center"/>
    </xf>
    <xf numFmtId="0" fontId="21" fillId="0" borderId="82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0" fillId="0" borderId="84" xfId="0" applyFont="1" applyBorder="1" applyAlignment="1">
      <alignment horizontal="center" vertical="center"/>
    </xf>
    <xf numFmtId="0" fontId="0" fillId="0" borderId="8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4" xfId="0" applyFont="1" applyBorder="1" applyAlignment="1">
      <alignment horizontal="center" vertical="center"/>
    </xf>
    <xf numFmtId="185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179" fontId="18" fillId="0" borderId="85" xfId="0" applyNumberFormat="1" applyFont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185" fontId="18" fillId="0" borderId="87" xfId="0" applyNumberFormat="1" applyFont="1" applyBorder="1" applyAlignment="1">
      <alignment horizontal="center" vertical="center"/>
    </xf>
    <xf numFmtId="0" fontId="18" fillId="0" borderId="87" xfId="0" applyFont="1" applyBorder="1" applyAlignment="1">
      <alignment horizontal="center" vertical="center"/>
    </xf>
    <xf numFmtId="179" fontId="18" fillId="0" borderId="88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9" xfId="0" applyBorder="1" applyAlignment="1">
      <alignment horizontal="center"/>
    </xf>
    <xf numFmtId="0" fontId="8" fillId="0" borderId="90" xfId="0" applyFont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4" fillId="0" borderId="81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24" fillId="0" borderId="83" xfId="0" applyFont="1" applyBorder="1" applyAlignment="1">
      <alignment horizontal="center" vertical="center"/>
    </xf>
    <xf numFmtId="0" fontId="22" fillId="0" borderId="84" xfId="0" applyFont="1" applyBorder="1" applyAlignment="1">
      <alignment horizontal="center" vertical="center"/>
    </xf>
    <xf numFmtId="0" fontId="22" fillId="0" borderId="85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185" fontId="0" fillId="0" borderId="12" xfId="0" applyNumberFormat="1" applyBorder="1" applyAlignment="1">
      <alignment horizontal="center" vertical="center"/>
    </xf>
    <xf numFmtId="185" fontId="0" fillId="0" borderId="85" xfId="0" applyNumberForma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18" fillId="0" borderId="85" xfId="0" applyFont="1" applyBorder="1" applyAlignment="1">
      <alignment horizontal="center" vertical="center" wrapText="1"/>
    </xf>
    <xf numFmtId="0" fontId="18" fillId="0" borderId="85" xfId="0" applyFont="1" applyBorder="1" applyAlignment="1">
      <alignment horizontal="center" vertical="center"/>
    </xf>
    <xf numFmtId="49" fontId="8" fillId="0" borderId="84" xfId="0" applyNumberFormat="1" applyFont="1" applyBorder="1" applyAlignment="1">
      <alignment horizontal="center" vertical="center"/>
    </xf>
    <xf numFmtId="185" fontId="0" fillId="0" borderId="12" xfId="0" applyNumberFormat="1" applyFont="1" applyBorder="1" applyAlignment="1">
      <alignment horizontal="center" vertical="center"/>
    </xf>
    <xf numFmtId="185" fontId="0" fillId="0" borderId="85" xfId="0" applyNumberFormat="1" applyFont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49" fontId="8" fillId="0" borderId="86" xfId="0" applyNumberFormat="1" applyFont="1" applyBorder="1" applyAlignment="1">
      <alignment horizontal="center" vertical="center"/>
    </xf>
    <xf numFmtId="185" fontId="0" fillId="0" borderId="87" xfId="0" applyNumberFormat="1" applyFont="1" applyBorder="1" applyAlignment="1">
      <alignment horizontal="center" vertical="center"/>
    </xf>
    <xf numFmtId="185" fontId="0" fillId="0" borderId="88" xfId="0" applyNumberFormat="1" applyFont="1" applyBorder="1" applyAlignment="1">
      <alignment horizontal="center" vertical="center"/>
    </xf>
    <xf numFmtId="0" fontId="25" fillId="8" borderId="3" xfId="0" applyFont="1" applyFill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1" fillId="0" borderId="95" xfId="0" applyFont="1" applyBorder="1" applyAlignment="1">
      <alignment horizontal="center" vertical="center"/>
    </xf>
    <xf numFmtId="185" fontId="14" fillId="0" borderId="15" xfId="0" applyNumberFormat="1" applyFont="1" applyBorder="1" applyAlignment="1">
      <alignment horizontal="center" vertical="center"/>
    </xf>
    <xf numFmtId="185" fontId="14" fillId="0" borderId="96" xfId="0" applyNumberFormat="1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0" fillId="0" borderId="97" xfId="0" applyBorder="1" applyAlignment="1"/>
    <xf numFmtId="185" fontId="0" fillId="0" borderId="8" xfId="0" applyNumberFormat="1" applyBorder="1" applyAlignment="1">
      <alignment horizontal="center"/>
    </xf>
    <xf numFmtId="185" fontId="0" fillId="0" borderId="98" xfId="0" applyNumberFormat="1" applyBorder="1" applyAlignment="1">
      <alignment horizontal="center"/>
    </xf>
    <xf numFmtId="0" fontId="0" fillId="0" borderId="99" xfId="0" applyBorder="1" applyAlignment="1"/>
    <xf numFmtId="185" fontId="0" fillId="0" borderId="12" xfId="0" applyNumberFormat="1" applyBorder="1" applyAlignment="1">
      <alignment horizontal="center"/>
    </xf>
    <xf numFmtId="185" fontId="0" fillId="0" borderId="100" xfId="0" applyNumberFormat="1" applyBorder="1" applyAlignment="1">
      <alignment horizontal="center"/>
    </xf>
    <xf numFmtId="0" fontId="0" fillId="0" borderId="101" xfId="0" applyBorder="1" applyAlignment="1"/>
    <xf numFmtId="185" fontId="0" fillId="0" borderId="15" xfId="0" applyNumberFormat="1" applyBorder="1" applyAlignment="1">
      <alignment horizontal="center"/>
    </xf>
    <xf numFmtId="185" fontId="0" fillId="0" borderId="96" xfId="0" applyNumberFormat="1" applyBorder="1" applyAlignment="1">
      <alignment horizontal="center"/>
    </xf>
    <xf numFmtId="0" fontId="8" fillId="0" borderId="86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82" xfId="0" applyFont="1" applyBorder="1" applyAlignment="1">
      <alignment horizontal="center" vertical="center"/>
    </xf>
    <xf numFmtId="0" fontId="22" fillId="0" borderId="102" xfId="0" applyFont="1" applyBorder="1" applyAlignment="1">
      <alignment horizontal="center" vertical="center"/>
    </xf>
    <xf numFmtId="0" fontId="22" fillId="0" borderId="83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185" fontId="0" fillId="0" borderId="87" xfId="0" applyNumberFormat="1" applyBorder="1" applyAlignment="1">
      <alignment horizontal="center" vertical="center"/>
    </xf>
    <xf numFmtId="0" fontId="26" fillId="9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10" borderId="104" xfId="0" applyFont="1" applyFill="1" applyBorder="1" applyAlignment="1">
      <alignment horizontal="center" vertical="center"/>
    </xf>
    <xf numFmtId="0" fontId="28" fillId="10" borderId="105" xfId="0" applyFont="1" applyFill="1" applyBorder="1" applyAlignment="1">
      <alignment horizontal="center" vertical="center"/>
    </xf>
    <xf numFmtId="0" fontId="28" fillId="10" borderId="106" xfId="0" applyFont="1" applyFill="1" applyBorder="1" applyAlignment="1">
      <alignment horizontal="center" vertical="center"/>
    </xf>
    <xf numFmtId="0" fontId="28" fillId="10" borderId="0" xfId="0" applyFont="1" applyFill="1" applyBorder="1" applyAlignment="1">
      <alignment horizontal="center" vertical="center"/>
    </xf>
    <xf numFmtId="0" fontId="29" fillId="9" borderId="104" xfId="0" applyFont="1" applyFill="1" applyBorder="1" applyAlignment="1">
      <alignment horizontal="center" vertical="center" wrapText="1"/>
    </xf>
    <xf numFmtId="0" fontId="27" fillId="9" borderId="107" xfId="0" applyFont="1" applyFill="1" applyBorder="1" applyAlignment="1">
      <alignment vertical="center"/>
    </xf>
    <xf numFmtId="0" fontId="29" fillId="9" borderId="108" xfId="0" applyFont="1" applyFill="1" applyBorder="1" applyAlignment="1">
      <alignment horizontal="center" vertical="center" wrapText="1"/>
    </xf>
    <xf numFmtId="0" fontId="29" fillId="9" borderId="109" xfId="0" applyFont="1" applyFill="1" applyBorder="1" applyAlignment="1">
      <alignment horizontal="center" vertical="center" wrapText="1"/>
    </xf>
    <xf numFmtId="0" fontId="30" fillId="9" borderId="106" xfId="0" applyFont="1" applyFill="1" applyBorder="1" applyAlignment="1">
      <alignment horizontal="center" vertical="center" wrapText="1"/>
    </xf>
    <xf numFmtId="0" fontId="27" fillId="9" borderId="110" xfId="0" applyFont="1" applyFill="1" applyBorder="1" applyAlignment="1">
      <alignment vertical="center"/>
    </xf>
    <xf numFmtId="0" fontId="29" fillId="9" borderId="111" xfId="0" applyFont="1" applyFill="1" applyBorder="1" applyAlignment="1">
      <alignment horizontal="center" vertical="center" wrapText="1"/>
    </xf>
    <xf numFmtId="0" fontId="29" fillId="9" borderId="112" xfId="0" applyFont="1" applyFill="1" applyBorder="1" applyAlignment="1">
      <alignment horizontal="center" vertical="center" wrapText="1"/>
    </xf>
    <xf numFmtId="0" fontId="31" fillId="9" borderId="106" xfId="0" applyFont="1" applyFill="1" applyBorder="1" applyAlignment="1">
      <alignment vertical="center" wrapText="1"/>
    </xf>
    <xf numFmtId="0" fontId="29" fillId="9" borderId="113" xfId="0" applyFont="1" applyFill="1" applyBorder="1" applyAlignment="1">
      <alignment horizontal="center" vertical="center" wrapText="1"/>
    </xf>
    <xf numFmtId="0" fontId="29" fillId="9" borderId="0" xfId="0" applyFont="1" applyFill="1" applyBorder="1" applyAlignment="1">
      <alignment horizontal="center" vertical="center" wrapText="1"/>
    </xf>
    <xf numFmtId="0" fontId="31" fillId="9" borderId="114" xfId="0" applyFont="1" applyFill="1" applyBorder="1" applyAlignment="1">
      <alignment vertical="center" wrapText="1"/>
    </xf>
    <xf numFmtId="0" fontId="27" fillId="9" borderId="115" xfId="0" applyFont="1" applyFill="1" applyBorder="1" applyAlignment="1">
      <alignment vertical="center"/>
    </xf>
    <xf numFmtId="0" fontId="29" fillId="9" borderId="116" xfId="0" applyFont="1" applyFill="1" applyBorder="1" applyAlignment="1">
      <alignment horizontal="center" vertical="center" wrapText="1"/>
    </xf>
    <xf numFmtId="0" fontId="29" fillId="9" borderId="117" xfId="0" applyFont="1" applyFill="1" applyBorder="1" applyAlignment="1">
      <alignment horizontal="center" vertical="center" wrapText="1"/>
    </xf>
    <xf numFmtId="0" fontId="32" fillId="11" borderId="118" xfId="0" applyFont="1" applyFill="1" applyBorder="1" applyAlignment="1">
      <alignment horizontal="left" vertical="center" wrapText="1"/>
    </xf>
    <xf numFmtId="0" fontId="33" fillId="11" borderId="119" xfId="0" applyFont="1" applyFill="1" applyBorder="1" applyAlignment="1">
      <alignment horizontal="left" vertical="center" wrapText="1"/>
    </xf>
    <xf numFmtId="0" fontId="34" fillId="11" borderId="119" xfId="0" applyFont="1" applyFill="1" applyBorder="1" applyAlignment="1">
      <alignment horizontal="center" vertical="center" wrapText="1"/>
    </xf>
    <xf numFmtId="0" fontId="33" fillId="0" borderId="118" xfId="0" applyFont="1" applyFill="1" applyBorder="1" applyAlignment="1">
      <alignment horizontal="center" vertical="center" wrapText="1"/>
    </xf>
    <xf numFmtId="0" fontId="34" fillId="0" borderId="119" xfId="0" applyFont="1" applyFill="1" applyBorder="1" applyAlignment="1">
      <alignment horizontal="center" vertical="center" wrapText="1"/>
    </xf>
    <xf numFmtId="0" fontId="34" fillId="0" borderId="118" xfId="0" applyFont="1" applyFill="1" applyBorder="1" applyAlignment="1">
      <alignment horizontal="center" vertical="center" wrapText="1"/>
    </xf>
    <xf numFmtId="0" fontId="34" fillId="0" borderId="120" xfId="0" applyFont="1" applyFill="1" applyBorder="1" applyAlignment="1">
      <alignment horizontal="center" vertical="center" wrapText="1"/>
    </xf>
    <xf numFmtId="0" fontId="35" fillId="0" borderId="120" xfId="0" applyFont="1" applyFill="1" applyBorder="1" applyAlignment="1">
      <alignment horizontal="center" vertical="center" wrapText="1"/>
    </xf>
    <xf numFmtId="0" fontId="34" fillId="0" borderId="121" xfId="0" applyFont="1" applyFill="1" applyBorder="1" applyAlignment="1">
      <alignment horizontal="center" vertical="center" wrapText="1"/>
    </xf>
    <xf numFmtId="0" fontId="35" fillId="0" borderId="121" xfId="0" applyFont="1" applyFill="1" applyBorder="1" applyAlignment="1">
      <alignment horizontal="center" vertical="center" wrapText="1"/>
    </xf>
    <xf numFmtId="0" fontId="35" fillId="0" borderId="122" xfId="0" applyFont="1" applyFill="1" applyBorder="1" applyAlignment="1">
      <alignment horizontal="center" vertical="center" wrapText="1"/>
    </xf>
    <xf numFmtId="0" fontId="34" fillId="0" borderId="122" xfId="0" applyFont="1" applyFill="1" applyBorder="1" applyAlignment="1">
      <alignment horizontal="center" vertical="center" wrapText="1"/>
    </xf>
    <xf numFmtId="0" fontId="33" fillId="0" borderId="123" xfId="0" applyFont="1" applyFill="1" applyBorder="1" applyAlignment="1">
      <alignment horizontal="center" vertical="center"/>
    </xf>
    <xf numFmtId="0" fontId="33" fillId="0" borderId="112" xfId="0" applyFont="1" applyFill="1" applyBorder="1" applyAlignment="1">
      <alignment horizontal="center" vertical="center"/>
    </xf>
    <xf numFmtId="0" fontId="35" fillId="0" borderId="124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justify" vertical="center"/>
    </xf>
    <xf numFmtId="0" fontId="36" fillId="0" borderId="0" xfId="0" applyFont="1" applyFill="1" applyBorder="1" applyAlignment="1">
      <alignment horizontal="left" vertical="center"/>
    </xf>
    <xf numFmtId="0" fontId="29" fillId="9" borderId="125" xfId="0" applyFont="1" applyFill="1" applyBorder="1" applyAlignment="1">
      <alignment horizontal="center" vertical="center" wrapText="1"/>
    </xf>
    <xf numFmtId="0" fontId="29" fillId="9" borderId="126" xfId="0" applyFont="1" applyFill="1" applyBorder="1" applyAlignment="1">
      <alignment horizontal="center" vertical="center" wrapText="1"/>
    </xf>
    <xf numFmtId="0" fontId="30" fillId="9" borderId="120" xfId="0" applyFont="1" applyFill="1" applyBorder="1" applyAlignment="1">
      <alignment horizontal="center" vertical="center" wrapText="1"/>
    </xf>
    <xf numFmtId="0" fontId="29" fillId="9" borderId="110" xfId="0" applyFont="1" applyFill="1" applyBorder="1" applyAlignment="1">
      <alignment horizontal="center" vertical="center" wrapText="1"/>
    </xf>
    <xf numFmtId="0" fontId="29" fillId="9" borderId="122" xfId="0" applyFont="1" applyFill="1" applyBorder="1" applyAlignment="1">
      <alignment horizontal="center" vertical="center" wrapText="1"/>
    </xf>
    <xf numFmtId="0" fontId="30" fillId="9" borderId="122" xfId="0" applyFont="1" applyFill="1" applyBorder="1" applyAlignment="1">
      <alignment horizontal="center" vertical="center" wrapText="1"/>
    </xf>
    <xf numFmtId="0" fontId="29" fillId="9" borderId="115" xfId="0" applyFont="1" applyFill="1" applyBorder="1" applyAlignment="1">
      <alignment horizontal="center" vertical="center" wrapText="1"/>
    </xf>
    <xf numFmtId="0" fontId="30" fillId="9" borderId="121" xfId="0" applyFont="1" applyFill="1" applyBorder="1" applyAlignment="1">
      <alignment horizontal="center" vertical="center" wrapText="1"/>
    </xf>
    <xf numFmtId="0" fontId="34" fillId="11" borderId="127" xfId="0" applyFont="1" applyFill="1" applyBorder="1" applyAlignment="1">
      <alignment horizontal="center" vertical="center" wrapText="1"/>
    </xf>
    <xf numFmtId="0" fontId="34" fillId="11" borderId="128" xfId="0" applyFont="1" applyFill="1" applyBorder="1" applyAlignment="1">
      <alignment horizontal="center" vertical="center" wrapText="1"/>
    </xf>
    <xf numFmtId="0" fontId="29" fillId="9" borderId="121" xfId="0" applyFont="1" applyFill="1" applyBorder="1" applyAlignment="1">
      <alignment horizontal="center" vertical="center" wrapText="1"/>
    </xf>
    <xf numFmtId="0" fontId="34" fillId="11" borderId="129" xfId="0" applyFont="1" applyFill="1" applyBorder="1" applyAlignment="1">
      <alignment horizontal="center" vertical="center" wrapText="1"/>
    </xf>
    <xf numFmtId="0" fontId="35" fillId="11" borderId="119" xfId="0" applyFont="1" applyFill="1" applyBorder="1" applyAlignment="1">
      <alignment horizontal="center" vertical="center" wrapText="1"/>
    </xf>
    <xf numFmtId="0" fontId="35" fillId="0" borderId="119" xfId="0" applyFont="1" applyFill="1" applyBorder="1" applyAlignment="1">
      <alignment horizontal="center" vertical="center" wrapText="1"/>
    </xf>
    <xf numFmtId="0" fontId="4" fillId="3" borderId="0" xfId="10" applyFill="1" applyBorder="1" applyAlignment="1" applyProtection="1">
      <alignment horizontal="center" vertical="center"/>
    </xf>
    <xf numFmtId="0" fontId="4" fillId="3" borderId="3" xfId="10" applyFill="1" applyBorder="1" applyAlignment="1" applyProtection="1">
      <alignment horizontal="center" vertical="center"/>
    </xf>
    <xf numFmtId="0" fontId="28" fillId="10" borderId="130" xfId="0" applyFont="1" applyFill="1" applyBorder="1" applyAlignment="1">
      <alignment horizontal="center" vertical="center"/>
    </xf>
    <xf numFmtId="0" fontId="28" fillId="10" borderId="131" xfId="0" applyFont="1" applyFill="1" applyBorder="1" applyAlignment="1">
      <alignment horizontal="center" vertical="center"/>
    </xf>
    <xf numFmtId="0" fontId="29" fillId="9" borderId="132" xfId="0" applyFont="1" applyFill="1" applyBorder="1" applyAlignment="1">
      <alignment horizontal="center" vertical="center" wrapText="1"/>
    </xf>
    <xf numFmtId="0" fontId="29" fillId="9" borderId="133" xfId="0" applyFont="1" applyFill="1" applyBorder="1" applyAlignment="1">
      <alignment horizontal="center" vertical="center" wrapText="1"/>
    </xf>
    <xf numFmtId="0" fontId="29" fillId="9" borderId="131" xfId="0" applyFont="1" applyFill="1" applyBorder="1" applyAlignment="1">
      <alignment horizontal="center" vertical="center" wrapText="1"/>
    </xf>
    <xf numFmtId="0" fontId="29" fillId="9" borderId="134" xfId="0" applyFont="1" applyFill="1" applyBorder="1" applyAlignment="1">
      <alignment horizontal="center" vertical="center" wrapText="1"/>
    </xf>
    <xf numFmtId="0" fontId="34" fillId="11" borderId="135" xfId="0" applyFont="1" applyFill="1" applyBorder="1" applyAlignment="1">
      <alignment horizontal="center" vertical="center" wrapText="1"/>
    </xf>
    <xf numFmtId="0" fontId="34" fillId="0" borderId="135" xfId="0" applyFont="1" applyFill="1" applyBorder="1" applyAlignment="1">
      <alignment horizontal="center" vertical="center" wrapText="1"/>
    </xf>
    <xf numFmtId="0" fontId="35" fillId="0" borderId="135" xfId="0" applyFont="1" applyFill="1" applyBorder="1" applyAlignment="1">
      <alignment horizontal="center" vertical="center" wrapText="1"/>
    </xf>
    <xf numFmtId="0" fontId="33" fillId="0" borderId="133" xfId="0" applyFont="1" applyFill="1" applyBorder="1" applyAlignment="1">
      <alignment horizontal="center" vertical="center"/>
    </xf>
    <xf numFmtId="0" fontId="35" fillId="0" borderId="13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37" fillId="9" borderId="12" xfId="0" applyFont="1" applyFill="1" applyBorder="1" applyAlignment="1">
      <alignment horizontal="center" vertical="center"/>
    </xf>
    <xf numFmtId="0" fontId="38" fillId="12" borderId="0" xfId="0" applyFont="1" applyFill="1" applyAlignment="1">
      <alignment horizontal="center" vertical="center"/>
    </xf>
    <xf numFmtId="0" fontId="13" fillId="13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8" fillId="12" borderId="8" xfId="0" applyFont="1" applyFill="1" applyBorder="1" applyAlignment="1">
      <alignment horizontal="center" vertical="center"/>
    </xf>
    <xf numFmtId="0" fontId="13" fillId="13" borderId="0" xfId="0" applyFont="1" applyFill="1" applyAlignment="1">
      <alignment horizontal="center" vertical="center" wrapText="1"/>
    </xf>
    <xf numFmtId="0" fontId="38" fillId="12" borderId="12" xfId="0" applyFont="1" applyFill="1" applyBorder="1" applyAlignment="1">
      <alignment horizontal="center" vertical="center"/>
    </xf>
    <xf numFmtId="0" fontId="13" fillId="13" borderId="106" xfId="0" applyFont="1" applyFill="1" applyBorder="1" applyAlignment="1">
      <alignment horizontal="center" vertical="center" wrapText="1"/>
    </xf>
    <xf numFmtId="0" fontId="13" fillId="14" borderId="137" xfId="0" applyFont="1" applyFill="1" applyBorder="1" applyAlignment="1">
      <alignment horizontal="center" vertical="center" wrapText="1"/>
    </xf>
    <xf numFmtId="0" fontId="13" fillId="14" borderId="0" xfId="0" applyFont="1" applyFill="1" applyAlignment="1">
      <alignment horizontal="center" vertical="center" wrapText="1"/>
    </xf>
    <xf numFmtId="0" fontId="13" fillId="13" borderId="12" xfId="0" applyFont="1" applyFill="1" applyBorder="1" applyAlignment="1">
      <alignment horizontal="center" vertical="center" wrapText="1"/>
    </xf>
    <xf numFmtId="0" fontId="13" fillId="15" borderId="12" xfId="0" applyFont="1" applyFill="1" applyBorder="1" applyAlignment="1">
      <alignment horizontal="center" vertical="center" wrapText="1"/>
    </xf>
    <xf numFmtId="0" fontId="13" fillId="0" borderId="106" xfId="0" applyFont="1" applyFill="1" applyBorder="1" applyAlignment="1">
      <alignment horizontal="center" vertical="center" wrapText="1"/>
    </xf>
    <xf numFmtId="0" fontId="13" fillId="13" borderId="12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24" xfId="0" applyFont="1" applyFill="1" applyBorder="1" applyAlignment="1">
      <alignment horizontal="center" vertical="center" wrapText="1"/>
    </xf>
    <xf numFmtId="0" fontId="13" fillId="16" borderId="0" xfId="0" applyFont="1" applyFill="1" applyAlignment="1">
      <alignment horizontal="center" vertical="center" wrapText="1"/>
    </xf>
    <xf numFmtId="0" fontId="13" fillId="13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center" vertical="center" wrapText="1"/>
    </xf>
    <xf numFmtId="0" fontId="13" fillId="0" borderId="13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13" fillId="0" borderId="136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184" fontId="40" fillId="0" borderId="0" xfId="0" applyNumberFormat="1" applyFont="1" applyFill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/>
    </xf>
    <xf numFmtId="184" fontId="40" fillId="0" borderId="12" xfId="0" applyNumberFormat="1" applyFont="1" applyFill="1" applyBorder="1" applyAlignment="1">
      <alignment horizontal="center" vertical="center" wrapText="1"/>
    </xf>
    <xf numFmtId="0" fontId="40" fillId="7" borderId="12" xfId="0" applyFont="1" applyFill="1" applyBorder="1" applyAlignment="1">
      <alignment horizontal="center" vertical="center"/>
    </xf>
    <xf numFmtId="184" fontId="40" fillId="0" borderId="12" xfId="0" applyNumberFormat="1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184" fontId="42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3" fillId="10" borderId="0" xfId="0" applyFont="1" applyFill="1" applyAlignment="1">
      <alignment horizontal="center" vertical="center"/>
    </xf>
    <xf numFmtId="0" fontId="22" fillId="9" borderId="81" xfId="0" applyFont="1" applyFill="1" applyBorder="1" applyAlignment="1">
      <alignment horizontal="center" vertical="center"/>
    </xf>
    <xf numFmtId="0" fontId="22" fillId="9" borderId="82" xfId="0" applyFont="1" applyFill="1" applyBorder="1" applyAlignment="1">
      <alignment horizontal="center" vertical="center"/>
    </xf>
    <xf numFmtId="0" fontId="22" fillId="9" borderId="83" xfId="0" applyFont="1" applyFill="1" applyBorder="1" applyAlignment="1">
      <alignment horizontal="center" vertical="center"/>
    </xf>
    <xf numFmtId="0" fontId="22" fillId="17" borderId="81" xfId="0" applyFont="1" applyFill="1" applyBorder="1" applyAlignment="1">
      <alignment horizontal="center" vertical="center"/>
    </xf>
    <xf numFmtId="0" fontId="22" fillId="17" borderId="82" xfId="0" applyFont="1" applyFill="1" applyBorder="1" applyAlignment="1">
      <alignment horizontal="center" vertical="center"/>
    </xf>
    <xf numFmtId="0" fontId="22" fillId="17" borderId="83" xfId="0" applyFont="1" applyFill="1" applyBorder="1" applyAlignment="1">
      <alignment horizontal="center" vertical="center"/>
    </xf>
    <xf numFmtId="0" fontId="0" fillId="9" borderId="84" xfId="0" applyFont="1" applyFill="1" applyBorder="1" applyAlignment="1">
      <alignment horizontal="center" vertical="center"/>
    </xf>
    <xf numFmtId="0" fontId="0" fillId="9" borderId="12" xfId="0" applyFont="1" applyFill="1" applyBorder="1" applyAlignment="1">
      <alignment horizontal="center" vertical="center"/>
    </xf>
    <xf numFmtId="0" fontId="0" fillId="9" borderId="85" xfId="0" applyFont="1" applyFill="1" applyBorder="1" applyAlignment="1">
      <alignment horizontal="center" vertical="center"/>
    </xf>
    <xf numFmtId="0" fontId="0" fillId="17" borderId="84" xfId="0" applyFont="1" applyFill="1" applyBorder="1" applyAlignment="1">
      <alignment horizontal="center" vertical="center"/>
    </xf>
    <xf numFmtId="0" fontId="0" fillId="17" borderId="12" xfId="0" applyFont="1" applyFill="1" applyBorder="1" applyAlignment="1">
      <alignment horizontal="center" vertical="center"/>
    </xf>
    <xf numFmtId="0" fontId="0" fillId="17" borderId="85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left" vertical="center"/>
    </xf>
    <xf numFmtId="183" fontId="18" fillId="0" borderId="12" xfId="0" applyNumberFormat="1" applyFont="1" applyBorder="1" applyAlignment="1">
      <alignment horizontal="left" vertical="center"/>
    </xf>
    <xf numFmtId="179" fontId="18" fillId="0" borderId="12" xfId="0" applyNumberFormat="1" applyFont="1" applyBorder="1" applyAlignment="1">
      <alignment horizontal="left" vertical="center"/>
    </xf>
    <xf numFmtId="179" fontId="18" fillId="0" borderId="85" xfId="0" applyNumberFormat="1" applyFont="1" applyBorder="1" applyAlignment="1">
      <alignment horizontal="left" vertical="center"/>
    </xf>
    <xf numFmtId="185" fontId="18" fillId="0" borderId="12" xfId="0" applyNumberFormat="1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85" xfId="0" applyFont="1" applyBorder="1" applyAlignment="1">
      <alignment horizontal="left" vertical="center"/>
    </xf>
    <xf numFmtId="49" fontId="18" fillId="0" borderId="84" xfId="0" applyNumberFormat="1" applyFont="1" applyBorder="1" applyAlignment="1">
      <alignment horizontal="left" vertical="center"/>
    </xf>
    <xf numFmtId="49" fontId="44" fillId="0" borderId="84" xfId="0" applyNumberFormat="1" applyFont="1" applyBorder="1" applyAlignment="1">
      <alignment horizontal="left" vertical="center"/>
    </xf>
    <xf numFmtId="0" fontId="18" fillId="0" borderId="86" xfId="0" applyFont="1" applyBorder="1" applyAlignment="1">
      <alignment horizontal="left" vertical="center"/>
    </xf>
    <xf numFmtId="183" fontId="18" fillId="0" borderId="87" xfId="0" applyNumberFormat="1" applyFont="1" applyBorder="1" applyAlignment="1">
      <alignment horizontal="left" vertical="center"/>
    </xf>
    <xf numFmtId="179" fontId="18" fillId="0" borderId="87" xfId="0" applyNumberFormat="1" applyFont="1" applyBorder="1" applyAlignment="1">
      <alignment horizontal="left" vertical="center"/>
    </xf>
    <xf numFmtId="179" fontId="18" fillId="0" borderId="88" xfId="0" applyNumberFormat="1" applyFont="1" applyBorder="1" applyAlignment="1">
      <alignment horizontal="left" vertical="center"/>
    </xf>
    <xf numFmtId="49" fontId="18" fillId="0" borderId="86" xfId="0" applyNumberFormat="1" applyFont="1" applyBorder="1" applyAlignment="1">
      <alignment horizontal="left" vertical="center"/>
    </xf>
    <xf numFmtId="0" fontId="18" fillId="0" borderId="87" xfId="0" applyFont="1" applyBorder="1" applyAlignment="1">
      <alignment horizontal="left" vertical="center"/>
    </xf>
    <xf numFmtId="0" fontId="18" fillId="0" borderId="88" xfId="0" applyFont="1" applyBorder="1" applyAlignment="1">
      <alignment horizontal="left" vertical="center"/>
    </xf>
    <xf numFmtId="0" fontId="22" fillId="9" borderId="138" xfId="0" applyFont="1" applyFill="1" applyBorder="1" applyAlignment="1">
      <alignment horizontal="center" vertical="center"/>
    </xf>
    <xf numFmtId="0" fontId="22" fillId="17" borderId="138" xfId="0" applyFont="1" applyFill="1" applyBorder="1" applyAlignment="1">
      <alignment horizontal="center" vertical="center"/>
    </xf>
    <xf numFmtId="179" fontId="0" fillId="0" borderId="12" xfId="0" applyNumberFormat="1" applyBorder="1" applyAlignment="1">
      <alignment horizontal="center" vertical="center"/>
    </xf>
    <xf numFmtId="179" fontId="0" fillId="0" borderId="85" xfId="0" applyNumberFormat="1" applyBorder="1" applyAlignment="1">
      <alignment horizontal="center" vertical="center"/>
    </xf>
    <xf numFmtId="179" fontId="0" fillId="0" borderId="87" xfId="0" applyNumberFormat="1" applyBorder="1" applyAlignment="1">
      <alignment horizontal="center" vertical="center"/>
    </xf>
    <xf numFmtId="179" fontId="0" fillId="0" borderId="88" xfId="0" applyNumberFormat="1" applyBorder="1" applyAlignment="1">
      <alignment horizontal="center" vertical="center"/>
    </xf>
    <xf numFmtId="179" fontId="0" fillId="0" borderId="12" xfId="0" applyNumberFormat="1" applyFont="1" applyBorder="1" applyAlignment="1">
      <alignment horizontal="center" vertical="center"/>
    </xf>
    <xf numFmtId="179" fontId="0" fillId="0" borderId="31" xfId="0" applyNumberFormat="1" applyFont="1" applyBorder="1" applyAlignment="1">
      <alignment horizontal="center" vertical="center"/>
    </xf>
    <xf numFmtId="179" fontId="0" fillId="0" borderId="31" xfId="0" applyNumberFormat="1" applyBorder="1" applyAlignment="1">
      <alignment horizontal="center" vertical="center"/>
    </xf>
    <xf numFmtId="0" fontId="8" fillId="0" borderId="139" xfId="0" applyFont="1" applyBorder="1" applyAlignment="1">
      <alignment horizontal="center" vertical="center"/>
    </xf>
    <xf numFmtId="185" fontId="0" fillId="0" borderId="10" xfId="0" applyNumberFormat="1" applyBorder="1" applyAlignment="1">
      <alignment horizontal="center" vertical="center"/>
    </xf>
    <xf numFmtId="179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9" xfId="0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5" fillId="18" borderId="0" xfId="0" applyFont="1" applyFill="1" applyAlignment="1">
      <alignment horizontal="center" vertical="center"/>
    </xf>
    <xf numFmtId="0" fontId="46" fillId="18" borderId="0" xfId="0" applyFont="1" applyFill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  <xf numFmtId="0" fontId="47" fillId="8" borderId="10" xfId="0" applyFont="1" applyFill="1" applyBorder="1" applyAlignment="1">
      <alignment horizontal="center" vertical="center"/>
    </xf>
    <xf numFmtId="0" fontId="48" fillId="8" borderId="12" xfId="0" applyFont="1" applyFill="1" applyBorder="1" applyAlignment="1">
      <alignment horizontal="center" vertical="center" shrinkToFit="1"/>
    </xf>
    <xf numFmtId="0" fontId="18" fillId="19" borderId="12" xfId="0" applyFont="1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4" fillId="0" borderId="137" xfId="51" applyFont="1" applyFill="1" applyBorder="1"/>
    <xf numFmtId="0" fontId="0" fillId="0" borderId="0" xfId="0" applyFill="1" applyAlignment="1">
      <alignment horizontal="left" vertical="top"/>
    </xf>
    <xf numFmtId="0" fontId="49" fillId="0" borderId="141" xfId="51" applyFill="1" applyBorder="1"/>
    <xf numFmtId="0" fontId="14" fillId="0" borderId="141" xfId="51" applyFont="1" applyBorder="1"/>
    <xf numFmtId="0" fontId="49" fillId="0" borderId="141" xfId="51" applyBorder="1"/>
    <xf numFmtId="0" fontId="49" fillId="0" borderId="141" xfId="51" applyBorder="1" applyAlignment="1"/>
    <xf numFmtId="0" fontId="49" fillId="0" borderId="142" xfId="51" applyFill="1" applyBorder="1"/>
    <xf numFmtId="0" fontId="49" fillId="0" borderId="142" xfId="51" applyBorder="1"/>
    <xf numFmtId="0" fontId="14" fillId="0" borderId="137" xfId="51" applyFont="1" applyBorder="1"/>
    <xf numFmtId="0" fontId="14" fillId="0" borderId="143" xfId="51" applyFont="1" applyBorder="1"/>
    <xf numFmtId="0" fontId="4" fillId="0" borderId="0" xfId="10" applyFill="1" applyBorder="1" applyAlignment="1" applyProtection="1">
      <alignment horizontal="center" vertical="center"/>
    </xf>
    <xf numFmtId="0" fontId="50" fillId="20" borderId="144" xfId="0" applyFont="1" applyFill="1" applyBorder="1" applyAlignment="1">
      <alignment horizontal="center" vertical="center"/>
    </xf>
    <xf numFmtId="0" fontId="51" fillId="20" borderId="145" xfId="0" applyFont="1" applyFill="1" applyBorder="1" applyAlignment="1">
      <alignment horizontal="center" vertical="center"/>
    </xf>
    <xf numFmtId="0" fontId="52" fillId="0" borderId="0" xfId="0" applyFont="1" applyFill="1" applyAlignment="1">
      <alignment horizontal="center"/>
    </xf>
    <xf numFmtId="0" fontId="52" fillId="21" borderId="143" xfId="0" applyFont="1" applyFill="1" applyBorder="1" applyAlignment="1">
      <alignment horizontal="center"/>
    </xf>
    <xf numFmtId="0" fontId="53" fillId="0" borderId="145" xfId="0" applyFont="1" applyFill="1" applyBorder="1" applyAlignment="1">
      <alignment horizontal="center"/>
    </xf>
    <xf numFmtId="0" fontId="53" fillId="0" borderId="146" xfId="0" applyFont="1" applyFill="1" applyBorder="1" applyAlignment="1">
      <alignment horizontal="center"/>
    </xf>
    <xf numFmtId="0" fontId="52" fillId="22" borderId="144" xfId="0" applyFont="1" applyFill="1" applyBorder="1" applyAlignment="1">
      <alignment horizontal="center"/>
    </xf>
    <xf numFmtId="0" fontId="53" fillId="23" borderId="143" xfId="0" applyFont="1" applyFill="1" applyBorder="1" applyAlignment="1"/>
    <xf numFmtId="0" fontId="53" fillId="0" borderId="0" xfId="0" applyFont="1" applyFill="1" applyAlignment="1">
      <alignment horizontal="center"/>
    </xf>
    <xf numFmtId="0" fontId="14" fillId="0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0" fontId="16" fillId="0" borderId="147" xfId="0" applyFont="1" applyBorder="1" applyAlignment="1">
      <alignment horizontal="center"/>
    </xf>
    <xf numFmtId="0" fontId="0" fillId="23" borderId="148" xfId="0" applyFill="1" applyBorder="1" applyAlignment="1">
      <alignment horizontal="center"/>
    </xf>
    <xf numFmtId="0" fontId="8" fillId="23" borderId="148" xfId="0" applyFont="1" applyFill="1" applyBorder="1" applyAlignment="1">
      <alignment horizontal="center"/>
    </xf>
    <xf numFmtId="0" fontId="0" fillId="21" borderId="22" xfId="0" applyFont="1" applyFill="1" applyBorder="1" applyAlignment="1">
      <alignment horizontal="center"/>
    </xf>
    <xf numFmtId="0" fontId="8" fillId="23" borderId="12" xfId="0" applyFont="1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0" fontId="8" fillId="23" borderId="10" xfId="0" applyFont="1" applyFill="1" applyBorder="1" applyAlignment="1">
      <alignment horizontal="center"/>
    </xf>
    <xf numFmtId="0" fontId="0" fillId="21" borderId="149" xfId="0" applyFont="1" applyFill="1" applyBorder="1" applyAlignment="1">
      <alignment horizontal="center"/>
    </xf>
    <xf numFmtId="0" fontId="8" fillId="23" borderId="3" xfId="0" applyFont="1" applyFill="1" applyBorder="1" applyAlignment="1">
      <alignment horizontal="center"/>
    </xf>
    <xf numFmtId="0" fontId="0" fillId="22" borderId="150" xfId="0" applyFill="1" applyBorder="1" applyAlignment="1">
      <alignment horizontal="center"/>
    </xf>
    <xf numFmtId="0" fontId="0" fillId="22" borderId="28" xfId="0" applyFill="1" applyBorder="1" applyAlignment="1">
      <alignment horizontal="center"/>
    </xf>
    <xf numFmtId="0" fontId="14" fillId="0" borderId="15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23" borderId="152" xfId="0" applyFont="1" applyFill="1" applyBorder="1" applyAlignment="1">
      <alignment horizontal="center"/>
    </xf>
    <xf numFmtId="0" fontId="0" fillId="22" borderId="27" xfId="0" applyFill="1" applyBorder="1" applyAlignment="1">
      <alignment horizontal="center"/>
    </xf>
    <xf numFmtId="0" fontId="0" fillId="21" borderId="23" xfId="0" applyFont="1" applyFill="1" applyBorder="1" applyAlignment="1">
      <alignment horizontal="center"/>
    </xf>
    <xf numFmtId="0" fontId="8" fillId="23" borderId="28" xfId="0" applyFont="1" applyFill="1" applyBorder="1" applyAlignment="1">
      <alignment horizontal="center"/>
    </xf>
    <xf numFmtId="176" fontId="0" fillId="22" borderId="29" xfId="0" applyNumberFormat="1" applyFill="1" applyBorder="1" applyAlignment="1">
      <alignment horizontal="center"/>
    </xf>
    <xf numFmtId="0" fontId="14" fillId="5" borderId="151" xfId="0" applyFont="1" applyFill="1" applyBorder="1" applyAlignment="1">
      <alignment horizontal="center"/>
    </xf>
    <xf numFmtId="0" fontId="8" fillId="23" borderId="31" xfId="0" applyFont="1" applyFill="1" applyBorder="1" applyAlignment="1">
      <alignment horizontal="center"/>
    </xf>
    <xf numFmtId="0" fontId="0" fillId="22" borderId="153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0" fillId="22" borderId="12" xfId="0" applyNumberFormat="1" applyFill="1" applyBorder="1" applyAlignment="1">
      <alignment horizontal="center"/>
    </xf>
    <xf numFmtId="178" fontId="0" fillId="22" borderId="29" xfId="0" applyNumberFormat="1" applyFill="1" applyBorder="1" applyAlignment="1">
      <alignment horizontal="center"/>
    </xf>
    <xf numFmtId="0" fontId="14" fillId="5" borderId="154" xfId="0" applyFont="1" applyFill="1" applyBorder="1" applyAlignment="1">
      <alignment horizontal="center"/>
    </xf>
    <xf numFmtId="0" fontId="16" fillId="0" borderId="155" xfId="0" applyFont="1" applyBorder="1" applyAlignment="1">
      <alignment horizontal="center"/>
    </xf>
    <xf numFmtId="0" fontId="8" fillId="23" borderId="93" xfId="0" applyFont="1" applyFill="1" applyBorder="1" applyAlignment="1">
      <alignment horizontal="center"/>
    </xf>
    <xf numFmtId="0" fontId="0" fillId="23" borderId="105" xfId="0" applyFill="1" applyBorder="1" applyAlignment="1">
      <alignment horizontal="center"/>
    </xf>
    <xf numFmtId="0" fontId="8" fillId="23" borderId="94" xfId="0" applyFont="1" applyFill="1" applyBorder="1" applyAlignment="1">
      <alignment horizontal="center"/>
    </xf>
    <xf numFmtId="0" fontId="0" fillId="21" borderId="156" xfId="0" applyFont="1" applyFill="1" applyBorder="1" applyAlignment="1">
      <alignment horizontal="center"/>
    </xf>
    <xf numFmtId="0" fontId="0" fillId="22" borderId="100" xfId="0" applyFill="1" applyBorder="1" applyAlignment="1">
      <alignment horizontal="center"/>
    </xf>
    <xf numFmtId="0" fontId="0" fillId="21" borderId="157" xfId="0" applyFont="1" applyFill="1" applyBorder="1" applyAlignment="1">
      <alignment horizontal="center"/>
    </xf>
    <xf numFmtId="0" fontId="8" fillId="23" borderId="15" xfId="0" applyFont="1" applyFill="1" applyBorder="1" applyAlignment="1">
      <alignment horizontal="center"/>
    </xf>
    <xf numFmtId="0" fontId="0" fillId="22" borderId="15" xfId="0" applyFill="1" applyBorder="1" applyAlignment="1">
      <alignment horizontal="center"/>
    </xf>
    <xf numFmtId="0" fontId="0" fillId="22" borderId="96" xfId="0" applyFill="1" applyBorder="1" applyAlignment="1">
      <alignment horizontal="center"/>
    </xf>
    <xf numFmtId="0" fontId="16" fillId="0" borderId="0" xfId="0" applyFont="1" applyBorder="1"/>
    <xf numFmtId="0" fontId="8" fillId="0" borderId="0" xfId="0" applyFont="1" applyBorder="1"/>
    <xf numFmtId="0" fontId="0" fillId="0" borderId="0" xfId="0" applyBorder="1"/>
    <xf numFmtId="178" fontId="0" fillId="0" borderId="0" xfId="0" applyNumberFormat="1" applyBorder="1"/>
    <xf numFmtId="0" fontId="14" fillId="5" borderId="0" xfId="0" applyFont="1" applyFill="1"/>
    <xf numFmtId="0" fontId="0" fillId="21" borderId="155" xfId="0" applyFill="1" applyBorder="1"/>
    <xf numFmtId="0" fontId="0" fillId="23" borderId="93" xfId="0" applyFill="1" applyBorder="1"/>
    <xf numFmtId="0" fontId="8" fillId="23" borderId="93" xfId="0" applyFont="1" applyFill="1" applyBorder="1"/>
    <xf numFmtId="0" fontId="8" fillId="23" borderId="94" xfId="0" applyFont="1" applyFill="1" applyBorder="1"/>
    <xf numFmtId="0" fontId="54" fillId="21" borderId="156" xfId="0" applyFont="1" applyFill="1" applyBorder="1"/>
    <xf numFmtId="0" fontId="8" fillId="23" borderId="12" xfId="0" applyFont="1" applyFill="1" applyBorder="1"/>
    <xf numFmtId="0" fontId="0" fillId="22" borderId="12" xfId="0" applyFill="1" applyBorder="1"/>
    <xf numFmtId="0" fontId="0" fillId="22" borderId="100" xfId="0" applyFill="1" applyBorder="1"/>
    <xf numFmtId="0" fontId="54" fillId="21" borderId="157" xfId="0" applyFont="1" applyFill="1" applyBorder="1"/>
    <xf numFmtId="0" fontId="8" fillId="23" borderId="15" xfId="0" applyFont="1" applyFill="1" applyBorder="1"/>
    <xf numFmtId="0" fontId="0" fillId="22" borderId="15" xfId="0" applyFill="1" applyBorder="1"/>
    <xf numFmtId="0" fontId="0" fillId="22" borderId="96" xfId="0" applyFill="1" applyBorder="1"/>
    <xf numFmtId="0" fontId="14" fillId="5" borderId="19" xfId="0" applyFont="1" applyFill="1" applyBorder="1" applyAlignment="1">
      <alignment horizontal="center"/>
    </xf>
    <xf numFmtId="0" fontId="16" fillId="0" borderId="147" xfId="0" applyFont="1" applyBorder="1"/>
    <xf numFmtId="0" fontId="0" fillId="23" borderId="148" xfId="0" applyFill="1" applyBorder="1"/>
    <xf numFmtId="0" fontId="8" fillId="23" borderId="148" xfId="0" applyFont="1" applyFill="1" applyBorder="1"/>
    <xf numFmtId="0" fontId="0" fillId="21" borderId="22" xfId="0" applyFont="1" applyFill="1" applyBorder="1"/>
    <xf numFmtId="0" fontId="0" fillId="23" borderId="12" xfId="0" applyFill="1" applyBorder="1"/>
    <xf numFmtId="1" fontId="0" fillId="22" borderId="12" xfId="0" applyNumberFormat="1" applyFill="1" applyBorder="1"/>
    <xf numFmtId="0" fontId="0" fillId="21" borderId="23" xfId="0" applyFont="1" applyFill="1" applyBorder="1"/>
    <xf numFmtId="0" fontId="0" fillId="23" borderId="28" xfId="0" applyFill="1" applyBorder="1"/>
    <xf numFmtId="0" fontId="0" fillId="22" borderId="28" xfId="0" applyFill="1" applyBorder="1"/>
    <xf numFmtId="0" fontId="55" fillId="0" borderId="155" xfId="0" applyFont="1" applyFill="1" applyBorder="1"/>
    <xf numFmtId="0" fontId="0" fillId="23" borderId="93" xfId="0" applyFont="1" applyFill="1" applyBorder="1"/>
    <xf numFmtId="0" fontId="0" fillId="23" borderId="94" xfId="0" applyFont="1" applyFill="1" applyBorder="1"/>
    <xf numFmtId="0" fontId="8" fillId="21" borderId="156" xfId="0" applyFont="1" applyFill="1" applyBorder="1"/>
    <xf numFmtId="0" fontId="8" fillId="22" borderId="12" xfId="0" applyFont="1" applyFill="1" applyBorder="1"/>
    <xf numFmtId="0" fontId="0" fillId="23" borderId="12" xfId="0" applyFont="1" applyFill="1" applyBorder="1"/>
    <xf numFmtId="0" fontId="8" fillId="21" borderId="157" xfId="0" applyFont="1" applyFill="1" applyBorder="1"/>
    <xf numFmtId="0" fontId="0" fillId="23" borderId="15" xfId="0" applyFont="1" applyFill="1" applyBorder="1"/>
    <xf numFmtId="0" fontId="51" fillId="20" borderId="146" xfId="0" applyFont="1" applyFill="1" applyBorder="1" applyAlignment="1">
      <alignment horizontal="center" vertical="center"/>
    </xf>
    <xf numFmtId="0" fontId="8" fillId="0" borderId="0" xfId="0" applyFont="1"/>
    <xf numFmtId="0" fontId="0" fillId="22" borderId="29" xfId="0" applyFill="1" applyBorder="1" applyAlignment="1">
      <alignment horizontal="center"/>
    </xf>
    <xf numFmtId="0" fontId="0" fillId="23" borderId="152" xfId="0" applyFill="1" applyBorder="1"/>
    <xf numFmtId="0" fontId="0" fillId="22" borderId="27" xfId="0" applyFill="1" applyBorder="1"/>
    <xf numFmtId="0" fontId="0" fillId="22" borderId="29" xfId="0" applyFill="1" applyBorder="1"/>
    <xf numFmtId="0" fontId="0" fillId="0" borderId="155" xfId="0" applyBorder="1"/>
    <xf numFmtId="177" fontId="0" fillId="22" borderId="12" xfId="0" applyNumberFormat="1" applyFill="1" applyBorder="1"/>
    <xf numFmtId="177" fontId="0" fillId="22" borderId="96" xfId="0" applyNumberFormat="1" applyFill="1" applyBorder="1"/>
    <xf numFmtId="0" fontId="14" fillId="5" borderId="3" xfId="0" applyFont="1" applyFill="1" applyBorder="1" applyAlignment="1">
      <alignment horizontal="left"/>
    </xf>
    <xf numFmtId="0" fontId="0" fillId="0" borderId="155" xfId="0" applyFill="1" applyBorder="1"/>
    <xf numFmtId="178" fontId="0" fillId="22" borderId="12" xfId="0" applyNumberFormat="1" applyFill="1" applyBorder="1"/>
    <xf numFmtId="0" fontId="14" fillId="5" borderId="0" xfId="0" applyFont="1" applyFill="1" applyBorder="1"/>
    <xf numFmtId="0" fontId="8" fillId="23" borderId="152" xfId="0" applyFont="1" applyFill="1" applyBorder="1"/>
    <xf numFmtId="0" fontId="8" fillId="21" borderId="22" xfId="0" applyFont="1" applyFill="1" applyBorder="1"/>
    <xf numFmtId="0" fontId="8" fillId="21" borderId="23" xfId="0" applyFont="1" applyFill="1" applyBorder="1"/>
    <xf numFmtId="0" fontId="8" fillId="23" borderId="28" xfId="0" applyFont="1" applyFill="1" applyBorder="1"/>
    <xf numFmtId="178" fontId="0" fillId="22" borderId="29" xfId="0" applyNumberFormat="1" applyFill="1" applyBorder="1"/>
    <xf numFmtId="0" fontId="0" fillId="0" borderId="147" xfId="0" applyBorder="1"/>
    <xf numFmtId="0" fontId="0" fillId="23" borderId="94" xfId="0" applyFill="1" applyBorder="1"/>
    <xf numFmtId="0" fontId="0" fillId="23" borderId="8" xfId="0" applyFill="1" applyBorder="1"/>
    <xf numFmtId="0" fontId="0" fillId="22" borderId="8" xfId="0" applyFill="1" applyBorder="1"/>
    <xf numFmtId="0" fontId="0" fillId="23" borderId="15" xfId="0" applyFill="1" applyBorder="1"/>
    <xf numFmtId="0" fontId="0" fillId="22" borderId="3" xfId="0" applyFill="1" applyBorder="1"/>
    <xf numFmtId="2" fontId="0" fillId="22" borderId="15" xfId="0" applyNumberFormat="1" applyFill="1" applyBorder="1"/>
    <xf numFmtId="0" fontId="0" fillId="5" borderId="0" xfId="0" applyFill="1"/>
    <xf numFmtId="0" fontId="8" fillId="23" borderId="155" xfId="0" applyFont="1" applyFill="1" applyBorder="1"/>
    <xf numFmtId="0" fontId="0" fillId="21" borderId="93" xfId="0" applyFont="1" applyFill="1" applyBorder="1"/>
    <xf numFmtId="0" fontId="8" fillId="23" borderId="156" xfId="0" applyFont="1" applyFill="1" applyBorder="1"/>
    <xf numFmtId="0" fontId="0" fillId="21" borderId="12" xfId="0" applyFont="1" applyFill="1" applyBorder="1"/>
    <xf numFmtId="0" fontId="0" fillId="23" borderId="100" xfId="0" applyFill="1" applyBorder="1"/>
    <xf numFmtId="0" fontId="8" fillId="23" borderId="100" xfId="0" applyFont="1" applyFill="1" applyBorder="1"/>
    <xf numFmtId="0" fontId="8" fillId="23" borderId="157" xfId="0" applyFont="1" applyFill="1" applyBorder="1"/>
    <xf numFmtId="0" fontId="8" fillId="23" borderId="96" xfId="0" applyFont="1" applyFill="1" applyBorder="1"/>
    <xf numFmtId="0" fontId="0" fillId="23" borderId="155" xfId="0" applyFont="1" applyFill="1" applyBorder="1"/>
    <xf numFmtId="0" fontId="0" fillId="21" borderId="94" xfId="0" applyFont="1" applyFill="1" applyBorder="1"/>
    <xf numFmtId="0" fontId="0" fillId="23" borderId="156" xfId="0" applyFill="1" applyBorder="1" applyAlignment="1">
      <alignment horizontal="center" vertical="center"/>
    </xf>
    <xf numFmtId="0" fontId="0" fillId="23" borderId="12" xfId="0" applyFill="1" applyBorder="1" applyAlignment="1">
      <alignment horizontal="left"/>
    </xf>
    <xf numFmtId="0" fontId="8" fillId="23" borderId="12" xfId="0" applyFont="1" applyFill="1" applyBorder="1" applyAlignment="1">
      <alignment horizontal="left"/>
    </xf>
    <xf numFmtId="0" fontId="0" fillId="23" borderId="157" xfId="0" applyFill="1" applyBorder="1" applyAlignment="1">
      <alignment horizontal="center" vertical="center"/>
    </xf>
    <xf numFmtId="0" fontId="0" fillId="23" borderId="15" xfId="0" applyFill="1" applyBorder="1" applyAlignment="1">
      <alignment horizontal="left"/>
    </xf>
    <xf numFmtId="0" fontId="8" fillId="23" borderId="15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Alignment="1">
      <alignment vertical="center"/>
    </xf>
    <xf numFmtId="0" fontId="7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56" fillId="23" borderId="10" xfId="0" applyFont="1" applyFill="1" applyBorder="1" applyAlignment="1">
      <alignment horizontal="center" vertical="center" wrapText="1"/>
    </xf>
    <xf numFmtId="0" fontId="56" fillId="23" borderId="12" xfId="0" applyFont="1" applyFill="1" applyBorder="1" applyAlignment="1">
      <alignment horizontal="center" vertical="top" wrapText="1"/>
    </xf>
    <xf numFmtId="0" fontId="0" fillId="23" borderId="12" xfId="0" applyFill="1" applyBorder="1" applyAlignment="1">
      <alignment horizontal="center" vertical="top" wrapText="1"/>
    </xf>
    <xf numFmtId="0" fontId="56" fillId="23" borderId="1" xfId="0" applyFont="1" applyFill="1" applyBorder="1" applyAlignment="1">
      <alignment horizontal="center" vertical="center" wrapText="1"/>
    </xf>
    <xf numFmtId="0" fontId="57" fillId="23" borderId="10" xfId="0" applyFont="1" applyFill="1" applyBorder="1" applyAlignment="1">
      <alignment horizontal="center" vertical="center" wrapText="1"/>
    </xf>
    <xf numFmtId="0" fontId="56" fillId="23" borderId="8" xfId="0" applyFont="1" applyFill="1" applyBorder="1" applyAlignment="1">
      <alignment horizontal="center" vertical="center" wrapText="1"/>
    </xf>
    <xf numFmtId="0" fontId="56" fillId="0" borderId="31" xfId="0" applyFont="1" applyFill="1" applyBorder="1" applyAlignment="1">
      <alignment horizontal="center" vertical="top" wrapText="1"/>
    </xf>
    <xf numFmtId="0" fontId="56" fillId="0" borderId="10" xfId="0" applyFont="1" applyFill="1" applyBorder="1" applyAlignment="1">
      <alignment horizontal="center" vertical="center" wrapText="1"/>
    </xf>
    <xf numFmtId="0" fontId="56" fillId="0" borderId="33" xfId="0" applyFont="1" applyFill="1" applyBorder="1" applyAlignment="1">
      <alignment horizontal="center" vertical="top" wrapText="1"/>
    </xf>
    <xf numFmtId="0" fontId="56" fillId="0" borderId="12" xfId="0" applyFont="1" applyFill="1" applyBorder="1" applyAlignment="1">
      <alignment horizontal="center" vertical="top" wrapText="1"/>
    </xf>
    <xf numFmtId="0" fontId="56" fillId="0" borderId="1" xfId="0" applyFont="1" applyFill="1" applyBorder="1" applyAlignment="1">
      <alignment horizontal="center" vertical="center" wrapText="1"/>
    </xf>
    <xf numFmtId="0" fontId="56" fillId="0" borderId="8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6" fillId="24" borderId="12" xfId="0" applyFont="1" applyFill="1" applyBorder="1" applyAlignment="1">
      <alignment horizontal="center" vertical="top" wrapText="1"/>
    </xf>
    <xf numFmtId="0" fontId="56" fillId="24" borderId="12" xfId="0" applyFont="1" applyFill="1" applyBorder="1" applyAlignment="1">
      <alignment horizontal="center" vertical="center" wrapText="1"/>
    </xf>
    <xf numFmtId="0" fontId="4" fillId="3" borderId="0" xfId="10" applyFill="1" applyAlignment="1" applyProtection="1">
      <alignment vertical="center"/>
    </xf>
    <xf numFmtId="0" fontId="0" fillId="0" borderId="0" xfId="0" applyFont="1" applyFill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56" fillId="24" borderId="10" xfId="0" applyFont="1" applyFill="1" applyBorder="1" applyAlignment="1">
      <alignment horizontal="center" vertical="center" wrapText="1"/>
    </xf>
    <xf numFmtId="0" fontId="56" fillId="24" borderId="1" xfId="0" applyFont="1" applyFill="1" applyBorder="1" applyAlignment="1">
      <alignment horizontal="center" vertical="center" wrapText="1"/>
    </xf>
    <xf numFmtId="0" fontId="56" fillId="24" borderId="8" xfId="0" applyFont="1" applyFill="1" applyBorder="1" applyAlignment="1">
      <alignment horizontal="center" vertical="center" wrapText="1"/>
    </xf>
    <xf numFmtId="0" fontId="58" fillId="22" borderId="12" xfId="0" applyFont="1" applyFill="1" applyBorder="1" applyAlignment="1">
      <alignment horizontal="center" vertical="center"/>
    </xf>
    <xf numFmtId="0" fontId="14" fillId="22" borderId="12" xfId="0" applyFont="1" applyFill="1" applyBorder="1" applyAlignment="1">
      <alignment horizontal="center" vertical="center"/>
    </xf>
    <xf numFmtId="0" fontId="14" fillId="22" borderId="8" xfId="0" applyFont="1" applyFill="1" applyBorder="1" applyAlignment="1">
      <alignment horizontal="center" vertical="center"/>
    </xf>
    <xf numFmtId="0" fontId="14" fillId="22" borderId="12" xfId="0" applyFont="1" applyFill="1" applyBorder="1" applyAlignment="1">
      <alignment vertical="center"/>
    </xf>
    <xf numFmtId="0" fontId="14" fillId="22" borderId="10" xfId="0" applyFont="1" applyFill="1" applyBorder="1" applyAlignment="1">
      <alignment horizontal="center" vertical="center"/>
    </xf>
    <xf numFmtId="0" fontId="14" fillId="22" borderId="10" xfId="0" applyFont="1" applyFill="1" applyBorder="1" applyAlignment="1">
      <alignment vertical="center"/>
    </xf>
    <xf numFmtId="0" fontId="59" fillId="24" borderId="12" xfId="0" applyFont="1" applyFill="1" applyBorder="1" applyAlignment="1">
      <alignment horizontal="center" vertical="center" wrapText="1"/>
    </xf>
    <xf numFmtId="0" fontId="59" fillId="4" borderId="12" xfId="0" applyFont="1" applyFill="1" applyBorder="1" applyAlignment="1">
      <alignment horizontal="center" vertical="center" wrapText="1"/>
    </xf>
    <xf numFmtId="181" fontId="59" fillId="24" borderId="12" xfId="0" applyNumberFormat="1" applyFont="1" applyFill="1" applyBorder="1" applyAlignment="1">
      <alignment horizontal="center" vertical="center" wrapText="1"/>
    </xf>
    <xf numFmtId="0" fontId="59" fillId="4" borderId="10" xfId="0" applyFont="1" applyFill="1" applyBorder="1" applyAlignment="1">
      <alignment horizontal="center" vertical="center" wrapText="1"/>
    </xf>
    <xf numFmtId="0" fontId="59" fillId="4" borderId="1" xfId="0" applyFont="1" applyFill="1" applyBorder="1" applyAlignment="1">
      <alignment horizontal="center" vertical="center" wrapText="1"/>
    </xf>
    <xf numFmtId="0" fontId="59" fillId="4" borderId="8" xfId="0" applyFont="1" applyFill="1" applyBorder="1" applyAlignment="1">
      <alignment horizontal="center" vertical="center" wrapText="1"/>
    </xf>
    <xf numFmtId="181" fontId="60" fillId="24" borderId="12" xfId="0" applyNumberFormat="1" applyFont="1" applyFill="1" applyBorder="1" applyAlignment="1">
      <alignment horizontal="center" vertical="center" wrapText="1"/>
    </xf>
    <xf numFmtId="0" fontId="4" fillId="3" borderId="104" xfId="10" applyFill="1" applyBorder="1" applyAlignment="1" applyProtection="1">
      <alignment horizontal="center" vertical="center" wrapText="1"/>
    </xf>
    <xf numFmtId="0" fontId="4" fillId="3" borderId="130" xfId="10" applyFill="1" applyBorder="1" applyAlignment="1" applyProtection="1">
      <alignment horizontal="center" vertical="center" wrapText="1"/>
    </xf>
    <xf numFmtId="0" fontId="4" fillId="3" borderId="106" xfId="10" applyFill="1" applyBorder="1" applyAlignment="1" applyProtection="1">
      <alignment horizontal="center" vertical="center" wrapText="1"/>
    </xf>
    <xf numFmtId="0" fontId="4" fillId="3" borderId="131" xfId="10" applyFill="1" applyBorder="1" applyAlignment="1" applyProtection="1">
      <alignment horizontal="center" vertical="center" wrapText="1"/>
    </xf>
    <xf numFmtId="0" fontId="4" fillId="3" borderId="124" xfId="10" applyFill="1" applyBorder="1" applyAlignment="1" applyProtection="1">
      <alignment horizontal="center" vertical="center" wrapText="1"/>
    </xf>
    <xf numFmtId="0" fontId="4" fillId="3" borderId="136" xfId="10" applyFill="1" applyBorder="1" applyAlignment="1" applyProtection="1">
      <alignment horizontal="center" vertical="center" wrapText="1"/>
    </xf>
    <xf numFmtId="0" fontId="59" fillId="24" borderId="10" xfId="0" applyFont="1" applyFill="1" applyBorder="1" applyAlignment="1">
      <alignment horizontal="center" vertical="center" wrapText="1"/>
    </xf>
    <xf numFmtId="181" fontId="59" fillId="24" borderId="10" xfId="0" applyNumberFormat="1" applyFont="1" applyFill="1" applyBorder="1" applyAlignment="1">
      <alignment horizontal="center" vertical="center" wrapText="1"/>
    </xf>
    <xf numFmtId="0" fontId="60" fillId="24" borderId="12" xfId="0" applyFont="1" applyFill="1" applyBorder="1" applyAlignment="1">
      <alignment horizontal="center" vertical="center" wrapText="1"/>
    </xf>
    <xf numFmtId="0" fontId="60" fillId="4" borderId="12" xfId="0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horizontal="center" vertical="center"/>
    </xf>
    <xf numFmtId="181" fontId="61" fillId="0" borderId="12" xfId="0" applyNumberFormat="1" applyFont="1" applyFill="1" applyBorder="1" applyAlignment="1">
      <alignment horizontal="center" vertical="center"/>
    </xf>
    <xf numFmtId="0" fontId="61" fillId="4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81" fontId="60" fillId="24" borderId="10" xfId="0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10" xfId="0" applyBorder="1" applyAlignment="1">
      <alignment vertical="center"/>
    </xf>
    <xf numFmtId="0" fontId="14" fillId="5" borderId="10" xfId="0" applyFont="1" applyFill="1" applyBorder="1" applyAlignment="1">
      <alignment vertical="center"/>
    </xf>
    <xf numFmtId="0" fontId="63" fillId="0" borderId="81" xfId="0" applyFont="1" applyBorder="1" applyAlignment="1">
      <alignment horizontal="left" vertical="center"/>
    </xf>
    <xf numFmtId="0" fontId="63" fillId="0" borderId="82" xfId="0" applyFont="1" applyBorder="1" applyAlignment="1">
      <alignment horizontal="left" vertical="center"/>
    </xf>
    <xf numFmtId="0" fontId="63" fillId="0" borderId="83" xfId="0" applyFont="1" applyBorder="1" applyAlignment="1">
      <alignment horizontal="left" vertical="center"/>
    </xf>
    <xf numFmtId="0" fontId="4" fillId="0" borderId="158" xfId="10" applyFill="1" applyBorder="1" applyAlignment="1" applyProtection="1">
      <alignment vertical="center" wrapText="1"/>
    </xf>
    <xf numFmtId="0" fontId="4" fillId="0" borderId="130" xfId="10" applyFill="1" applyBorder="1" applyAlignment="1" applyProtection="1">
      <alignment vertical="center" wrapText="1"/>
    </xf>
    <xf numFmtId="0" fontId="63" fillId="0" borderId="84" xfId="0" applyFont="1" applyBorder="1" applyAlignment="1">
      <alignment horizontal="center" vertical="center"/>
    </xf>
    <xf numFmtId="0" fontId="63" fillId="0" borderId="12" xfId="0" applyFont="1" applyBorder="1" applyAlignment="1">
      <alignment horizontal="center" vertical="center"/>
    </xf>
    <xf numFmtId="0" fontId="63" fillId="0" borderId="85" xfId="0" applyFont="1" applyBorder="1" applyAlignment="1">
      <alignment horizontal="center" vertical="center"/>
    </xf>
    <xf numFmtId="0" fontId="4" fillId="0" borderId="159" xfId="10" applyFill="1" applyBorder="1" applyAlignment="1" applyProtection="1">
      <alignment vertical="center" wrapText="1"/>
    </xf>
    <xf numFmtId="0" fontId="4" fillId="0" borderId="131" xfId="10" applyFill="1" applyBorder="1" applyAlignment="1" applyProtection="1">
      <alignment vertical="center" wrapText="1"/>
    </xf>
    <xf numFmtId="0" fontId="4" fillId="0" borderId="160" xfId="10" applyFill="1" applyBorder="1" applyAlignment="1" applyProtection="1">
      <alignment vertical="center" wrapText="1"/>
    </xf>
    <xf numFmtId="0" fontId="4" fillId="0" borderId="136" xfId="10" applyFill="1" applyBorder="1" applyAlignment="1" applyProtection="1">
      <alignment vertical="center" wrapText="1"/>
    </xf>
    <xf numFmtId="0" fontId="63" fillId="0" borderId="84" xfId="0" applyFont="1" applyBorder="1" applyAlignment="1">
      <alignment vertical="center"/>
    </xf>
    <xf numFmtId="0" fontId="63" fillId="0" borderId="12" xfId="0" applyFont="1" applyBorder="1" applyAlignment="1">
      <alignment vertical="center"/>
    </xf>
    <xf numFmtId="0" fontId="63" fillId="0" borderId="85" xfId="0" applyFont="1" applyBorder="1" applyAlignment="1">
      <alignment vertical="center"/>
    </xf>
    <xf numFmtId="0" fontId="63" fillId="0" borderId="86" xfId="0" applyFont="1" applyBorder="1" applyAlignment="1">
      <alignment vertical="center"/>
    </xf>
    <xf numFmtId="0" fontId="63" fillId="0" borderId="87" xfId="0" applyFont="1" applyBorder="1" applyAlignment="1">
      <alignment vertical="center"/>
    </xf>
    <xf numFmtId="0" fontId="63" fillId="0" borderId="88" xfId="0" applyFont="1" applyBorder="1" applyAlignment="1">
      <alignment vertical="center"/>
    </xf>
    <xf numFmtId="0" fontId="0" fillId="0" borderId="16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62" xfId="0" applyBorder="1" applyAlignment="1">
      <alignment vertical="center"/>
    </xf>
    <xf numFmtId="0" fontId="16" fillId="0" borderId="81" xfId="0" applyFont="1" applyBorder="1" applyAlignment="1">
      <alignment vertical="center"/>
    </xf>
    <xf numFmtId="0" fontId="16" fillId="0" borderId="82" xfId="0" applyFont="1" applyBorder="1" applyAlignment="1">
      <alignment vertical="center"/>
    </xf>
    <xf numFmtId="0" fontId="16" fillId="0" borderId="83" xfId="0" applyFont="1" applyBorder="1" applyAlignment="1">
      <alignment vertical="center"/>
    </xf>
    <xf numFmtId="0" fontId="0" fillId="0" borderId="86" xfId="0" applyBorder="1" applyAlignment="1">
      <alignment vertical="center"/>
    </xf>
    <xf numFmtId="0" fontId="0" fillId="0" borderId="87" xfId="0" applyBorder="1" applyAlignment="1">
      <alignment vertical="center"/>
    </xf>
    <xf numFmtId="0" fontId="0" fillId="0" borderId="8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4" fillId="0" borderId="81" xfId="0" applyFont="1" applyBorder="1" applyAlignment="1">
      <alignment horizontal="center" vertical="center"/>
    </xf>
    <xf numFmtId="0" fontId="64" fillId="0" borderId="82" xfId="0" applyFont="1" applyBorder="1" applyAlignment="1">
      <alignment horizontal="center" vertical="center"/>
    </xf>
    <xf numFmtId="0" fontId="64" fillId="0" borderId="83" xfId="0" applyFont="1" applyBorder="1" applyAlignment="1">
      <alignment horizontal="center" vertical="center"/>
    </xf>
    <xf numFmtId="0" fontId="64" fillId="0" borderId="84" xfId="0" applyFont="1" applyBorder="1" applyAlignment="1">
      <alignment horizontal="center" vertical="center"/>
    </xf>
    <xf numFmtId="0" fontId="64" fillId="0" borderId="12" xfId="0" applyFont="1" applyBorder="1" applyAlignment="1">
      <alignment horizontal="center" vertical="center"/>
    </xf>
    <xf numFmtId="0" fontId="64" fillId="0" borderId="85" xfId="0" applyFont="1" applyBorder="1" applyAlignment="1">
      <alignment horizontal="center" vertical="center"/>
    </xf>
    <xf numFmtId="0" fontId="64" fillId="0" borderId="86" xfId="0" applyFont="1" applyBorder="1" applyAlignment="1">
      <alignment horizontal="center" vertical="center"/>
    </xf>
    <xf numFmtId="0" fontId="64" fillId="0" borderId="87" xfId="0" applyFont="1" applyBorder="1" applyAlignment="1">
      <alignment horizontal="center" vertical="center"/>
    </xf>
    <xf numFmtId="0" fontId="64" fillId="0" borderId="88" xfId="0" applyFont="1" applyBorder="1" applyAlignment="1">
      <alignment horizontal="center" vertical="center"/>
    </xf>
    <xf numFmtId="0" fontId="0" fillId="0" borderId="163" xfId="0" applyBorder="1" applyAlignment="1">
      <alignment horizontal="center" vertical="center"/>
    </xf>
    <xf numFmtId="0" fontId="0" fillId="0" borderId="164" xfId="0" applyBorder="1" applyAlignment="1">
      <alignment horizontal="center" vertical="center"/>
    </xf>
    <xf numFmtId="0" fontId="0" fillId="0" borderId="165" xfId="0" applyBorder="1" applyAlignment="1">
      <alignment horizontal="center" vertical="center"/>
    </xf>
    <xf numFmtId="0" fontId="65" fillId="0" borderId="81" xfId="0" applyFont="1" applyBorder="1" applyAlignment="1">
      <alignment horizontal="center" vertical="center"/>
    </xf>
    <xf numFmtId="0" fontId="65" fillId="0" borderId="82" xfId="0" applyFont="1" applyBorder="1" applyAlignment="1">
      <alignment horizontal="center" vertical="center"/>
    </xf>
    <xf numFmtId="0" fontId="65" fillId="0" borderId="83" xfId="0" applyFont="1" applyBorder="1" applyAlignment="1">
      <alignment horizontal="center" vertical="center"/>
    </xf>
    <xf numFmtId="0" fontId="65" fillId="0" borderId="84" xfId="0" applyFont="1" applyBorder="1" applyAlignment="1">
      <alignment horizontal="center" vertical="center"/>
    </xf>
    <xf numFmtId="0" fontId="65" fillId="0" borderId="12" xfId="0" applyFont="1" applyBorder="1" applyAlignment="1">
      <alignment horizontal="center" vertical="center"/>
    </xf>
    <xf numFmtId="0" fontId="65" fillId="0" borderId="85" xfId="0" applyFont="1" applyBorder="1" applyAlignment="1">
      <alignment horizontal="center" vertical="center"/>
    </xf>
    <xf numFmtId="0" fontId="65" fillId="0" borderId="86" xfId="0" applyFont="1" applyBorder="1" applyAlignment="1">
      <alignment horizontal="center" vertical="center"/>
    </xf>
    <xf numFmtId="0" fontId="65" fillId="0" borderId="87" xfId="0" applyFont="1" applyBorder="1" applyAlignment="1">
      <alignment horizontal="center" vertical="center"/>
    </xf>
    <xf numFmtId="0" fontId="65" fillId="0" borderId="88" xfId="0" applyFont="1" applyBorder="1" applyAlignment="1">
      <alignment horizontal="center" vertical="center"/>
    </xf>
    <xf numFmtId="0" fontId="65" fillId="0" borderId="9" xfId="0" applyFont="1" applyBorder="1" applyAlignment="1">
      <alignment horizontal="center" vertical="center"/>
    </xf>
    <xf numFmtId="0" fontId="65" fillId="0" borderId="18" xfId="0" applyFont="1" applyBorder="1" applyAlignment="1">
      <alignment horizontal="center" vertical="center"/>
    </xf>
    <xf numFmtId="0" fontId="65" fillId="0" borderId="17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3" fillId="0" borderId="81" xfId="0" applyFont="1" applyBorder="1" applyAlignment="1">
      <alignment horizontal="center" vertical="center"/>
    </xf>
    <xf numFmtId="0" fontId="63" fillId="0" borderId="82" xfId="0" applyFont="1" applyBorder="1" applyAlignment="1">
      <alignment horizontal="center" vertical="center"/>
    </xf>
    <xf numFmtId="0" fontId="63" fillId="0" borderId="83" xfId="0" applyFont="1" applyBorder="1" applyAlignment="1">
      <alignment horizontal="center" vertical="center"/>
    </xf>
    <xf numFmtId="0" fontId="63" fillId="0" borderId="86" xfId="0" applyFont="1" applyBorder="1" applyAlignment="1">
      <alignment horizontal="center" vertical="center"/>
    </xf>
    <xf numFmtId="0" fontId="63" fillId="0" borderId="87" xfId="0" applyFont="1" applyBorder="1" applyAlignment="1">
      <alignment horizontal="center" vertical="center"/>
    </xf>
    <xf numFmtId="0" fontId="63" fillId="0" borderId="88" xfId="0" applyFont="1" applyBorder="1" applyAlignment="1">
      <alignment horizontal="center" vertical="center"/>
    </xf>
    <xf numFmtId="0" fontId="63" fillId="0" borderId="81" xfId="0" applyFont="1" applyBorder="1" applyAlignment="1">
      <alignment horizontal="center" vertical="center" wrapText="1"/>
    </xf>
    <xf numFmtId="0" fontId="63" fillId="0" borderId="82" xfId="0" applyFont="1" applyBorder="1" applyAlignment="1">
      <alignment horizontal="center" vertical="center" wrapText="1"/>
    </xf>
    <xf numFmtId="0" fontId="63" fillId="0" borderId="84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center" vertical="center" wrapText="1"/>
    </xf>
    <xf numFmtId="0" fontId="64" fillId="0" borderId="86" xfId="0" applyFont="1" applyBorder="1" applyAlignment="1">
      <alignment horizontal="center" vertical="center" wrapText="1"/>
    </xf>
    <xf numFmtId="0" fontId="64" fillId="0" borderId="87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0" fillId="0" borderId="0" xfId="0" applyFill="1" applyAlignment="1"/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6" fillId="0" borderId="81" xfId="0" applyFont="1" applyBorder="1" applyAlignment="1">
      <alignment horizontal="center" vertical="center"/>
    </xf>
    <xf numFmtId="0" fontId="66" fillId="0" borderId="82" xfId="0" applyFont="1" applyBorder="1" applyAlignment="1">
      <alignment horizontal="center" vertical="center"/>
    </xf>
    <xf numFmtId="0" fontId="66" fillId="0" borderId="83" xfId="0" applyFont="1" applyBorder="1" applyAlignment="1">
      <alignment horizontal="center" vertical="center"/>
    </xf>
    <xf numFmtId="0" fontId="66" fillId="0" borderId="0" xfId="0" applyFont="1"/>
    <xf numFmtId="0" fontId="66" fillId="0" borderId="84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0" fontId="66" fillId="0" borderId="85" xfId="0" applyFont="1" applyBorder="1" applyAlignment="1">
      <alignment horizontal="center" vertical="center"/>
    </xf>
    <xf numFmtId="0" fontId="66" fillId="0" borderId="86" xfId="0" applyFont="1" applyBorder="1" applyAlignment="1">
      <alignment horizontal="center" vertical="center"/>
    </xf>
    <xf numFmtId="0" fontId="66" fillId="0" borderId="87" xfId="0" applyFont="1" applyBorder="1" applyAlignment="1">
      <alignment horizontal="center" vertical="center"/>
    </xf>
    <xf numFmtId="0" fontId="66" fillId="0" borderId="88" xfId="0" applyFon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Fill="1" applyBorder="1" applyAlignment="1">
      <alignment horizontal="center" vertical="center"/>
    </xf>
    <xf numFmtId="0" fontId="0" fillId="0" borderId="166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67" xfId="0" applyBorder="1" applyAlignment="1">
      <alignment horizontal="center" vertical="center"/>
    </xf>
    <xf numFmtId="0" fontId="0" fillId="0" borderId="168" xfId="0" applyBorder="1" applyAlignment="1">
      <alignment horizontal="center" vertical="center"/>
    </xf>
    <xf numFmtId="0" fontId="0" fillId="0" borderId="169" xfId="0" applyBorder="1" applyAlignment="1">
      <alignment horizontal="center" vertical="center"/>
    </xf>
    <xf numFmtId="0" fontId="0" fillId="0" borderId="170" xfId="0" applyBorder="1" applyAlignment="1">
      <alignment horizontal="center" vertical="center"/>
    </xf>
    <xf numFmtId="0" fontId="0" fillId="0" borderId="171" xfId="0" applyBorder="1" applyAlignment="1">
      <alignment horizontal="center" vertical="center"/>
    </xf>
    <xf numFmtId="0" fontId="4" fillId="0" borderId="0" xfId="10" applyFill="1" applyBorder="1" applyAlignment="1" applyProtection="1">
      <alignment vertical="center" wrapText="1"/>
    </xf>
    <xf numFmtId="0" fontId="0" fillId="0" borderId="85" xfId="0" applyFill="1" applyBorder="1" applyAlignment="1">
      <alignment horizontal="center" vertical="center"/>
    </xf>
    <xf numFmtId="0" fontId="0" fillId="0" borderId="87" xfId="0" applyFill="1" applyBorder="1" applyAlignment="1">
      <alignment horizontal="center" vertical="center"/>
    </xf>
    <xf numFmtId="0" fontId="0" fillId="0" borderId="88" xfId="0" applyFill="1" applyBorder="1" applyAlignment="1">
      <alignment horizontal="center" vertical="center"/>
    </xf>
    <xf numFmtId="0" fontId="67" fillId="0" borderId="0" xfId="0" applyFont="1" applyFill="1" applyAlignment="1"/>
    <xf numFmtId="0" fontId="68" fillId="0" borderId="155" xfId="0" applyFont="1" applyFill="1" applyBorder="1" applyAlignment="1">
      <alignment horizontal="center" wrapText="1"/>
    </xf>
    <xf numFmtId="0" fontId="68" fillId="0" borderId="93" xfId="0" applyFont="1" applyFill="1" applyBorder="1" applyAlignment="1">
      <alignment horizontal="center"/>
    </xf>
    <xf numFmtId="0" fontId="69" fillId="0" borderId="93" xfId="0" applyFont="1" applyFill="1" applyBorder="1" applyAlignment="1">
      <alignment horizontal="center"/>
    </xf>
    <xf numFmtId="0" fontId="68" fillId="0" borderId="157" xfId="0" applyFont="1" applyFill="1" applyBorder="1" applyAlignment="1">
      <alignment horizontal="center"/>
    </xf>
    <xf numFmtId="0" fontId="68" fillId="0" borderId="15" xfId="0" applyFont="1" applyFill="1" applyBorder="1" applyAlignment="1">
      <alignment horizontal="center"/>
    </xf>
    <xf numFmtId="0" fontId="67" fillId="0" borderId="104" xfId="0" applyFont="1" applyFill="1" applyBorder="1" applyAlignment="1"/>
    <xf numFmtId="0" fontId="67" fillId="0" borderId="105" xfId="0" applyFont="1" applyFill="1" applyBorder="1" applyAlignment="1"/>
    <xf numFmtId="0" fontId="44" fillId="0" borderId="106" xfId="0" applyFont="1" applyFill="1" applyBorder="1" applyAlignment="1">
      <alignment horizontal="left"/>
    </xf>
    <xf numFmtId="0" fontId="70" fillId="0" borderId="0" xfId="0" applyFont="1" applyFill="1" applyBorder="1" applyAlignment="1">
      <alignment horizontal="left"/>
    </xf>
    <xf numFmtId="0" fontId="71" fillId="0" borderId="124" xfId="0" applyFont="1" applyFill="1" applyBorder="1" applyAlignment="1">
      <alignment horizontal="center"/>
    </xf>
    <xf numFmtId="0" fontId="70" fillId="0" borderId="3" xfId="0" applyFont="1" applyFill="1" applyBorder="1" applyAlignment="1">
      <alignment horizontal="center"/>
    </xf>
    <xf numFmtId="0" fontId="8" fillId="0" borderId="106" xfId="0" applyFont="1" applyFill="1" applyBorder="1" applyAlignment="1">
      <alignment horizontal="center"/>
    </xf>
    <xf numFmtId="0" fontId="67" fillId="0" borderId="106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/>
    </xf>
    <xf numFmtId="0" fontId="7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70" fillId="0" borderId="155" xfId="0" applyFont="1" applyFill="1" applyBorder="1" applyAlignment="1">
      <alignment horizontal="center" vertical="center" wrapText="1"/>
    </xf>
    <xf numFmtId="0" fontId="70" fillId="0" borderId="93" xfId="0" applyFont="1" applyFill="1" applyBorder="1" applyAlignment="1">
      <alignment horizontal="center" vertical="center" wrapText="1"/>
    </xf>
    <xf numFmtId="0" fontId="70" fillId="0" borderId="172" xfId="0" applyFont="1" applyFill="1" applyBorder="1" applyAlignment="1">
      <alignment horizontal="center" vertical="center" wrapText="1"/>
    </xf>
    <xf numFmtId="0" fontId="70" fillId="0" borderId="8" xfId="0" applyFont="1" applyFill="1" applyBorder="1" applyAlignment="1">
      <alignment horizontal="center" vertical="center" wrapText="1"/>
    </xf>
    <xf numFmtId="0" fontId="70" fillId="0" borderId="8" xfId="0" applyFont="1" applyFill="1" applyBorder="1" applyAlignment="1">
      <alignment horizontal="center"/>
    </xf>
    <xf numFmtId="0" fontId="70" fillId="0" borderId="173" xfId="0" applyFont="1" applyFill="1" applyBorder="1" applyAlignment="1">
      <alignment horizontal="center" vertical="top" wrapText="1"/>
    </xf>
    <xf numFmtId="0" fontId="70" fillId="0" borderId="13" xfId="0" applyFont="1" applyFill="1" applyBorder="1" applyAlignment="1">
      <alignment horizontal="center" vertical="top" wrapText="1"/>
    </xf>
    <xf numFmtId="0" fontId="70" fillId="0" borderId="12" xfId="0" applyFont="1" applyFill="1" applyBorder="1" applyAlignment="1">
      <alignment horizontal="center" vertical="center" wrapText="1"/>
    </xf>
    <xf numFmtId="0" fontId="70" fillId="0" borderId="174" xfId="0" applyFont="1" applyFill="1" applyBorder="1" applyAlignment="1">
      <alignment horizontal="center" vertical="top" wrapText="1"/>
    </xf>
    <xf numFmtId="0" fontId="70" fillId="0" borderId="17" xfId="0" applyFont="1" applyFill="1" applyBorder="1" applyAlignment="1">
      <alignment horizontal="center" vertical="top" wrapText="1"/>
    </xf>
    <xf numFmtId="0" fontId="44" fillId="0" borderId="156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/>
    </xf>
    <xf numFmtId="0" fontId="44" fillId="0" borderId="157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67" fillId="0" borderId="106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0" fontId="67" fillId="0" borderId="124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/>
    </xf>
    <xf numFmtId="0" fontId="68" fillId="0" borderId="155" xfId="0" applyFont="1" applyFill="1" applyBorder="1" applyAlignment="1">
      <alignment horizontal="center"/>
    </xf>
    <xf numFmtId="0" fontId="44" fillId="0" borderId="173" xfId="0" applyFont="1" applyFill="1" applyBorder="1" applyAlignment="1">
      <alignment horizontal="center" vertical="center"/>
    </xf>
    <xf numFmtId="0" fontId="72" fillId="0" borderId="30" xfId="0" applyFont="1" applyFill="1" applyBorder="1" applyAlignment="1">
      <alignment horizontal="center" vertical="center"/>
    </xf>
    <xf numFmtId="0" fontId="72" fillId="0" borderId="13" xfId="0" applyFont="1" applyFill="1" applyBorder="1" applyAlignment="1">
      <alignment horizontal="center" vertical="center"/>
    </xf>
    <xf numFmtId="0" fontId="68" fillId="0" borderId="12" xfId="0" applyFont="1" applyFill="1" applyBorder="1" applyAlignment="1">
      <alignment horizontal="center"/>
    </xf>
    <xf numFmtId="0" fontId="72" fillId="0" borderId="124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/>
    </xf>
    <xf numFmtId="0" fontId="72" fillId="0" borderId="14" xfId="0" applyFont="1" applyFill="1" applyBorder="1" applyAlignment="1">
      <alignment horizontal="center" vertical="center"/>
    </xf>
    <xf numFmtId="0" fontId="67" fillId="0" borderId="3" xfId="0" applyFont="1" applyFill="1" applyBorder="1" applyAlignment="1"/>
    <xf numFmtId="0" fontId="67" fillId="0" borderId="0" xfId="0" applyFont="1" applyFill="1" applyBorder="1" applyAlignment="1"/>
    <xf numFmtId="0" fontId="70" fillId="0" borderId="106" xfId="0" applyFont="1" applyFill="1" applyBorder="1" applyAlignment="1">
      <alignment horizontal="center"/>
    </xf>
    <xf numFmtId="0" fontId="44" fillId="0" borderId="155" xfId="0" applyFont="1" applyFill="1" applyBorder="1" applyAlignment="1">
      <alignment horizontal="center"/>
    </xf>
    <xf numFmtId="0" fontId="44" fillId="0" borderId="93" xfId="0" applyFont="1" applyFill="1" applyBorder="1" applyAlignment="1">
      <alignment horizontal="center"/>
    </xf>
    <xf numFmtId="0" fontId="70" fillId="0" borderId="8" xfId="0" applyFont="1" applyFill="1" applyBorder="1" applyAlignment="1">
      <alignment horizontal="center" vertical="top"/>
    </xf>
    <xf numFmtId="0" fontId="44" fillId="0" borderId="12" xfId="0" applyFont="1" applyFill="1" applyBorder="1" applyAlignment="1">
      <alignment horizontal="center" vertical="center"/>
    </xf>
    <xf numFmtId="0" fontId="44" fillId="0" borderId="15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left"/>
    </xf>
    <xf numFmtId="0" fontId="70" fillId="0" borderId="0" xfId="0" applyFont="1" applyFill="1" applyBorder="1" applyAlignment="1">
      <alignment horizontal="left" vertical="top" wrapText="1"/>
    </xf>
    <xf numFmtId="0" fontId="44" fillId="0" borderId="94" xfId="0" applyFont="1" applyFill="1" applyBorder="1" applyAlignment="1">
      <alignment horizontal="center"/>
    </xf>
    <xf numFmtId="0" fontId="73" fillId="0" borderId="93" xfId="0" applyFont="1" applyFill="1" applyBorder="1" applyAlignment="1">
      <alignment horizontal="center"/>
    </xf>
    <xf numFmtId="0" fontId="70" fillId="0" borderId="15" xfId="0" applyFont="1" applyFill="1" applyBorder="1" applyAlignment="1">
      <alignment horizontal="center"/>
    </xf>
    <xf numFmtId="0" fontId="67" fillId="0" borderId="3" xfId="0" applyFont="1" applyFill="1" applyBorder="1" applyAlignment="1">
      <alignment horizontal="center" vertical="top"/>
    </xf>
    <xf numFmtId="0" fontId="70" fillId="0" borderId="93" xfId="0" applyFont="1" applyFill="1" applyBorder="1" applyAlignment="1">
      <alignment horizontal="center" vertical="top"/>
    </xf>
    <xf numFmtId="0" fontId="73" fillId="0" borderId="94" xfId="0" applyFont="1" applyFill="1" applyBorder="1" applyAlignment="1">
      <alignment horizontal="center"/>
    </xf>
    <xf numFmtId="0" fontId="70" fillId="0" borderId="96" xfId="0" applyFont="1" applyFill="1" applyBorder="1" applyAlignment="1">
      <alignment horizontal="center"/>
    </xf>
    <xf numFmtId="0" fontId="67" fillId="0" borderId="130" xfId="0" applyFont="1" applyFill="1" applyBorder="1" applyAlignment="1"/>
    <xf numFmtId="0" fontId="67" fillId="0" borderId="131" xfId="0" applyFont="1" applyFill="1" applyBorder="1" applyAlignment="1"/>
    <xf numFmtId="0" fontId="70" fillId="0" borderId="136" xfId="0" applyFont="1" applyFill="1" applyBorder="1" applyAlignment="1">
      <alignment horizontal="center"/>
    </xf>
    <xf numFmtId="0" fontId="8" fillId="0" borderId="131" xfId="0" applyFont="1" applyFill="1" applyBorder="1" applyAlignment="1">
      <alignment horizontal="center"/>
    </xf>
    <xf numFmtId="0" fontId="67" fillId="0" borderId="131" xfId="0" applyFont="1" applyFill="1" applyBorder="1" applyAlignment="1">
      <alignment horizontal="center"/>
    </xf>
    <xf numFmtId="0" fontId="67" fillId="0" borderId="136" xfId="0" applyFont="1" applyFill="1" applyBorder="1" applyAlignment="1">
      <alignment horizontal="center" vertical="top"/>
    </xf>
    <xf numFmtId="0" fontId="70" fillId="0" borderId="94" xfId="0" applyFont="1" applyFill="1" applyBorder="1" applyAlignment="1">
      <alignment horizontal="center" vertical="top"/>
    </xf>
    <xf numFmtId="0" fontId="70" fillId="0" borderId="98" xfId="0" applyFont="1" applyFill="1" applyBorder="1" applyAlignment="1">
      <alignment horizontal="center" vertical="top"/>
    </xf>
    <xf numFmtId="0" fontId="70" fillId="0" borderId="100" xfId="0" applyFont="1" applyFill="1" applyBorder="1" applyAlignment="1">
      <alignment horizontal="center" vertical="center" wrapText="1"/>
    </xf>
    <xf numFmtId="0" fontId="44" fillId="0" borderId="100" xfId="0" applyFont="1" applyFill="1" applyBorder="1" applyAlignment="1">
      <alignment horizontal="center" vertical="center"/>
    </xf>
    <xf numFmtId="0" fontId="44" fillId="0" borderId="96" xfId="0" applyFont="1" applyFill="1" applyBorder="1" applyAlignment="1">
      <alignment horizontal="center" vertical="center"/>
    </xf>
    <xf numFmtId="0" fontId="67" fillId="0" borderId="131" xfId="0" applyFont="1" applyFill="1" applyBorder="1" applyAlignment="1">
      <alignment horizontal="center" vertical="top"/>
    </xf>
    <xf numFmtId="0" fontId="67" fillId="0" borderId="136" xfId="0" applyFont="1" applyFill="1" applyBorder="1" applyAlignment="1">
      <alignment horizontal="center"/>
    </xf>
    <xf numFmtId="0" fontId="68" fillId="0" borderId="94" xfId="0" applyFont="1" applyFill="1" applyBorder="1" applyAlignment="1">
      <alignment horizontal="center"/>
    </xf>
    <xf numFmtId="0" fontId="68" fillId="0" borderId="100" xfId="0" applyFont="1" applyFill="1" applyBorder="1" applyAlignment="1">
      <alignment horizontal="center"/>
    </xf>
    <xf numFmtId="0" fontId="68" fillId="0" borderId="96" xfId="0" applyFont="1" applyFill="1" applyBorder="1" applyAlignment="1">
      <alignment horizontal="center"/>
    </xf>
    <xf numFmtId="0" fontId="8" fillId="0" borderId="97" xfId="0" applyFont="1" applyFill="1" applyBorder="1" applyAlignment="1">
      <alignment horizontal="center"/>
    </xf>
    <xf numFmtId="0" fontId="8" fillId="0" borderId="175" xfId="0" applyFont="1" applyFill="1" applyBorder="1" applyAlignment="1">
      <alignment horizontal="center"/>
    </xf>
    <xf numFmtId="0" fontId="8" fillId="0" borderId="176" xfId="0" applyFont="1" applyFill="1" applyBorder="1" applyAlignment="1">
      <alignment horizontal="center"/>
    </xf>
    <xf numFmtId="0" fontId="70" fillId="0" borderId="131" xfId="0" applyFont="1" applyFill="1" applyBorder="1" applyAlignment="1">
      <alignment horizontal="left" vertical="top" wrapText="1"/>
    </xf>
    <xf numFmtId="0" fontId="44" fillId="0" borderId="156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182" fontId="44" fillId="0" borderId="12" xfId="0" applyNumberFormat="1" applyFont="1" applyFill="1" applyBorder="1" applyAlignment="1">
      <alignment horizontal="center"/>
    </xf>
    <xf numFmtId="0" fontId="44" fillId="0" borderId="177" xfId="0" applyFont="1" applyFill="1" applyBorder="1" applyAlignment="1">
      <alignment horizontal="center"/>
    </xf>
    <xf numFmtId="0" fontId="44" fillId="0" borderId="10" xfId="0" applyFont="1" applyFill="1" applyBorder="1" applyAlignment="1">
      <alignment horizontal="center"/>
    </xf>
    <xf numFmtId="0" fontId="44" fillId="0" borderId="157" xfId="0" applyFont="1" applyFill="1" applyBorder="1" applyAlignment="1">
      <alignment horizontal="center"/>
    </xf>
    <xf numFmtId="0" fontId="44" fillId="0" borderId="15" xfId="0" applyFont="1" applyFill="1" applyBorder="1" applyAlignment="1">
      <alignment horizontal="center"/>
    </xf>
    <xf numFmtId="0" fontId="8" fillId="0" borderId="104" xfId="0" applyFont="1" applyFill="1" applyBorder="1" applyAlignment="1">
      <alignment horizontal="center"/>
    </xf>
    <xf numFmtId="0" fontId="8" fillId="0" borderId="105" xfId="0" applyFont="1" applyFill="1" applyBorder="1" applyAlignment="1">
      <alignment horizontal="center"/>
    </xf>
    <xf numFmtId="0" fontId="70" fillId="0" borderId="124" xfId="0" applyFont="1" applyFill="1" applyBorder="1" applyAlignment="1">
      <alignment horizontal="center"/>
    </xf>
    <xf numFmtId="0" fontId="44" fillId="0" borderId="104" xfId="0" applyFont="1" applyFill="1" applyBorder="1" applyAlignment="1">
      <alignment horizontal="left" vertical="top"/>
    </xf>
    <xf numFmtId="0" fontId="71" fillId="0" borderId="105" xfId="0" applyFont="1" applyFill="1" applyBorder="1" applyAlignment="1">
      <alignment horizontal="left" vertical="top"/>
    </xf>
    <xf numFmtId="0" fontId="71" fillId="0" borderId="106" xfId="0" applyFont="1" applyFill="1" applyBorder="1" applyAlignment="1">
      <alignment horizontal="left" vertical="top"/>
    </xf>
    <xf numFmtId="0" fontId="71" fillId="0" borderId="0" xfId="0" applyFont="1" applyFill="1" applyBorder="1" applyAlignment="1">
      <alignment horizontal="left" vertical="top"/>
    </xf>
    <xf numFmtId="0" fontId="71" fillId="0" borderId="104" xfId="0" applyFont="1" applyFill="1" applyBorder="1" applyAlignment="1">
      <alignment horizontal="left" vertical="top"/>
    </xf>
    <xf numFmtId="0" fontId="44" fillId="0" borderId="106" xfId="0" applyFont="1" applyFill="1" applyBorder="1" applyAlignment="1">
      <alignment horizontal="left" vertical="top" wrapText="1"/>
    </xf>
    <xf numFmtId="0" fontId="44" fillId="0" borderId="10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0" fontId="67" fillId="0" borderId="104" xfId="0" applyFont="1" applyFill="1" applyBorder="1" applyAlignment="1">
      <alignment horizontal="center" vertical="center"/>
    </xf>
    <xf numFmtId="0" fontId="67" fillId="0" borderId="105" xfId="0" applyFont="1" applyFill="1" applyBorder="1" applyAlignment="1">
      <alignment horizontal="center" vertical="center"/>
    </xf>
    <xf numFmtId="0" fontId="67" fillId="0" borderId="105" xfId="0" applyFont="1" applyFill="1" applyBorder="1" applyAlignment="1">
      <alignment horizontal="center"/>
    </xf>
    <xf numFmtId="0" fontId="8" fillId="0" borderId="105" xfId="0" applyFont="1" applyFill="1" applyBorder="1" applyAlignment="1">
      <alignment horizontal="center" vertical="top"/>
    </xf>
    <xf numFmtId="0" fontId="8" fillId="0" borderId="106" xfId="0" applyFont="1" applyFill="1" applyBorder="1" applyAlignment="1">
      <alignment horizontal="left"/>
    </xf>
    <xf numFmtId="0" fontId="70" fillId="0" borderId="93" xfId="0" applyFont="1" applyFill="1" applyBorder="1" applyAlignment="1">
      <alignment horizontal="center"/>
    </xf>
    <xf numFmtId="0" fontId="70" fillId="0" borderId="156" xfId="0" applyFont="1" applyFill="1" applyBorder="1" applyAlignment="1">
      <alignment horizontal="center" vertical="center" wrapText="1"/>
    </xf>
    <xf numFmtId="182" fontId="44" fillId="0" borderId="11" xfId="0" applyNumberFormat="1" applyFont="1" applyFill="1" applyBorder="1" applyAlignment="1">
      <alignment horizontal="center" wrapText="1"/>
    </xf>
    <xf numFmtId="182" fontId="44" fillId="0" borderId="13" xfId="0" applyNumberFormat="1" applyFont="1" applyFill="1" applyBorder="1" applyAlignment="1">
      <alignment horizontal="center" wrapText="1"/>
    </xf>
    <xf numFmtId="182" fontId="44" fillId="0" borderId="2" xfId="0" applyNumberFormat="1" applyFont="1" applyFill="1" applyBorder="1" applyAlignment="1">
      <alignment horizontal="center" wrapText="1"/>
    </xf>
    <xf numFmtId="182" fontId="44" fillId="0" borderId="7" xfId="0" applyNumberFormat="1" applyFont="1" applyFill="1" applyBorder="1" applyAlignment="1">
      <alignment horizontal="center" wrapText="1"/>
    </xf>
    <xf numFmtId="182" fontId="44" fillId="0" borderId="9" xfId="0" applyNumberFormat="1" applyFont="1" applyFill="1" applyBorder="1" applyAlignment="1">
      <alignment horizontal="center" wrapText="1"/>
    </xf>
    <xf numFmtId="182" fontId="44" fillId="0" borderId="17" xfId="0" applyNumberFormat="1" applyFont="1" applyFill="1" applyBorder="1" applyAlignment="1">
      <alignment horizontal="center" wrapText="1"/>
    </xf>
    <xf numFmtId="0" fontId="44" fillId="0" borderId="11" xfId="0" applyFont="1" applyFill="1" applyBorder="1" applyAlignment="1">
      <alignment horizontal="center"/>
    </xf>
    <xf numFmtId="0" fontId="44" fillId="0" borderId="13" xfId="0" applyFont="1" applyFill="1" applyBorder="1" applyAlignment="1">
      <alignment horizontal="center"/>
    </xf>
    <xf numFmtId="0" fontId="44" fillId="0" borderId="2" xfId="0" applyFont="1" applyFill="1" applyBorder="1" applyAlignment="1">
      <alignment horizontal="center"/>
    </xf>
    <xf numFmtId="0" fontId="44" fillId="0" borderId="7" xfId="0" applyFont="1" applyFill="1" applyBorder="1" applyAlignment="1">
      <alignment horizontal="center"/>
    </xf>
    <xf numFmtId="0" fontId="44" fillId="0" borderId="9" xfId="0" applyFont="1" applyFill="1" applyBorder="1" applyAlignment="1">
      <alignment horizontal="center"/>
    </xf>
    <xf numFmtId="0" fontId="44" fillId="0" borderId="17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/>
    </xf>
    <xf numFmtId="0" fontId="44" fillId="0" borderId="14" xfId="0" applyFont="1" applyFill="1" applyBorder="1" applyAlignment="1">
      <alignment horizontal="center"/>
    </xf>
    <xf numFmtId="0" fontId="70" fillId="0" borderId="104" xfId="0" applyFont="1" applyFill="1" applyBorder="1" applyAlignment="1">
      <alignment horizontal="left" vertical="center" wrapText="1"/>
    </xf>
    <xf numFmtId="0" fontId="70" fillId="0" borderId="105" xfId="0" applyFont="1" applyFill="1" applyBorder="1" applyAlignment="1">
      <alignment horizontal="left" vertical="center" wrapText="1"/>
    </xf>
    <xf numFmtId="0" fontId="70" fillId="0" borderId="106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06" xfId="0" applyFont="1" applyFill="1" applyBorder="1" applyAlignment="1">
      <alignment horizontal="center" vertical="top" wrapText="1"/>
    </xf>
    <xf numFmtId="0" fontId="70" fillId="0" borderId="0" xfId="0" applyFont="1" applyFill="1" applyBorder="1" applyAlignment="1">
      <alignment horizontal="center" vertical="top" wrapText="1"/>
    </xf>
    <xf numFmtId="0" fontId="70" fillId="0" borderId="0" xfId="0" applyFont="1" applyFill="1" applyBorder="1" applyAlignment="1">
      <alignment horizontal="center" vertical="center" wrapText="1"/>
    </xf>
    <xf numFmtId="0" fontId="44" fillId="0" borderId="100" xfId="0" applyFont="1" applyFill="1" applyBorder="1" applyAlignment="1">
      <alignment horizontal="center"/>
    </xf>
    <xf numFmtId="0" fontId="44" fillId="0" borderId="97" xfId="0" applyFont="1" applyFill="1" applyBorder="1" applyAlignment="1">
      <alignment horizontal="center"/>
    </xf>
    <xf numFmtId="0" fontId="44" fillId="0" borderId="175" xfId="0" applyFont="1" applyFill="1" applyBorder="1" applyAlignment="1">
      <alignment horizontal="center"/>
    </xf>
    <xf numFmtId="0" fontId="67" fillId="0" borderId="99" xfId="0" applyFont="1" applyFill="1" applyBorder="1" applyAlignment="1">
      <alignment horizontal="center"/>
    </xf>
    <xf numFmtId="0" fontId="67" fillId="0" borderId="32" xfId="0" applyFont="1" applyFill="1" applyBorder="1" applyAlignment="1">
      <alignment horizontal="center"/>
    </xf>
    <xf numFmtId="0" fontId="8" fillId="0" borderId="99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101" xfId="0" applyFont="1" applyFill="1" applyBorder="1" applyAlignment="1">
      <alignment horizontal="center"/>
    </xf>
    <xf numFmtId="0" fontId="8" fillId="0" borderId="178" xfId="0" applyFont="1" applyFill="1" applyBorder="1" applyAlignment="1">
      <alignment horizontal="center"/>
    </xf>
    <xf numFmtId="0" fontId="71" fillId="0" borderId="105" xfId="0" applyFont="1" applyFill="1" applyBorder="1" applyAlignment="1">
      <alignment horizontal="left" vertical="center"/>
    </xf>
    <xf numFmtId="0" fontId="71" fillId="0" borderId="0" xfId="0" applyFont="1" applyFill="1" applyBorder="1" applyAlignment="1">
      <alignment horizontal="left" vertical="center"/>
    </xf>
    <xf numFmtId="0" fontId="44" fillId="0" borderId="0" xfId="0" applyFont="1" applyFill="1" applyBorder="1" applyAlignment="1">
      <alignment horizontal="left" vertical="top" wrapText="1"/>
    </xf>
    <xf numFmtId="0" fontId="44" fillId="0" borderId="179" xfId="0" applyFont="1" applyFill="1" applyBorder="1" applyAlignment="1">
      <alignment horizontal="center"/>
    </xf>
    <xf numFmtId="0" fontId="44" fillId="0" borderId="96" xfId="0" applyFont="1" applyFill="1" applyBorder="1" applyAlignment="1">
      <alignment horizontal="center"/>
    </xf>
    <xf numFmtId="0" fontId="44" fillId="0" borderId="155" xfId="0" applyFont="1" applyFill="1" applyBorder="1" applyAlignment="1">
      <alignment horizontal="center" vertical="top" wrapText="1"/>
    </xf>
    <xf numFmtId="0" fontId="71" fillId="0" borderId="93" xfId="0" applyFont="1" applyFill="1" applyBorder="1" applyAlignment="1">
      <alignment horizontal="center" vertical="top"/>
    </xf>
    <xf numFmtId="0" fontId="44" fillId="0" borderId="93" xfId="0" applyFont="1" applyFill="1" applyBorder="1" applyAlignment="1">
      <alignment horizontal="center" vertical="center"/>
    </xf>
    <xf numFmtId="0" fontId="71" fillId="0" borderId="156" xfId="0" applyFont="1" applyFill="1" applyBorder="1" applyAlignment="1">
      <alignment horizontal="center" vertical="top"/>
    </xf>
    <xf numFmtId="0" fontId="71" fillId="0" borderId="12" xfId="0" applyFont="1" applyFill="1" applyBorder="1" applyAlignment="1">
      <alignment horizontal="center" vertical="top"/>
    </xf>
    <xf numFmtId="0" fontId="44" fillId="0" borderId="156" xfId="0" applyFont="1" applyFill="1" applyBorder="1" applyAlignment="1">
      <alignment horizontal="center" vertical="top"/>
    </xf>
    <xf numFmtId="0" fontId="44" fillId="0" borderId="177" xfId="0" applyFont="1" applyFill="1" applyBorder="1" applyAlignment="1">
      <alignment horizontal="center" vertical="center"/>
    </xf>
    <xf numFmtId="0" fontId="71" fillId="0" borderId="12" xfId="0" applyFont="1" applyFill="1" applyBorder="1" applyAlignment="1">
      <alignment horizontal="center" vertical="top" wrapText="1"/>
    </xf>
    <xf numFmtId="0" fontId="44" fillId="0" borderId="10" xfId="0" applyFont="1" applyFill="1" applyBorder="1" applyAlignment="1">
      <alignment horizontal="center" vertical="center"/>
    </xf>
    <xf numFmtId="0" fontId="71" fillId="0" borderId="180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center" vertical="center"/>
    </xf>
    <xf numFmtId="0" fontId="71" fillId="0" borderId="172" xfId="0" applyFont="1" applyFill="1" applyBorder="1" applyAlignment="1">
      <alignment horizontal="center" vertical="center"/>
    </xf>
    <xf numFmtId="0" fontId="44" fillId="0" borderId="177" xfId="0" applyFont="1" applyFill="1" applyBorder="1" applyAlignment="1">
      <alignment horizontal="center" vertical="top"/>
    </xf>
    <xf numFmtId="0" fontId="71" fillId="0" borderId="10" xfId="0" applyFont="1" applyFill="1" applyBorder="1" applyAlignment="1">
      <alignment horizontal="center" vertical="top"/>
    </xf>
    <xf numFmtId="0" fontId="67" fillId="0" borderId="10" xfId="0" applyFont="1" applyFill="1" applyBorder="1" applyAlignment="1">
      <alignment horizontal="center"/>
    </xf>
    <xf numFmtId="0" fontId="71" fillId="0" borderId="105" xfId="0" applyFont="1" applyFill="1" applyBorder="1" applyAlignment="1">
      <alignment horizontal="center" vertical="top"/>
    </xf>
    <xf numFmtId="0" fontId="44" fillId="0" borderId="105" xfId="0" applyFont="1" applyFill="1" applyBorder="1" applyAlignment="1">
      <alignment horizontal="center" vertical="center"/>
    </xf>
    <xf numFmtId="0" fontId="67" fillId="0" borderId="105" xfId="0" applyFont="1" applyFill="1" applyBorder="1" applyAlignment="1">
      <alignment horizontal="center" vertical="top"/>
    </xf>
    <xf numFmtId="0" fontId="44" fillId="0" borderId="31" xfId="0" applyFont="1" applyFill="1" applyBorder="1" applyAlignment="1">
      <alignment horizontal="center"/>
    </xf>
    <xf numFmtId="0" fontId="44" fillId="0" borderId="33" xfId="0" applyFont="1" applyFill="1" applyBorder="1" applyAlignment="1">
      <alignment horizontal="center"/>
    </xf>
    <xf numFmtId="0" fontId="44" fillId="0" borderId="30" xfId="0" applyFont="1" applyFill="1" applyBorder="1" applyAlignment="1">
      <alignment horizontal="center"/>
    </xf>
    <xf numFmtId="0" fontId="44" fillId="0" borderId="18" xfId="0" applyFont="1" applyFill="1" applyBorder="1" applyAlignment="1">
      <alignment horizontal="center"/>
    </xf>
    <xf numFmtId="0" fontId="44" fillId="0" borderId="16" xfId="0" applyFont="1" applyFill="1" applyBorder="1" applyAlignment="1">
      <alignment horizontal="center"/>
    </xf>
    <xf numFmtId="0" fontId="44" fillId="0" borderId="181" xfId="0" applyFont="1" applyFill="1" applyBorder="1" applyAlignment="1">
      <alignment horizontal="center"/>
    </xf>
    <xf numFmtId="0" fontId="44" fillId="0" borderId="178" xfId="0" applyFont="1" applyFill="1" applyBorder="1" applyAlignment="1">
      <alignment horizontal="center"/>
    </xf>
    <xf numFmtId="0" fontId="44" fillId="0" borderId="176" xfId="0" applyFont="1" applyFill="1" applyBorder="1" applyAlignment="1">
      <alignment horizontal="center"/>
    </xf>
    <xf numFmtId="0" fontId="70" fillId="0" borderId="182" xfId="0" applyFont="1" applyFill="1" applyBorder="1" applyAlignment="1">
      <alignment horizontal="center"/>
    </xf>
    <xf numFmtId="0" fontId="70" fillId="0" borderId="175" xfId="0" applyFont="1" applyFill="1" applyBorder="1" applyAlignment="1">
      <alignment horizontal="center"/>
    </xf>
    <xf numFmtId="0" fontId="67" fillId="0" borderId="33" xfId="0" applyFont="1" applyFill="1" applyBorder="1" applyAlignment="1">
      <alignment horizontal="center"/>
    </xf>
    <xf numFmtId="0" fontId="67" fillId="0" borderId="11" xfId="0" applyFont="1" applyFill="1" applyBorder="1" applyAlignment="1">
      <alignment horizontal="center"/>
    </xf>
    <xf numFmtId="0" fontId="67" fillId="0" borderId="30" xfId="0" applyFont="1" applyFill="1" applyBorder="1" applyAlignment="1">
      <alignment horizontal="center"/>
    </xf>
    <xf numFmtId="0" fontId="67" fillId="0" borderId="9" xfId="0" applyFont="1" applyFill="1" applyBorder="1" applyAlignment="1">
      <alignment horizontal="center"/>
    </xf>
    <xf numFmtId="0" fontId="67" fillId="0" borderId="18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67" fillId="0" borderId="31" xfId="0" applyFont="1" applyFill="1" applyBorder="1" applyAlignment="1">
      <alignment horizontal="center"/>
    </xf>
    <xf numFmtId="0" fontId="8" fillId="0" borderId="181" xfId="0" applyFont="1" applyFill="1" applyBorder="1" applyAlignment="1">
      <alignment horizontal="center"/>
    </xf>
    <xf numFmtId="0" fontId="67" fillId="0" borderId="16" xfId="0" applyFont="1" applyFill="1" applyBorder="1" applyAlignment="1">
      <alignment horizontal="center"/>
    </xf>
    <xf numFmtId="0" fontId="67" fillId="0" borderId="178" xfId="0" applyFont="1" applyFill="1" applyBorder="1" applyAlignment="1">
      <alignment horizontal="center"/>
    </xf>
    <xf numFmtId="0" fontId="44" fillId="0" borderId="32" xfId="0" applyFont="1" applyFill="1" applyBorder="1" applyAlignment="1">
      <alignment horizontal="center"/>
    </xf>
    <xf numFmtId="0" fontId="44" fillId="0" borderId="31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0" fontId="44" fillId="0" borderId="13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44" fillId="0" borderId="7" xfId="0" applyFont="1" applyFill="1" applyBorder="1" applyAlignment="1">
      <alignment horizontal="center" vertical="center"/>
    </xf>
    <xf numFmtId="0" fontId="44" fillId="0" borderId="9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 vertical="center"/>
    </xf>
    <xf numFmtId="0" fontId="44" fillId="0" borderId="14" xfId="0" applyFont="1" applyFill="1" applyBorder="1" applyAlignment="1">
      <alignment horizontal="center" vertical="center"/>
    </xf>
    <xf numFmtId="0" fontId="70" fillId="0" borderId="131" xfId="0" applyFont="1" applyFill="1" applyBorder="1" applyAlignment="1">
      <alignment horizontal="center"/>
    </xf>
    <xf numFmtId="0" fontId="70" fillId="0" borderId="183" xfId="0" applyFont="1" applyFill="1" applyBorder="1" applyAlignment="1">
      <alignment horizontal="center"/>
    </xf>
    <xf numFmtId="0" fontId="67" fillId="0" borderId="184" xfId="0" applyFont="1" applyFill="1" applyBorder="1" applyAlignment="1">
      <alignment horizontal="center"/>
    </xf>
    <xf numFmtId="0" fontId="67" fillId="0" borderId="185" xfId="0" applyFont="1" applyFill="1" applyBorder="1" applyAlignment="1">
      <alignment horizontal="center"/>
    </xf>
    <xf numFmtId="0" fontId="70" fillId="0" borderId="0" xfId="0" applyFont="1" applyFill="1" applyAlignment="1"/>
    <xf numFmtId="0" fontId="67" fillId="0" borderId="186" xfId="0" applyFont="1" applyFill="1" applyBorder="1" applyAlignment="1">
      <alignment horizontal="center"/>
    </xf>
    <xf numFmtId="0" fontId="67" fillId="0" borderId="187" xfId="0" applyFont="1" applyFill="1" applyBorder="1" applyAlignment="1">
      <alignment horizontal="center"/>
    </xf>
    <xf numFmtId="0" fontId="71" fillId="0" borderId="130" xfId="0" applyFont="1" applyFill="1" applyBorder="1" applyAlignment="1">
      <alignment horizontal="left" vertical="center"/>
    </xf>
    <xf numFmtId="0" fontId="71" fillId="0" borderId="131" xfId="0" applyFont="1" applyFill="1" applyBorder="1" applyAlignment="1">
      <alignment horizontal="left" vertical="center"/>
    </xf>
    <xf numFmtId="0" fontId="44" fillId="0" borderId="131" xfId="0" applyFont="1" applyFill="1" applyBorder="1" applyAlignment="1">
      <alignment horizontal="left" vertical="top" wrapText="1"/>
    </xf>
    <xf numFmtId="0" fontId="44" fillId="0" borderId="94" xfId="0" applyFont="1" applyFill="1" applyBorder="1" applyAlignment="1">
      <alignment horizontal="center" vertical="center"/>
    </xf>
    <xf numFmtId="0" fontId="44" fillId="0" borderId="179" xfId="0" applyFont="1" applyFill="1" applyBorder="1" applyAlignment="1">
      <alignment horizontal="center" vertical="center"/>
    </xf>
    <xf numFmtId="0" fontId="44" fillId="0" borderId="98" xfId="0" applyFont="1" applyFill="1" applyBorder="1" applyAlignment="1">
      <alignment horizontal="center" vertical="center"/>
    </xf>
    <xf numFmtId="0" fontId="44" fillId="0" borderId="184" xfId="0" applyFont="1" applyFill="1" applyBorder="1" applyAlignment="1">
      <alignment horizontal="center"/>
    </xf>
    <xf numFmtId="0" fontId="44" fillId="0" borderId="185" xfId="0" applyFont="1" applyFill="1" applyBorder="1" applyAlignment="1">
      <alignment horizontal="center"/>
    </xf>
    <xf numFmtId="0" fontId="44" fillId="0" borderId="130" xfId="0" applyFont="1" applyFill="1" applyBorder="1" applyAlignment="1">
      <alignment horizontal="center" vertical="center"/>
    </xf>
    <xf numFmtId="0" fontId="44" fillId="0" borderId="131" xfId="0" applyFont="1" applyFill="1" applyBorder="1" applyAlignment="1">
      <alignment horizontal="center" vertical="center"/>
    </xf>
    <xf numFmtId="0" fontId="67" fillId="0" borderId="130" xfId="0" applyFont="1" applyFill="1" applyBorder="1" applyAlignment="1">
      <alignment horizontal="center" vertical="top"/>
    </xf>
    <xf numFmtId="0" fontId="70" fillId="0" borderId="94" xfId="0" applyFont="1" applyFill="1" applyBorder="1" applyAlignment="1">
      <alignment horizontal="center"/>
    </xf>
    <xf numFmtId="0" fontId="44" fillId="0" borderId="184" xfId="0" applyFont="1" applyFill="1" applyBorder="1" applyAlignment="1">
      <alignment horizontal="center" vertical="center"/>
    </xf>
    <xf numFmtId="0" fontId="44" fillId="0" borderId="185" xfId="0" applyFont="1" applyFill="1" applyBorder="1" applyAlignment="1">
      <alignment horizontal="center" vertical="center"/>
    </xf>
    <xf numFmtId="0" fontId="44" fillId="0" borderId="136" xfId="0" applyFont="1" applyFill="1" applyBorder="1" applyAlignment="1">
      <alignment horizontal="center" vertical="center"/>
    </xf>
    <xf numFmtId="0" fontId="70" fillId="0" borderId="130" xfId="0" applyFont="1" applyFill="1" applyBorder="1" applyAlignment="1">
      <alignment horizontal="left" vertical="center" wrapText="1"/>
    </xf>
    <xf numFmtId="0" fontId="70" fillId="0" borderId="131" xfId="0" applyFont="1" applyFill="1" applyBorder="1" applyAlignment="1">
      <alignment horizontal="left" vertical="center" wrapText="1"/>
    </xf>
    <xf numFmtId="0" fontId="70" fillId="0" borderId="131" xfId="0" applyFont="1" applyFill="1" applyBorder="1" applyAlignment="1">
      <alignment horizontal="center" vertical="center" wrapText="1"/>
    </xf>
    <xf numFmtId="0" fontId="44" fillId="0" borderId="106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" fillId="0" borderId="0" xfId="10" applyFill="1" applyAlignment="1" applyProtection="1"/>
    <xf numFmtId="0" fontId="44" fillId="0" borderId="0" xfId="0" applyFont="1" applyFill="1" applyBorder="1" applyAlignment="1">
      <alignment horizontal="left"/>
    </xf>
    <xf numFmtId="0" fontId="70" fillId="0" borderId="104" xfId="0" applyFont="1" applyFill="1" applyBorder="1" applyAlignment="1">
      <alignment horizontal="center" vertical="center" wrapText="1"/>
    </xf>
    <xf numFmtId="0" fontId="70" fillId="0" borderId="105" xfId="0" applyFont="1" applyFill="1" applyBorder="1" applyAlignment="1">
      <alignment horizontal="center" vertical="center" wrapText="1"/>
    </xf>
    <xf numFmtId="0" fontId="70" fillId="0" borderId="106" xfId="0" applyFont="1" applyFill="1" applyBorder="1" applyAlignment="1">
      <alignment horizontal="center" vertical="center" wrapText="1"/>
    </xf>
    <xf numFmtId="0" fontId="70" fillId="0" borderId="124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1" fillId="0" borderId="155" xfId="0" applyFont="1" applyFill="1" applyBorder="1" applyAlignment="1">
      <alignment horizontal="center" vertical="center" wrapText="1"/>
    </xf>
    <xf numFmtId="0" fontId="44" fillId="0" borderId="93" xfId="0" applyFont="1" applyFill="1" applyBorder="1" applyAlignment="1">
      <alignment horizontal="center" vertical="center" wrapText="1"/>
    </xf>
    <xf numFmtId="0" fontId="74" fillId="0" borderId="93" xfId="0" applyFont="1" applyFill="1" applyBorder="1" applyAlignment="1">
      <alignment horizontal="center" vertical="center"/>
    </xf>
    <xf numFmtId="0" fontId="71" fillId="0" borderId="156" xfId="0" applyFont="1" applyFill="1" applyBorder="1" applyAlignment="1">
      <alignment horizontal="center" vertical="center" wrapText="1"/>
    </xf>
    <xf numFmtId="0" fontId="74" fillId="0" borderId="12" xfId="0" applyFont="1" applyFill="1" applyBorder="1" applyAlignment="1">
      <alignment horizontal="center" vertical="center"/>
    </xf>
    <xf numFmtId="0" fontId="74" fillId="0" borderId="12" xfId="0" applyFont="1" applyFill="1" applyBorder="1" applyAlignment="1">
      <alignment horizontal="center" vertical="center" wrapText="1"/>
    </xf>
    <xf numFmtId="0" fontId="70" fillId="0" borderId="155" xfId="0" applyFont="1" applyFill="1" applyBorder="1" applyAlignment="1">
      <alignment horizontal="center" vertical="center"/>
    </xf>
    <xf numFmtId="0" fontId="67" fillId="0" borderId="93" xfId="0" applyFont="1" applyFill="1" applyBorder="1" applyAlignment="1">
      <alignment horizontal="center" vertical="center"/>
    </xf>
    <xf numFmtId="0" fontId="67" fillId="0" borderId="156" xfId="0" applyFont="1" applyFill="1" applyBorder="1" applyAlignment="1">
      <alignment horizontal="center" vertical="center"/>
    </xf>
    <xf numFmtId="0" fontId="67" fillId="0" borderId="12" xfId="0" applyFont="1" applyFill="1" applyBorder="1" applyAlignment="1">
      <alignment horizontal="center" vertical="center"/>
    </xf>
    <xf numFmtId="0" fontId="8" fillId="0" borderId="156" xfId="0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0" fontId="70" fillId="0" borderId="12" xfId="0" applyFont="1" applyFill="1" applyBorder="1" applyAlignment="1">
      <alignment horizontal="center"/>
    </xf>
    <xf numFmtId="0" fontId="67" fillId="0" borderId="156" xfId="0" applyFont="1" applyFill="1" applyBorder="1" applyAlignment="1">
      <alignment horizontal="center" vertical="center" wrapText="1"/>
    </xf>
    <xf numFmtId="0" fontId="67" fillId="0" borderId="157" xfId="0" applyFont="1" applyFill="1" applyBorder="1" applyAlignment="1">
      <alignment horizontal="center" vertical="center"/>
    </xf>
    <xf numFmtId="0" fontId="67" fillId="0" borderId="15" xfId="0" applyFont="1" applyFill="1" applyBorder="1" applyAlignment="1">
      <alignment horizontal="center" vertical="center"/>
    </xf>
    <xf numFmtId="0" fontId="54" fillId="0" borderId="93" xfId="0" applyFont="1" applyFill="1" applyBorder="1" applyAlignment="1">
      <alignment horizontal="center"/>
    </xf>
    <xf numFmtId="0" fontId="54" fillId="0" borderId="93" xfId="0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horizontal="center" vertical="center" wrapText="1"/>
    </xf>
    <xf numFmtId="0" fontId="54" fillId="0" borderId="12" xfId="0" applyFont="1" applyFill="1" applyBorder="1" applyAlignment="1">
      <alignment horizontal="center" vertical="center"/>
    </xf>
    <xf numFmtId="0" fontId="4" fillId="3" borderId="106" xfId="10" applyFill="1" applyBorder="1" applyAlignment="1" applyProtection="1">
      <alignment horizontal="center" vertical="center"/>
    </xf>
    <xf numFmtId="0" fontId="44" fillId="0" borderId="131" xfId="0" applyFont="1" applyFill="1" applyBorder="1" applyAlignment="1">
      <alignment horizontal="left"/>
    </xf>
    <xf numFmtId="0" fontId="70" fillId="0" borderId="130" xfId="0" applyFont="1" applyFill="1" applyBorder="1" applyAlignment="1">
      <alignment horizontal="center" vertical="center" wrapText="1"/>
    </xf>
    <xf numFmtId="0" fontId="70" fillId="0" borderId="136" xfId="0" applyFont="1" applyFill="1" applyBorder="1" applyAlignment="1">
      <alignment horizontal="center" vertical="center" wrapText="1"/>
    </xf>
    <xf numFmtId="0" fontId="54" fillId="0" borderId="94" xfId="0" applyFont="1" applyFill="1" applyBorder="1" applyAlignment="1">
      <alignment horizontal="center" vertical="center"/>
    </xf>
    <xf numFmtId="0" fontId="44" fillId="0" borderId="93" xfId="0" applyFont="1" applyFill="1" applyBorder="1" applyAlignment="1">
      <alignment horizontal="center" vertical="top"/>
    </xf>
    <xf numFmtId="0" fontId="44" fillId="0" borderId="186" xfId="0" applyFont="1" applyFill="1" applyBorder="1" applyAlignment="1">
      <alignment horizontal="center"/>
    </xf>
    <xf numFmtId="0" fontId="70" fillId="0" borderId="100" xfId="0" applyFont="1" applyFill="1" applyBorder="1" applyAlignment="1">
      <alignment horizontal="center"/>
    </xf>
    <xf numFmtId="0" fontId="44" fillId="0" borderId="106" xfId="0" applyFont="1" applyFill="1" applyBorder="1" applyAlignment="1">
      <alignment horizontal="center"/>
    </xf>
    <xf numFmtId="182" fontId="8" fillId="0" borderId="0" xfId="0" applyNumberFormat="1" applyFont="1" applyFill="1" applyBorder="1" applyAlignment="1">
      <alignment horizontal="center" wrapText="1"/>
    </xf>
    <xf numFmtId="0" fontId="44" fillId="0" borderId="99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0" fontId="44" fillId="0" borderId="31" xfId="0" applyFont="1" applyFill="1" applyBorder="1" applyAlignment="1">
      <alignment horizontal="center" vertical="center" wrapText="1"/>
    </xf>
    <xf numFmtId="0" fontId="44" fillId="0" borderId="33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9" xfId="0" applyFont="1" applyFill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67" fillId="0" borderId="11" xfId="0" applyFont="1" applyFill="1" applyBorder="1" applyAlignment="1">
      <alignment horizontal="center" vertical="center"/>
    </xf>
    <xf numFmtId="0" fontId="67" fillId="0" borderId="13" xfId="0" applyFont="1" applyFill="1" applyBorder="1" applyAlignment="1">
      <alignment horizontal="center" vertical="center"/>
    </xf>
    <xf numFmtId="0" fontId="67" fillId="0" borderId="9" xfId="0" applyFont="1" applyFill="1" applyBorder="1" applyAlignment="1">
      <alignment horizontal="center" vertical="center"/>
    </xf>
    <xf numFmtId="0" fontId="67" fillId="0" borderId="17" xfId="0" applyFont="1" applyFill="1" applyBorder="1" applyAlignment="1">
      <alignment horizontal="center" vertical="center"/>
    </xf>
    <xf numFmtId="0" fontId="67" fillId="0" borderId="16" xfId="0" applyFont="1" applyFill="1" applyBorder="1" applyAlignment="1">
      <alignment horizontal="center" vertical="center"/>
    </xf>
    <xf numFmtId="0" fontId="67" fillId="0" borderId="181" xfId="0" applyFont="1" applyFill="1" applyBorder="1" applyAlignment="1">
      <alignment horizontal="center" vertical="center"/>
    </xf>
    <xf numFmtId="0" fontId="44" fillId="0" borderId="106" xfId="0" applyFont="1" applyFill="1" applyBorder="1" applyAlignment="1">
      <alignment horizontal="left" vertical="center" wrapText="1"/>
    </xf>
    <xf numFmtId="0" fontId="70" fillId="0" borderId="124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left" vertical="center" wrapText="1"/>
    </xf>
    <xf numFmtId="0" fontId="8" fillId="0" borderId="131" xfId="0" applyFont="1" applyFill="1" applyBorder="1" applyAlignment="1">
      <alignment horizontal="center" vertical="center"/>
    </xf>
    <xf numFmtId="0" fontId="70" fillId="0" borderId="94" xfId="0" applyFont="1" applyFill="1" applyBorder="1" applyAlignment="1">
      <alignment horizontal="center" vertical="center" wrapText="1"/>
    </xf>
    <xf numFmtId="0" fontId="70" fillId="0" borderId="136" xfId="0" applyFont="1" applyFill="1" applyBorder="1" applyAlignment="1">
      <alignment horizontal="left" vertical="center" wrapText="1"/>
    </xf>
    <xf numFmtId="0" fontId="70" fillId="0" borderId="155" xfId="0" applyFont="1" applyFill="1" applyBorder="1" applyAlignment="1">
      <alignment horizontal="center"/>
    </xf>
    <xf numFmtId="0" fontId="70" fillId="0" borderId="156" xfId="0" applyFont="1" applyFill="1" applyBorder="1" applyAlignment="1">
      <alignment horizontal="center"/>
    </xf>
    <xf numFmtId="0" fontId="44" fillId="0" borderId="12" xfId="0" applyFont="1" applyFill="1" applyBorder="1" applyAlignment="1"/>
    <xf numFmtId="0" fontId="70" fillId="0" borderId="173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67" fillId="0" borderId="13" xfId="0" applyFont="1" applyFill="1" applyBorder="1" applyAlignment="1">
      <alignment horizontal="center"/>
    </xf>
    <xf numFmtId="0" fontId="70" fillId="0" borderId="7" xfId="0" applyFont="1" applyFill="1" applyBorder="1" applyAlignment="1">
      <alignment horizontal="center" vertical="center" wrapText="1"/>
    </xf>
    <xf numFmtId="0" fontId="67" fillId="0" borderId="2" xfId="0" applyFont="1" applyFill="1" applyBorder="1" applyAlignment="1">
      <alignment horizontal="center"/>
    </xf>
    <xf numFmtId="0" fontId="67" fillId="0" borderId="7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 vertical="center"/>
    </xf>
    <xf numFmtId="0" fontId="70" fillId="0" borderId="174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7" fillId="0" borderId="17" xfId="0" applyFont="1" applyFill="1" applyBorder="1" applyAlignment="1">
      <alignment horizontal="center"/>
    </xf>
    <xf numFmtId="0" fontId="70" fillId="0" borderId="1" xfId="0" applyFont="1" applyFill="1" applyBorder="1" applyAlignment="1">
      <alignment vertical="center"/>
    </xf>
    <xf numFmtId="0" fontId="70" fillId="0" borderId="8" xfId="0" applyFont="1" applyFill="1" applyBorder="1" applyAlignment="1">
      <alignment vertical="center"/>
    </xf>
    <xf numFmtId="0" fontId="70" fillId="0" borderId="12" xfId="0" applyFont="1" applyFill="1" applyBorder="1" applyAlignment="1">
      <alignment horizontal="center" vertical="center"/>
    </xf>
    <xf numFmtId="0" fontId="67" fillId="0" borderId="12" xfId="0" applyFont="1" applyFill="1" applyBorder="1" applyAlignment="1">
      <alignment horizontal="center"/>
    </xf>
    <xf numFmtId="0" fontId="70" fillId="0" borderId="156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0" fillId="0" borderId="8" xfId="0" applyFont="1" applyFill="1" applyBorder="1" applyAlignment="1">
      <alignment horizontal="center" vertical="center"/>
    </xf>
    <xf numFmtId="0" fontId="70" fillId="0" borderId="177" xfId="0" applyFont="1" applyFill="1" applyBorder="1" applyAlignment="1">
      <alignment horizontal="center" vertical="center"/>
    </xf>
    <xf numFmtId="0" fontId="70" fillId="0" borderId="10" xfId="0" applyFont="1" applyFill="1" applyBorder="1" applyAlignment="1">
      <alignment horizontal="center" vertical="center"/>
    </xf>
    <xf numFmtId="0" fontId="70" fillId="0" borderId="157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/>
    </xf>
    <xf numFmtId="0" fontId="44" fillId="0" borderId="4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wrapText="1"/>
    </xf>
    <xf numFmtId="0" fontId="68" fillId="0" borderId="0" xfId="0" applyFont="1" applyFill="1" applyBorder="1" applyAlignment="1">
      <alignment horizontal="center"/>
    </xf>
    <xf numFmtId="0" fontId="6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70" fillId="0" borderId="10" xfId="0" applyFont="1" applyFill="1" applyBorder="1" applyAlignment="1">
      <alignment horizontal="center"/>
    </xf>
    <xf numFmtId="0" fontId="70" fillId="0" borderId="1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0" fontId="44" fillId="0" borderId="8" xfId="0" applyFont="1" applyFill="1" applyBorder="1" applyAlignment="1">
      <alignment horizontal="center"/>
    </xf>
    <xf numFmtId="0" fontId="70" fillId="0" borderId="1" xfId="0" applyFont="1" applyFill="1" applyBorder="1" applyAlignment="1"/>
    <xf numFmtId="0" fontId="44" fillId="0" borderId="1" xfId="0" applyFont="1" applyFill="1" applyBorder="1" applyAlignment="1"/>
    <xf numFmtId="0" fontId="70" fillId="0" borderId="8" xfId="0" applyFont="1" applyFill="1" applyBorder="1" applyAlignment="1"/>
    <xf numFmtId="0" fontId="44" fillId="0" borderId="8" xfId="0" applyFont="1" applyFill="1" applyBorder="1" applyAlignment="1"/>
    <xf numFmtId="0" fontId="44" fillId="0" borderId="10" xfId="0" applyFont="1" applyFill="1" applyBorder="1" applyAlignment="1">
      <alignment horizontal="center" textRotation="90"/>
    </xf>
    <xf numFmtId="0" fontId="70" fillId="0" borderId="8" xfId="0" applyFont="1" applyFill="1" applyBorder="1" applyAlignment="1">
      <alignment horizontal="center" textRotation="90"/>
    </xf>
    <xf numFmtId="0" fontId="70" fillId="0" borderId="4" xfId="0" applyFont="1" applyFill="1" applyBorder="1" applyAlignment="1">
      <alignment horizontal="center" textRotation="90"/>
    </xf>
    <xf numFmtId="0" fontId="44" fillId="0" borderId="188" xfId="0" applyFont="1" applyFill="1" applyBorder="1" applyAlignment="1">
      <alignment horizontal="center" textRotation="90"/>
    </xf>
    <xf numFmtId="0" fontId="70" fillId="0" borderId="1" xfId="0" applyFont="1" applyFill="1" applyBorder="1" applyAlignment="1">
      <alignment horizontal="center" textRotation="90"/>
    </xf>
    <xf numFmtId="0" fontId="44" fillId="0" borderId="12" xfId="0" applyFont="1" applyFill="1" applyBorder="1" applyAlignment="1">
      <alignment horizontal="center" textRotation="90"/>
    </xf>
    <xf numFmtId="0" fontId="44" fillId="0" borderId="12" xfId="0" applyFont="1" applyFill="1" applyBorder="1" applyAlignment="1">
      <alignment horizontal="center" vertical="center" textRotation="90"/>
    </xf>
    <xf numFmtId="0" fontId="44" fillId="0" borderId="15" xfId="0" applyFont="1" applyFill="1" applyBorder="1" applyAlignment="1">
      <alignment horizontal="center" vertical="center" textRotation="90"/>
    </xf>
    <xf numFmtId="0" fontId="4" fillId="3" borderId="105" xfId="10" applyFill="1" applyBorder="1" applyAlignment="1" applyProtection="1">
      <alignment horizontal="center"/>
    </xf>
    <xf numFmtId="0" fontId="70" fillId="0" borderId="12" xfId="0" applyFont="1" applyFill="1" applyBorder="1" applyAlignment="1">
      <alignment horizontal="center" textRotation="90"/>
    </xf>
    <xf numFmtId="0" fontId="70" fillId="0" borderId="8" xfId="0" applyFont="1" applyFill="1" applyBorder="1" applyAlignment="1">
      <alignment textRotation="90"/>
    </xf>
    <xf numFmtId="0" fontId="70" fillId="0" borderId="10" xfId="0" applyFont="1" applyFill="1" applyBorder="1" applyAlignment="1">
      <alignment horizontal="center" textRotation="90"/>
    </xf>
    <xf numFmtId="0" fontId="44" fillId="0" borderId="8" xfId="0" applyFont="1" applyFill="1" applyBorder="1" applyAlignment="1">
      <alignment horizontal="center" textRotation="90"/>
    </xf>
    <xf numFmtId="0" fontId="44" fillId="0" borderId="12" xfId="0" applyFont="1" applyFill="1" applyBorder="1" applyAlignment="1">
      <alignment horizontal="center" vertical="top"/>
    </xf>
    <xf numFmtId="0" fontId="73" fillId="0" borderId="0" xfId="0" applyFont="1" applyFill="1" applyBorder="1" applyAlignment="1">
      <alignment horizontal="center"/>
    </xf>
    <xf numFmtId="0" fontId="70" fillId="0" borderId="131" xfId="0" applyFont="1" applyFill="1" applyBorder="1" applyAlignment="1">
      <alignment horizontal="left"/>
    </xf>
    <xf numFmtId="0" fontId="44" fillId="0" borderId="189" xfId="0" applyFont="1" applyFill="1" applyBorder="1" applyAlignment="1">
      <alignment horizontal="center" vertical="center"/>
    </xf>
    <xf numFmtId="0" fontId="44" fillId="0" borderId="189" xfId="0" applyFont="1" applyFill="1" applyBorder="1" applyAlignment="1">
      <alignment horizontal="center"/>
    </xf>
    <xf numFmtId="0" fontId="44" fillId="0" borderId="98" xfId="0" applyFont="1" applyFill="1" applyBorder="1" applyAlignment="1">
      <alignment horizontal="center"/>
    </xf>
    <xf numFmtId="0" fontId="44" fillId="0" borderId="189" xfId="0" applyFont="1" applyFill="1" applyBorder="1" applyAlignment="1"/>
    <xf numFmtId="0" fontId="44" fillId="0" borderId="98" xfId="0" applyFont="1" applyFill="1" applyBorder="1" applyAlignment="1"/>
    <xf numFmtId="0" fontId="67" fillId="0" borderId="0" xfId="0" applyFont="1" applyFill="1" applyAlignment="1">
      <alignment horizontal="center"/>
    </xf>
    <xf numFmtId="0" fontId="70" fillId="0" borderId="179" xfId="0" applyFont="1" applyFill="1" applyBorder="1" applyAlignment="1">
      <alignment horizontal="center" textRotation="90"/>
    </xf>
    <xf numFmtId="0" fontId="70" fillId="0" borderId="98" xfId="0" applyFont="1" applyFill="1" applyBorder="1" applyAlignment="1">
      <alignment horizontal="center" textRotation="90"/>
    </xf>
    <xf numFmtId="0" fontId="70" fillId="0" borderId="179" xfId="0" applyFont="1" applyFill="1" applyBorder="1" applyAlignment="1">
      <alignment horizontal="center"/>
    </xf>
    <xf numFmtId="0" fontId="44" fillId="0" borderId="10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textRotation="90"/>
    </xf>
    <xf numFmtId="0" fontId="67" fillId="0" borderId="0" xfId="0" applyFont="1" applyFill="1" applyBorder="1" applyAlignment="1">
      <alignment horizontal="center" textRotation="90"/>
    </xf>
    <xf numFmtId="0" fontId="75" fillId="0" borderId="0" xfId="0" applyFont="1" applyFill="1" applyBorder="1" applyAlignment="1">
      <alignment horizontal="center" textRotation="90"/>
    </xf>
    <xf numFmtId="0" fontId="76" fillId="0" borderId="0" xfId="0" applyFont="1" applyFill="1" applyBorder="1" applyAlignment="1">
      <alignment horizontal="center" textRotation="90"/>
    </xf>
    <xf numFmtId="0" fontId="67" fillId="0" borderId="0" xfId="0" applyFont="1" applyFill="1" applyBorder="1" applyAlignment="1">
      <alignment textRotation="90"/>
    </xf>
    <xf numFmtId="0" fontId="8" fillId="0" borderId="18" xfId="0" applyFont="1" applyBorder="1" applyAlignment="1" applyProtection="1">
      <alignment horizontal="center" vertical="center"/>
      <protection hidden="1"/>
    </xf>
    <xf numFmtId="0" fontId="0" fillId="0" borderId="18" xfId="0" applyFont="1" applyBorder="1" applyAlignment="1" applyProtection="1">
      <alignment horizontal="center" vertical="center"/>
      <protection hidden="1"/>
    </xf>
    <xf numFmtId="0" fontId="0" fillId="0" borderId="190" xfId="0" applyFont="1" applyBorder="1" applyAlignment="1" applyProtection="1">
      <alignment horizontal="center" vertical="center"/>
      <protection hidden="1"/>
    </xf>
    <xf numFmtId="0" fontId="0" fillId="0" borderId="32" xfId="0" applyFont="1" applyBorder="1" applyAlignment="1" applyProtection="1">
      <alignment horizontal="center" vertical="center"/>
      <protection hidden="1"/>
    </xf>
    <xf numFmtId="0" fontId="8" fillId="0" borderId="60" xfId="0" applyFont="1" applyBorder="1" applyAlignment="1" applyProtection="1">
      <alignment horizontal="center" vertical="center"/>
      <protection hidden="1"/>
    </xf>
    <xf numFmtId="0" fontId="8" fillId="0" borderId="73" xfId="0" applyFont="1" applyBorder="1" applyAlignment="1" applyProtection="1">
      <alignment horizontal="center" vertical="center"/>
      <protection hidden="1"/>
    </xf>
    <xf numFmtId="0" fontId="8" fillId="0" borderId="44" xfId="0" applyFont="1" applyBorder="1" applyAlignment="1" applyProtection="1">
      <alignment horizontal="center" vertical="center"/>
      <protection hidden="1"/>
    </xf>
    <xf numFmtId="0" fontId="8" fillId="0" borderId="35" xfId="0" applyFont="1" applyBorder="1" applyAlignment="1" applyProtection="1">
      <alignment horizontal="center" vertical="center"/>
      <protection hidden="1"/>
    </xf>
    <xf numFmtId="0" fontId="0" fillId="0" borderId="37" xfId="0" applyFont="1" applyBorder="1" applyAlignment="1" applyProtection="1">
      <alignment horizontal="center" vertical="center"/>
      <protection hidden="1"/>
    </xf>
    <xf numFmtId="0" fontId="8" fillId="0" borderId="54" xfId="0" applyFont="1" applyBorder="1" applyAlignment="1" applyProtection="1">
      <alignment horizontal="center" vertical="center"/>
      <protection hidden="1"/>
    </xf>
    <xf numFmtId="0" fontId="0" fillId="0" borderId="54" xfId="0" applyFont="1" applyBorder="1" applyAlignment="1" applyProtection="1">
      <alignment horizontal="center" vertical="center"/>
      <protection hidden="1"/>
    </xf>
    <xf numFmtId="0" fontId="8" fillId="0" borderId="39" xfId="0" applyFont="1" applyBorder="1" applyAlignment="1" applyProtection="1">
      <alignment horizontal="center" vertical="center"/>
      <protection hidden="1"/>
    </xf>
    <xf numFmtId="0" fontId="0" fillId="0" borderId="40" xfId="0" applyFont="1" applyBorder="1" applyAlignment="1" applyProtection="1">
      <alignment horizontal="center" vertical="center"/>
      <protection hidden="1"/>
    </xf>
    <xf numFmtId="0" fontId="0" fillId="0" borderId="42" xfId="0" applyFont="1" applyBorder="1" applyAlignment="1" applyProtection="1">
      <alignment horizontal="center" vertical="center"/>
      <protection hidden="1"/>
    </xf>
    <xf numFmtId="0" fontId="0" fillId="0" borderId="62" xfId="0" applyFont="1" applyBorder="1" applyAlignment="1" applyProtection="1">
      <alignment horizontal="center" vertical="center"/>
      <protection hidden="1"/>
    </xf>
    <xf numFmtId="0" fontId="0" fillId="0" borderId="41" xfId="0" applyFont="1" applyBorder="1" applyAlignment="1" applyProtection="1">
      <alignment horizontal="center" vertical="center"/>
      <protection hidden="1"/>
    </xf>
    <xf numFmtId="0" fontId="0" fillId="0" borderId="30" xfId="0" applyFont="1" applyBorder="1" applyAlignment="1" applyProtection="1">
      <alignment vertical="center"/>
      <protection hidden="1"/>
    </xf>
    <xf numFmtId="0" fontId="18" fillId="0" borderId="18" xfId="0" applyFont="1" applyBorder="1" applyAlignment="1" applyProtection="1">
      <alignment horizontal="center" vertical="center"/>
      <protection hidden="1"/>
    </xf>
    <xf numFmtId="0" fontId="18" fillId="0" borderId="34" xfId="0" applyFont="1" applyBorder="1" applyAlignment="1" applyProtection="1">
      <alignment horizontal="center" vertical="center" wrapText="1"/>
      <protection hidden="1"/>
    </xf>
    <xf numFmtId="0" fontId="18" fillId="0" borderId="35" xfId="0" applyFont="1" applyBorder="1" applyAlignment="1" applyProtection="1">
      <alignment horizontal="center" vertical="center"/>
      <protection hidden="1"/>
    </xf>
    <xf numFmtId="0" fontId="18" fillId="0" borderId="37" xfId="0" applyFont="1" applyBorder="1" applyAlignment="1" applyProtection="1">
      <alignment horizontal="center" vertical="center" wrapText="1"/>
      <protection hidden="1"/>
    </xf>
    <xf numFmtId="0" fontId="18" fillId="0" borderId="38" xfId="0" applyFont="1" applyBorder="1" applyAlignment="1" applyProtection="1">
      <alignment horizontal="center" vertical="center"/>
      <protection hidden="1"/>
    </xf>
    <xf numFmtId="0" fontId="18" fillId="0" borderId="37" xfId="0" applyFont="1" applyBorder="1" applyAlignment="1" applyProtection="1">
      <alignment horizontal="center" vertical="center"/>
      <protection hidden="1"/>
    </xf>
    <xf numFmtId="0" fontId="18" fillId="7" borderId="37" xfId="0" applyFont="1" applyFill="1" applyBorder="1" applyAlignment="1" applyProtection="1">
      <alignment horizontal="center" vertical="center"/>
      <protection hidden="1"/>
    </xf>
    <xf numFmtId="0" fontId="18" fillId="7" borderId="38" xfId="0" applyFont="1" applyFill="1" applyBorder="1" applyAlignment="1" applyProtection="1">
      <alignment horizontal="center" vertical="center"/>
      <protection hidden="1"/>
    </xf>
    <xf numFmtId="0" fontId="0" fillId="7" borderId="38" xfId="0" applyFont="1" applyFill="1" applyBorder="1" applyAlignment="1" applyProtection="1">
      <alignment horizontal="center" vertical="center"/>
      <protection hidden="1"/>
    </xf>
    <xf numFmtId="0" fontId="44" fillId="0" borderId="37" xfId="0" applyFont="1" applyBorder="1" applyAlignment="1" applyProtection="1">
      <alignment horizontal="center" vertical="center"/>
      <protection hidden="1"/>
    </xf>
    <xf numFmtId="0" fontId="44" fillId="0" borderId="40" xfId="0" applyFont="1" applyBorder="1" applyAlignment="1" applyProtection="1">
      <alignment horizontal="center" vertical="center"/>
      <protection hidden="1"/>
    </xf>
    <xf numFmtId="0" fontId="8" fillId="7" borderId="68" xfId="0" applyFont="1" applyFill="1" applyBorder="1" applyAlignment="1" applyProtection="1">
      <alignment horizontal="center"/>
      <protection hidden="1"/>
    </xf>
    <xf numFmtId="0" fontId="0" fillId="7" borderId="191" xfId="0" applyFont="1" applyFill="1" applyBorder="1" applyAlignment="1" applyProtection="1">
      <alignment horizontal="center"/>
      <protection hidden="1"/>
    </xf>
    <xf numFmtId="0" fontId="0" fillId="7" borderId="192" xfId="0" applyFont="1" applyFill="1" applyBorder="1" applyAlignment="1" applyProtection="1">
      <alignment horizontal="center"/>
      <protection hidden="1"/>
    </xf>
    <xf numFmtId="176" fontId="0" fillId="7" borderId="67" xfId="0" applyNumberFormat="1" applyFont="1" applyFill="1" applyBorder="1" applyAlignment="1" applyProtection="1">
      <alignment horizontal="center"/>
      <protection hidden="1"/>
    </xf>
    <xf numFmtId="0" fontId="8" fillId="7" borderId="193" xfId="0" applyFont="1" applyFill="1" applyBorder="1" applyAlignment="1" applyProtection="1">
      <alignment horizontal="center"/>
      <protection hidden="1"/>
    </xf>
    <xf numFmtId="0" fontId="64" fillId="25" borderId="34" xfId="0" applyFont="1" applyFill="1" applyBorder="1" applyAlignment="1" applyProtection="1">
      <alignment horizontal="center"/>
      <protection hidden="1"/>
    </xf>
    <xf numFmtId="176" fontId="77" fillId="0" borderId="35" xfId="0" applyNumberFormat="1" applyFont="1" applyFill="1" applyBorder="1" applyAlignment="1" applyProtection="1">
      <alignment horizontal="center"/>
      <protection hidden="1"/>
    </xf>
    <xf numFmtId="0" fontId="0" fillId="25" borderId="55" xfId="0" applyNumberFormat="1" applyFont="1" applyFill="1" applyBorder="1" applyAlignment="1" applyProtection="1">
      <alignment horizontal="center"/>
      <protection hidden="1"/>
    </xf>
    <xf numFmtId="176" fontId="77" fillId="0" borderId="44" xfId="0" applyNumberFormat="1" applyFont="1" applyBorder="1" applyAlignment="1" applyProtection="1">
      <alignment horizontal="center"/>
      <protection hidden="1"/>
    </xf>
    <xf numFmtId="0" fontId="0" fillId="25" borderId="45" xfId="0" applyNumberFormat="1" applyFont="1" applyFill="1" applyBorder="1" applyAlignment="1" applyProtection="1">
      <alignment horizontal="center"/>
      <protection hidden="1"/>
    </xf>
    <xf numFmtId="176" fontId="66" fillId="19" borderId="73" xfId="0" applyNumberFormat="1" applyFont="1" applyFill="1" applyBorder="1" applyAlignment="1" applyProtection="1">
      <alignment horizontal="center"/>
      <protection hidden="1"/>
    </xf>
    <xf numFmtId="0" fontId="64" fillId="25" borderId="37" xfId="0" applyFont="1" applyFill="1" applyBorder="1" applyAlignment="1" applyProtection="1">
      <alignment horizontal="center"/>
      <protection hidden="1"/>
    </xf>
    <xf numFmtId="176" fontId="77" fillId="0" borderId="38" xfId="0" applyNumberFormat="1" applyFont="1" applyFill="1" applyBorder="1" applyAlignment="1" applyProtection="1">
      <alignment horizontal="center"/>
      <protection hidden="1"/>
    </xf>
    <xf numFmtId="0" fontId="0" fillId="25" borderId="38" xfId="0" applyNumberFormat="1" applyFont="1" applyFill="1" applyBorder="1" applyAlignment="1" applyProtection="1">
      <alignment horizontal="center"/>
      <protection hidden="1"/>
    </xf>
    <xf numFmtId="176" fontId="77" fillId="0" borderId="54" xfId="0" applyNumberFormat="1" applyFont="1" applyBorder="1" applyAlignment="1" applyProtection="1">
      <alignment horizontal="center"/>
      <protection hidden="1"/>
    </xf>
    <xf numFmtId="0" fontId="0" fillId="25" borderId="64" xfId="0" applyNumberFormat="1" applyFont="1" applyFill="1" applyBorder="1" applyAlignment="1" applyProtection="1">
      <alignment horizontal="center"/>
      <protection hidden="1"/>
    </xf>
    <xf numFmtId="176" fontId="66" fillId="19" borderId="39" xfId="0" applyNumberFormat="1" applyFont="1" applyFill="1" applyBorder="1" applyAlignment="1" applyProtection="1">
      <alignment horizontal="center"/>
      <protection hidden="1"/>
    </xf>
    <xf numFmtId="0" fontId="64" fillId="25" borderId="40" xfId="0" applyFont="1" applyFill="1" applyBorder="1" applyAlignment="1" applyProtection="1">
      <alignment horizontal="center"/>
      <protection hidden="1"/>
    </xf>
    <xf numFmtId="176" fontId="77" fillId="0" borderId="41" xfId="0" applyNumberFormat="1" applyFont="1" applyFill="1" applyBorder="1" applyAlignment="1" applyProtection="1">
      <alignment horizontal="center"/>
      <protection hidden="1"/>
    </xf>
    <xf numFmtId="0" fontId="0" fillId="25" borderId="41" xfId="0" applyNumberFormat="1" applyFont="1" applyFill="1" applyBorder="1" applyAlignment="1" applyProtection="1">
      <alignment horizontal="center"/>
      <protection hidden="1"/>
    </xf>
    <xf numFmtId="176" fontId="77" fillId="0" borderId="62" xfId="0" applyNumberFormat="1" applyFont="1" applyBorder="1" applyAlignment="1" applyProtection="1">
      <alignment horizontal="center"/>
      <protection hidden="1"/>
    </xf>
    <xf numFmtId="0" fontId="0" fillId="25" borderId="75" xfId="0" applyNumberFormat="1" applyFont="1" applyFill="1" applyBorder="1" applyAlignment="1" applyProtection="1">
      <alignment horizontal="center"/>
      <protection hidden="1"/>
    </xf>
    <xf numFmtId="176" fontId="66" fillId="19" borderId="42" xfId="0" applyNumberFormat="1" applyFont="1" applyFill="1" applyBorder="1" applyAlignment="1" applyProtection="1">
      <alignment horizontal="center"/>
      <protection hidden="1"/>
    </xf>
    <xf numFmtId="0" fontId="8" fillId="7" borderId="194" xfId="0" applyFont="1" applyFill="1" applyBorder="1" applyAlignment="1" applyProtection="1">
      <alignment horizontal="center"/>
      <protection hidden="1"/>
    </xf>
    <xf numFmtId="176" fontId="0" fillId="7" borderId="193" xfId="0" applyNumberFormat="1" applyFont="1" applyFill="1" applyBorder="1" applyAlignment="1" applyProtection="1">
      <alignment horizontal="center"/>
      <protection hidden="1"/>
    </xf>
    <xf numFmtId="0" fontId="64" fillId="25" borderId="52" xfId="0" applyFont="1" applyFill="1" applyBorder="1" applyAlignment="1" applyProtection="1">
      <alignment horizontal="center"/>
      <protection hidden="1"/>
    </xf>
    <xf numFmtId="176" fontId="77" fillId="0" borderId="55" xfId="0" applyNumberFormat="1" applyFont="1" applyFill="1" applyBorder="1" applyAlignment="1" applyProtection="1">
      <alignment horizontal="center"/>
      <protection hidden="1"/>
    </xf>
    <xf numFmtId="0" fontId="0" fillId="25" borderId="55" xfId="0" applyFont="1" applyFill="1" applyBorder="1" applyAlignment="1" applyProtection="1">
      <alignment horizontal="center"/>
      <protection hidden="1"/>
    </xf>
    <xf numFmtId="176" fontId="77" fillId="0" borderId="55" xfId="0" applyNumberFormat="1" applyFont="1" applyBorder="1" applyAlignment="1" applyProtection="1">
      <alignment horizontal="center"/>
      <protection hidden="1"/>
    </xf>
    <xf numFmtId="0" fontId="0" fillId="25" borderId="73" xfId="0" applyFont="1" applyFill="1" applyBorder="1" applyAlignment="1" applyProtection="1">
      <alignment horizontal="center"/>
      <protection hidden="1"/>
    </xf>
    <xf numFmtId="0" fontId="0" fillId="25" borderId="38" xfId="0" applyFont="1" applyFill="1" applyBorder="1" applyAlignment="1" applyProtection="1">
      <alignment horizontal="center"/>
      <protection hidden="1"/>
    </xf>
    <xf numFmtId="176" fontId="77" fillId="0" borderId="38" xfId="0" applyNumberFormat="1" applyFont="1" applyBorder="1" applyAlignment="1" applyProtection="1">
      <alignment horizontal="center"/>
      <protection hidden="1"/>
    </xf>
    <xf numFmtId="0" fontId="0" fillId="25" borderId="39" xfId="0" applyFont="1" applyFill="1" applyBorder="1" applyAlignment="1" applyProtection="1">
      <alignment horizontal="center"/>
      <protection hidden="1"/>
    </xf>
    <xf numFmtId="0" fontId="0" fillId="25" borderId="41" xfId="0" applyFont="1" applyFill="1" applyBorder="1" applyAlignment="1" applyProtection="1">
      <alignment horizontal="center"/>
      <protection hidden="1"/>
    </xf>
    <xf numFmtId="0" fontId="77" fillId="0" borderId="41" xfId="0" applyFont="1" applyBorder="1" applyAlignment="1" applyProtection="1">
      <alignment horizontal="center"/>
      <protection hidden="1"/>
    </xf>
    <xf numFmtId="0" fontId="0" fillId="25" borderId="42" xfId="0" applyFont="1" applyFill="1" applyBorder="1" applyAlignment="1" applyProtection="1">
      <alignment horizontal="center"/>
      <protection hidden="1"/>
    </xf>
    <xf numFmtId="0" fontId="8" fillId="0" borderId="45" xfId="0" applyFont="1" applyBorder="1" applyAlignment="1" applyProtection="1">
      <alignment horizontal="center" vertical="center"/>
      <protection hidden="1"/>
    </xf>
    <xf numFmtId="0" fontId="8" fillId="0" borderId="34" xfId="0" applyFont="1" applyBorder="1" applyAlignment="1" applyProtection="1">
      <alignment horizontal="center" vertical="center"/>
      <protection hidden="1"/>
    </xf>
    <xf numFmtId="0" fontId="0" fillId="0" borderId="64" xfId="0" applyFont="1" applyBorder="1" applyAlignment="1" applyProtection="1">
      <alignment horizontal="center" vertical="center"/>
      <protection hidden="1"/>
    </xf>
    <xf numFmtId="0" fontId="8" fillId="0" borderId="37" xfId="0" applyFont="1" applyBorder="1" applyAlignment="1" applyProtection="1">
      <alignment horizontal="center" vertical="center"/>
      <protection hidden="1"/>
    </xf>
    <xf numFmtId="2" fontId="0" fillId="0" borderId="37" xfId="0" applyNumberFormat="1" applyFont="1" applyBorder="1" applyAlignment="1" applyProtection="1">
      <alignment horizontal="center" vertical="center"/>
      <protection hidden="1"/>
    </xf>
    <xf numFmtId="0" fontId="0" fillId="0" borderId="75" xfId="0" applyFont="1" applyBorder="1" applyAlignment="1" applyProtection="1">
      <alignment horizontal="center" vertical="center"/>
      <protection hidden="1"/>
    </xf>
    <xf numFmtId="2" fontId="0" fillId="0" borderId="40" xfId="0" applyNumberFormat="1" applyFont="1" applyBorder="1" applyAlignment="1" applyProtection="1">
      <alignment horizontal="center" vertical="center"/>
      <protection hidden="1"/>
    </xf>
    <xf numFmtId="0" fontId="18" fillId="0" borderId="35" xfId="0" applyFont="1" applyBorder="1" applyAlignment="1" applyProtection="1">
      <alignment horizontal="center" vertical="center" wrapText="1"/>
      <protection hidden="1"/>
    </xf>
    <xf numFmtId="0" fontId="18" fillId="0" borderId="38" xfId="0" applyFont="1" applyBorder="1" applyAlignment="1" applyProtection="1">
      <alignment horizontal="center" vertical="center" wrapText="1"/>
      <protection hidden="1"/>
    </xf>
    <xf numFmtId="0" fontId="18" fillId="0" borderId="39" xfId="0" applyFont="1" applyBorder="1" applyAlignment="1" applyProtection="1">
      <alignment horizontal="center" vertical="center"/>
      <protection hidden="1"/>
    </xf>
    <xf numFmtId="0" fontId="0" fillId="7" borderId="39" xfId="0" applyFont="1" applyFill="1" applyBorder="1" applyAlignment="1" applyProtection="1">
      <alignment horizontal="center" vertical="center"/>
      <protection hidden="1"/>
    </xf>
    <xf numFmtId="0" fontId="8" fillId="7" borderId="195" xfId="0" applyFont="1" applyFill="1" applyBorder="1" applyAlignment="1" applyProtection="1">
      <alignment horizontal="center"/>
      <protection hidden="1"/>
    </xf>
    <xf numFmtId="176" fontId="0" fillId="7" borderId="196" xfId="0" applyNumberFormat="1" applyFont="1" applyFill="1" applyBorder="1" applyAlignment="1" applyProtection="1">
      <alignment horizontal="center"/>
      <protection hidden="1"/>
    </xf>
    <xf numFmtId="176" fontId="77" fillId="0" borderId="52" xfId="0" applyNumberFormat="1" applyFont="1" applyBorder="1" applyAlignment="1" applyProtection="1">
      <alignment horizontal="center"/>
      <protection hidden="1"/>
    </xf>
    <xf numFmtId="0" fontId="0" fillId="25" borderId="49" xfId="0" applyNumberFormat="1" applyFont="1" applyFill="1" applyBorder="1" applyAlignment="1" applyProtection="1">
      <alignment horizontal="center"/>
      <protection hidden="1"/>
    </xf>
    <xf numFmtId="0" fontId="64" fillId="25" borderId="60" xfId="0" applyFont="1" applyFill="1" applyBorder="1" applyAlignment="1" applyProtection="1">
      <alignment horizontal="center"/>
      <protection hidden="1"/>
    </xf>
    <xf numFmtId="0" fontId="77" fillId="0" borderId="62" xfId="0" applyNumberFormat="1" applyFont="1" applyBorder="1" applyAlignment="1" applyProtection="1">
      <alignment horizontal="center"/>
      <protection hidden="1"/>
    </xf>
    <xf numFmtId="0" fontId="77" fillId="0" borderId="41" xfId="0" applyNumberFormat="1" applyFont="1" applyBorder="1" applyAlignment="1" applyProtection="1">
      <alignment horizontal="center"/>
      <protection hidden="1"/>
    </xf>
    <xf numFmtId="0" fontId="0" fillId="0" borderId="33" xfId="0" applyFont="1" applyBorder="1" applyAlignment="1" applyProtection="1">
      <alignment horizontal="center" vertical="center"/>
      <protection hidden="1"/>
    </xf>
    <xf numFmtId="0" fontId="8" fillId="0" borderId="36" xfId="0" applyFont="1" applyBorder="1" applyAlignment="1" applyProtection="1">
      <alignment horizontal="center" vertical="center"/>
      <protection hidden="1"/>
    </xf>
    <xf numFmtId="2" fontId="0" fillId="0" borderId="38" xfId="0" applyNumberFormat="1" applyFont="1" applyBorder="1" applyAlignment="1" applyProtection="1">
      <alignment horizontal="center" vertical="center"/>
      <protection hidden="1"/>
    </xf>
    <xf numFmtId="2" fontId="0" fillId="25" borderId="38" xfId="0" applyNumberFormat="1" applyFont="1" applyFill="1" applyBorder="1" applyAlignment="1" applyProtection="1">
      <alignment horizontal="center" vertical="center"/>
      <protection hidden="1"/>
    </xf>
    <xf numFmtId="176" fontId="0" fillId="25" borderId="38" xfId="0" applyNumberFormat="1" applyFont="1" applyFill="1" applyBorder="1" applyAlignment="1" applyProtection="1">
      <alignment horizontal="center" vertical="center"/>
      <protection hidden="1"/>
    </xf>
    <xf numFmtId="176" fontId="0" fillId="25" borderId="39" xfId="0" applyNumberFormat="1" applyFont="1" applyFill="1" applyBorder="1" applyAlignment="1" applyProtection="1">
      <alignment horizontal="center" vertical="center"/>
      <protection hidden="1"/>
    </xf>
    <xf numFmtId="176" fontId="0" fillId="0" borderId="38" xfId="0" applyNumberFormat="1" applyFont="1" applyBorder="1" applyAlignment="1" applyProtection="1">
      <alignment horizontal="center" vertical="center"/>
      <protection hidden="1"/>
    </xf>
    <xf numFmtId="176" fontId="0" fillId="0" borderId="39" xfId="0" applyNumberFormat="1" applyFont="1" applyBorder="1" applyAlignment="1" applyProtection="1">
      <alignment horizontal="center" vertical="center"/>
      <protection hidden="1"/>
    </xf>
    <xf numFmtId="2" fontId="0" fillId="0" borderId="41" xfId="0" applyNumberFormat="1" applyFont="1" applyBorder="1" applyAlignment="1" applyProtection="1">
      <alignment horizontal="center" vertical="center"/>
      <protection hidden="1"/>
    </xf>
    <xf numFmtId="176" fontId="0" fillId="0" borderId="41" xfId="0" applyNumberFormat="1" applyFont="1" applyBorder="1" applyAlignment="1" applyProtection="1">
      <alignment horizontal="center" vertical="center"/>
      <protection hidden="1"/>
    </xf>
    <xf numFmtId="176" fontId="0" fillId="0" borderId="42" xfId="0" applyNumberFormat="1" applyFont="1" applyBorder="1" applyAlignment="1" applyProtection="1">
      <alignment horizontal="center" vertical="center"/>
      <protection hidden="1"/>
    </xf>
    <xf numFmtId="0" fontId="18" fillId="0" borderId="36" xfId="0" applyFont="1" applyBorder="1" applyAlignment="1" applyProtection="1">
      <alignment horizontal="center" vertical="center" wrapText="1"/>
      <protection hidden="1"/>
    </xf>
    <xf numFmtId="0" fontId="18" fillId="0" borderId="39" xfId="0" applyFont="1" applyBorder="1" applyAlignment="1" applyProtection="1">
      <alignment horizontal="center" vertical="center" wrapText="1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0" fillId="25" borderId="35" xfId="0" applyNumberFormat="1" applyFont="1" applyFill="1" applyBorder="1" applyAlignment="1" applyProtection="1">
      <alignment horizontal="center"/>
      <protection hidden="1"/>
    </xf>
    <xf numFmtId="0" fontId="0" fillId="25" borderId="49" xfId="0" applyFon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center" vertical="center"/>
      <protection hidden="1"/>
    </xf>
    <xf numFmtId="0" fontId="0" fillId="25" borderId="64" xfId="0" applyFont="1" applyFill="1" applyBorder="1" applyAlignment="1" applyProtection="1">
      <alignment horizontal="center"/>
      <protection hidden="1"/>
    </xf>
    <xf numFmtId="0" fontId="0" fillId="25" borderId="75" xfId="0" applyFont="1" applyFill="1" applyBorder="1" applyAlignment="1" applyProtection="1">
      <alignment horizontal="center"/>
      <protection hidden="1"/>
    </xf>
    <xf numFmtId="176" fontId="0" fillId="7" borderId="7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shrinkToFit="1"/>
    </xf>
    <xf numFmtId="0" fontId="11" fillId="0" borderId="0" xfId="0" applyFont="1"/>
    <xf numFmtId="0" fontId="78" fillId="18" borderId="104" xfId="0" applyFont="1" applyFill="1" applyBorder="1" applyAlignment="1">
      <alignment horizontal="center" vertical="center"/>
    </xf>
    <xf numFmtId="0" fontId="78" fillId="18" borderId="105" xfId="0" applyFont="1" applyFill="1" applyBorder="1" applyAlignment="1">
      <alignment horizontal="center" vertical="center"/>
    </xf>
    <xf numFmtId="0" fontId="79" fillId="0" borderId="106" xfId="0" applyFont="1" applyFill="1" applyBorder="1" applyAlignment="1">
      <alignment vertical="center"/>
    </xf>
    <xf numFmtId="0" fontId="79" fillId="0" borderId="0" xfId="0" applyFont="1" applyFill="1" applyBorder="1" applyAlignment="1">
      <alignment vertical="center"/>
    </xf>
    <xf numFmtId="0" fontId="1" fillId="19" borderId="104" xfId="0" applyFont="1" applyFill="1" applyBorder="1" applyAlignment="1">
      <alignment horizontal="center" vertical="center"/>
    </xf>
    <xf numFmtId="0" fontId="1" fillId="19" borderId="6" xfId="0" applyFont="1" applyFill="1" applyBorder="1" applyAlignment="1">
      <alignment horizontal="center" vertical="center"/>
    </xf>
    <xf numFmtId="0" fontId="6" fillId="19" borderId="182" xfId="0" applyFont="1" applyFill="1" applyBorder="1" applyAlignment="1">
      <alignment horizontal="center"/>
    </xf>
    <xf numFmtId="0" fontId="6" fillId="19" borderId="175" xfId="0" applyFont="1" applyFill="1" applyBorder="1" applyAlignment="1">
      <alignment horizontal="center"/>
    </xf>
    <xf numFmtId="0" fontId="1" fillId="19" borderId="174" xfId="0" applyFont="1" applyFill="1" applyBorder="1" applyAlignment="1">
      <alignment horizontal="center" vertical="center"/>
    </xf>
    <xf numFmtId="0" fontId="1" fillId="19" borderId="17" xfId="0" applyFont="1" applyFill="1" applyBorder="1" applyAlignment="1">
      <alignment horizontal="center" vertical="center"/>
    </xf>
    <xf numFmtId="0" fontId="6" fillId="19" borderId="32" xfId="0" applyFont="1" applyFill="1" applyBorder="1" applyAlignment="1">
      <alignment horizontal="center"/>
    </xf>
    <xf numFmtId="0" fontId="6" fillId="19" borderId="33" xfId="0" applyFont="1" applyFill="1" applyBorder="1" applyAlignment="1">
      <alignment horizontal="center"/>
    </xf>
    <xf numFmtId="0" fontId="80" fillId="19" borderId="31" xfId="0" applyFont="1" applyFill="1" applyBorder="1" applyAlignment="1">
      <alignment horizontal="center"/>
    </xf>
    <xf numFmtId="0" fontId="80" fillId="0" borderId="99" xfId="0" applyFont="1" applyBorder="1" applyAlignment="1">
      <alignment horizontal="center" shrinkToFit="1"/>
    </xf>
    <xf numFmtId="0" fontId="6" fillId="0" borderId="33" xfId="0" applyFont="1" applyBorder="1" applyAlignment="1">
      <alignment horizontal="center" shrinkToFit="1"/>
    </xf>
    <xf numFmtId="0" fontId="6" fillId="0" borderId="31" xfId="0" applyFont="1" applyBorder="1" applyAlignment="1">
      <alignment horizontal="center" shrinkToFit="1"/>
    </xf>
    <xf numFmtId="185" fontId="6" fillId="0" borderId="31" xfId="0" applyNumberFormat="1" applyFont="1" applyBorder="1" applyAlignment="1">
      <alignment horizontal="center" shrinkToFit="1"/>
    </xf>
    <xf numFmtId="185" fontId="6" fillId="0" borderId="33" xfId="0" applyNumberFormat="1" applyFont="1" applyBorder="1" applyAlignment="1">
      <alignment horizontal="center" shrinkToFit="1"/>
    </xf>
    <xf numFmtId="185" fontId="6" fillId="0" borderId="32" xfId="0" applyNumberFormat="1" applyFont="1" applyBorder="1" applyAlignment="1">
      <alignment horizontal="center" shrinkToFit="1"/>
    </xf>
    <xf numFmtId="0" fontId="80" fillId="19" borderId="99" xfId="0" applyFont="1" applyFill="1" applyBorder="1" applyAlignment="1">
      <alignment horizontal="center" shrinkToFit="1"/>
    </xf>
    <xf numFmtId="0" fontId="6" fillId="19" borderId="33" xfId="0" applyFont="1" applyFill="1" applyBorder="1" applyAlignment="1">
      <alignment horizontal="center" shrinkToFit="1"/>
    </xf>
    <xf numFmtId="0" fontId="6" fillId="19" borderId="31" xfId="0" applyFont="1" applyFill="1" applyBorder="1" applyAlignment="1">
      <alignment horizontal="center" shrinkToFit="1"/>
    </xf>
    <xf numFmtId="185" fontId="6" fillId="19" borderId="31" xfId="0" applyNumberFormat="1" applyFont="1" applyFill="1" applyBorder="1" applyAlignment="1">
      <alignment horizontal="center" shrinkToFit="1"/>
    </xf>
    <xf numFmtId="185" fontId="6" fillId="19" borderId="33" xfId="0" applyNumberFormat="1" applyFont="1" applyFill="1" applyBorder="1" applyAlignment="1">
      <alignment horizontal="center" shrinkToFit="1"/>
    </xf>
    <xf numFmtId="185" fontId="6" fillId="19" borderId="32" xfId="0" applyNumberFormat="1" applyFont="1" applyFill="1" applyBorder="1" applyAlignment="1">
      <alignment horizontal="center" shrinkToFit="1"/>
    </xf>
    <xf numFmtId="0" fontId="80" fillId="0" borderId="101" xfId="0" applyFont="1" applyBorder="1" applyAlignment="1">
      <alignment horizontal="center" shrinkToFit="1"/>
    </xf>
    <xf numFmtId="0" fontId="6" fillId="0" borderId="181" xfId="0" applyFont="1" applyBorder="1" applyAlignment="1">
      <alignment horizontal="center" shrinkToFit="1"/>
    </xf>
    <xf numFmtId="0" fontId="6" fillId="0" borderId="16" xfId="0" applyFont="1" applyBorder="1" applyAlignment="1">
      <alignment horizontal="center" shrinkToFit="1"/>
    </xf>
    <xf numFmtId="185" fontId="6" fillId="0" borderId="16" xfId="0" applyNumberFormat="1" applyFont="1" applyBorder="1" applyAlignment="1">
      <alignment horizontal="center" shrinkToFit="1"/>
    </xf>
    <xf numFmtId="185" fontId="6" fillId="0" borderId="181" xfId="0" applyNumberFormat="1" applyFont="1" applyBorder="1" applyAlignment="1">
      <alignment horizontal="center" shrinkToFit="1"/>
    </xf>
    <xf numFmtId="185" fontId="6" fillId="0" borderId="178" xfId="0" applyNumberFormat="1" applyFont="1" applyBorder="1" applyAlignment="1">
      <alignment horizontal="center" shrinkToFit="1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" fillId="8" borderId="197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6" fillId="8" borderId="182" xfId="0" applyFont="1" applyFill="1" applyBorder="1" applyAlignment="1">
      <alignment horizontal="center"/>
    </xf>
    <xf numFmtId="0" fontId="6" fillId="8" borderId="175" xfId="0" applyFont="1" applyFill="1" applyBorder="1" applyAlignment="1">
      <alignment horizontal="center"/>
    </xf>
    <xf numFmtId="0" fontId="1" fillId="8" borderId="198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/>
    </xf>
    <xf numFmtId="0" fontId="6" fillId="8" borderId="33" xfId="0" applyFont="1" applyFill="1" applyBorder="1" applyAlignment="1">
      <alignment horizontal="center"/>
    </xf>
    <xf numFmtId="0" fontId="80" fillId="8" borderId="31" xfId="0" applyFont="1" applyFill="1" applyBorder="1" applyAlignment="1">
      <alignment horizontal="center"/>
    </xf>
    <xf numFmtId="0" fontId="80" fillId="0" borderId="199" xfId="0" applyFont="1" applyBorder="1" applyAlignment="1">
      <alignment horizontal="center" shrinkToFit="1"/>
    </xf>
    <xf numFmtId="0" fontId="6" fillId="0" borderId="32" xfId="0" applyFont="1" applyBorder="1" applyAlignment="1">
      <alignment horizontal="center" shrinkToFit="1"/>
    </xf>
    <xf numFmtId="0" fontId="80" fillId="8" borderId="199" xfId="0" applyFont="1" applyFill="1" applyBorder="1" applyAlignment="1">
      <alignment horizontal="center" shrinkToFit="1"/>
    </xf>
    <xf numFmtId="0" fontId="6" fillId="8" borderId="33" xfId="0" applyFont="1" applyFill="1" applyBorder="1" applyAlignment="1">
      <alignment horizontal="center" shrinkToFit="1"/>
    </xf>
    <xf numFmtId="0" fontId="6" fillId="8" borderId="31" xfId="0" applyFont="1" applyFill="1" applyBorder="1" applyAlignment="1">
      <alignment horizontal="center" shrinkToFit="1"/>
    </xf>
    <xf numFmtId="0" fontId="6" fillId="8" borderId="32" xfId="0" applyFont="1" applyFill="1" applyBorder="1" applyAlignment="1">
      <alignment horizontal="center" shrinkToFit="1"/>
    </xf>
    <xf numFmtId="0" fontId="80" fillId="0" borderId="200" xfId="0" applyFont="1" applyBorder="1" applyAlignment="1">
      <alignment horizontal="center" shrinkToFit="1"/>
    </xf>
    <xf numFmtId="0" fontId="6" fillId="0" borderId="178" xfId="0" applyFont="1" applyBorder="1" applyAlignment="1">
      <alignment horizontal="center" shrinkToFit="1"/>
    </xf>
    <xf numFmtId="0" fontId="78" fillId="18" borderId="105" xfId="0" applyFont="1" applyFill="1" applyBorder="1" applyAlignment="1">
      <alignment vertical="center"/>
    </xf>
    <xf numFmtId="0" fontId="4" fillId="3" borderId="105" xfId="10" applyFill="1" applyBorder="1" applyAlignment="1" applyProtection="1">
      <alignment horizontal="center" vertical="center"/>
    </xf>
    <xf numFmtId="0" fontId="4" fillId="3" borderId="130" xfId="10" applyFill="1" applyBorder="1" applyAlignment="1" applyProtection="1">
      <alignment horizontal="center" vertical="center"/>
    </xf>
    <xf numFmtId="0" fontId="79" fillId="0" borderId="131" xfId="0" applyFont="1" applyFill="1" applyBorder="1" applyAlignment="1">
      <alignment vertical="center"/>
    </xf>
    <xf numFmtId="0" fontId="1" fillId="22" borderId="155" xfId="0" applyFont="1" applyFill="1" applyBorder="1" applyAlignment="1">
      <alignment horizontal="center" vertical="center" shrinkToFit="1"/>
    </xf>
    <xf numFmtId="0" fontId="1" fillId="22" borderId="93" xfId="0" applyFont="1" applyFill="1" applyBorder="1" applyAlignment="1">
      <alignment horizontal="center" vertical="center" shrinkToFit="1"/>
    </xf>
    <xf numFmtId="0" fontId="6" fillId="22" borderId="93" xfId="0" applyFont="1" applyFill="1" applyBorder="1" applyAlignment="1">
      <alignment horizontal="center"/>
    </xf>
    <xf numFmtId="0" fontId="6" fillId="22" borderId="94" xfId="0" applyFont="1" applyFill="1" applyBorder="1" applyAlignment="1">
      <alignment horizontal="center"/>
    </xf>
    <xf numFmtId="0" fontId="1" fillId="22" borderId="156" xfId="0" applyFont="1" applyFill="1" applyBorder="1" applyAlignment="1">
      <alignment horizontal="center" vertical="center" shrinkToFit="1"/>
    </xf>
    <xf numFmtId="0" fontId="1" fillId="22" borderId="12" xfId="0" applyFont="1" applyFill="1" applyBorder="1" applyAlignment="1">
      <alignment horizontal="center" vertical="center" shrinkToFit="1"/>
    </xf>
    <xf numFmtId="0" fontId="6" fillId="22" borderId="12" xfId="0" applyFont="1" applyFill="1" applyBorder="1" applyAlignment="1">
      <alignment horizontal="center"/>
    </xf>
    <xf numFmtId="0" fontId="80" fillId="22" borderId="12" xfId="0" applyFont="1" applyFill="1" applyBorder="1" applyAlignment="1">
      <alignment horizontal="center"/>
    </xf>
    <xf numFmtId="0" fontId="6" fillId="22" borderId="100" xfId="0" applyFont="1" applyFill="1" applyBorder="1" applyAlignment="1">
      <alignment horizontal="center"/>
    </xf>
    <xf numFmtId="0" fontId="80" fillId="0" borderId="156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100" xfId="0" applyFont="1" applyBorder="1" applyAlignment="1">
      <alignment horizontal="center" shrinkToFit="1"/>
    </xf>
    <xf numFmtId="0" fontId="80" fillId="22" borderId="156" xfId="0" applyFont="1" applyFill="1" applyBorder="1" applyAlignment="1">
      <alignment horizontal="center" shrinkToFit="1"/>
    </xf>
    <xf numFmtId="0" fontId="6" fillId="22" borderId="12" xfId="0" applyFont="1" applyFill="1" applyBorder="1" applyAlignment="1">
      <alignment horizontal="center" shrinkToFit="1"/>
    </xf>
    <xf numFmtId="0" fontId="6" fillId="22" borderId="100" xfId="0" applyFont="1" applyFill="1" applyBorder="1" applyAlignment="1">
      <alignment horizontal="center" shrinkToFit="1"/>
    </xf>
    <xf numFmtId="0" fontId="6" fillId="22" borderId="156" xfId="0" applyFont="1" applyFill="1" applyBorder="1" applyAlignment="1">
      <alignment horizontal="center" shrinkToFit="1"/>
    </xf>
    <xf numFmtId="0" fontId="80" fillId="0" borderId="156" xfId="0" applyFont="1" applyFill="1" applyBorder="1" applyAlignment="1">
      <alignment horizontal="center" shrinkToFit="1"/>
    </xf>
    <xf numFmtId="0" fontId="6" fillId="0" borderId="12" xfId="0" applyFont="1" applyFill="1" applyBorder="1" applyAlignment="1">
      <alignment horizontal="center" shrinkToFit="1"/>
    </xf>
    <xf numFmtId="0" fontId="6" fillId="0" borderId="100" xfId="0" applyFont="1" applyFill="1" applyBorder="1" applyAlignment="1">
      <alignment horizontal="center" shrinkToFit="1"/>
    </xf>
    <xf numFmtId="0" fontId="80" fillId="0" borderId="157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6" fillId="0" borderId="96" xfId="0" applyFont="1" applyBorder="1" applyAlignment="1">
      <alignment horizontal="center" shrinkToFit="1"/>
    </xf>
    <xf numFmtId="0" fontId="14" fillId="0" borderId="17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74" fillId="0" borderId="84" xfId="0" applyFont="1" applyBorder="1" applyAlignment="1">
      <alignment horizontal="center" vertical="center"/>
    </xf>
    <xf numFmtId="185" fontId="11" fillId="0" borderId="12" xfId="0" applyNumberFormat="1" applyFont="1" applyBorder="1" applyAlignment="1">
      <alignment horizontal="center" vertical="center"/>
    </xf>
    <xf numFmtId="179" fontId="11" fillId="0" borderId="12" xfId="0" applyNumberFormat="1" applyFont="1" applyBorder="1" applyAlignment="1">
      <alignment horizontal="center" vertical="center"/>
    </xf>
    <xf numFmtId="179" fontId="11" fillId="0" borderId="85" xfId="0" applyNumberFormat="1" applyFont="1" applyBorder="1" applyAlignment="1">
      <alignment horizontal="center" vertical="center"/>
    </xf>
    <xf numFmtId="0" fontId="74" fillId="0" borderId="85" xfId="0" applyFont="1" applyBorder="1" applyAlignment="1">
      <alignment horizontal="center" vertical="center"/>
    </xf>
    <xf numFmtId="0" fontId="11" fillId="0" borderId="85" xfId="0" applyFont="1" applyBorder="1" applyAlignment="1">
      <alignment horizontal="center" vertical="center"/>
    </xf>
    <xf numFmtId="49" fontId="74" fillId="0" borderId="84" xfId="0" applyNumberFormat="1" applyFont="1" applyBorder="1" applyAlignment="1">
      <alignment horizontal="center" vertical="center"/>
    </xf>
    <xf numFmtId="0" fontId="11" fillId="0" borderId="84" xfId="0" applyFont="1" applyBorder="1" applyAlignment="1">
      <alignment horizontal="center" vertical="center"/>
    </xf>
    <xf numFmtId="49" fontId="74" fillId="0" borderId="86" xfId="0" applyNumberFormat="1" applyFont="1" applyBorder="1" applyAlignment="1">
      <alignment horizontal="center" vertical="center"/>
    </xf>
    <xf numFmtId="185" fontId="11" fillId="0" borderId="87" xfId="0" applyNumberFormat="1" applyFont="1" applyBorder="1" applyAlignment="1">
      <alignment horizontal="center" vertical="center"/>
    </xf>
    <xf numFmtId="179" fontId="11" fillId="0" borderId="87" xfId="0" applyNumberFormat="1" applyFont="1" applyBorder="1" applyAlignment="1">
      <alignment horizontal="center" vertical="center"/>
    </xf>
    <xf numFmtId="179" fontId="11" fillId="0" borderId="88" xfId="0" applyNumberFormat="1" applyFont="1" applyBorder="1" applyAlignment="1">
      <alignment horizontal="center" vertical="center"/>
    </xf>
    <xf numFmtId="0" fontId="11" fillId="0" borderId="86" xfId="0" applyFont="1" applyBorder="1" applyAlignment="1">
      <alignment horizontal="center" vertical="center"/>
    </xf>
    <xf numFmtId="0" fontId="11" fillId="0" borderId="88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2" fillId="14" borderId="12" xfId="0" applyFont="1" applyFill="1" applyBorder="1" applyAlignment="1">
      <alignment horizontal="center" vertical="center"/>
    </xf>
    <xf numFmtId="9" fontId="83" fillId="14" borderId="12" xfId="11" applyFont="1" applyFill="1" applyBorder="1" applyAlignment="1">
      <alignment horizontal="center" vertical="center" readingOrder="1"/>
    </xf>
    <xf numFmtId="0" fontId="19" fillId="6" borderId="12" xfId="0" applyFont="1" applyFill="1" applyBorder="1" applyAlignment="1">
      <alignment horizontal="left"/>
    </xf>
    <xf numFmtId="0" fontId="84" fillId="26" borderId="12" xfId="0" applyFont="1" applyFill="1" applyBorder="1" applyAlignment="1">
      <alignment horizontal="center"/>
    </xf>
    <xf numFmtId="0" fontId="85" fillId="6" borderId="12" xfId="0" applyFont="1" applyFill="1" applyBorder="1"/>
    <xf numFmtId="0" fontId="19" fillId="6" borderId="12" xfId="0" applyFont="1" applyFill="1" applyBorder="1"/>
    <xf numFmtId="0" fontId="19" fillId="6" borderId="12" xfId="0" applyFont="1" applyFill="1" applyBorder="1" applyAlignment="1">
      <alignment shrinkToFit="1"/>
    </xf>
    <xf numFmtId="0" fontId="85" fillId="6" borderId="12" xfId="0" applyFont="1" applyFill="1" applyBorder="1" applyAlignment="1">
      <alignment horizontal="left" vertical="center" wrapText="1" shrinkToFit="1"/>
    </xf>
    <xf numFmtId="0" fontId="84" fillId="26" borderId="12" xfId="0" applyFont="1" applyFill="1" applyBorder="1" applyAlignment="1">
      <alignment horizontal="center" vertical="center"/>
    </xf>
    <xf numFmtId="0" fontId="85" fillId="6" borderId="12" xfId="0" applyFont="1" applyFill="1" applyBorder="1" applyAlignment="1">
      <alignment horizontal="left"/>
    </xf>
    <xf numFmtId="0" fontId="85" fillId="6" borderId="12" xfId="0" applyFont="1" applyFill="1" applyBorder="1" applyAlignment="1">
      <alignment horizontal="left" vertical="center" wrapText="1"/>
    </xf>
    <xf numFmtId="0" fontId="19" fillId="6" borderId="12" xfId="0" applyFont="1" applyFill="1" applyBorder="1" applyAlignment="1">
      <alignment horizontal="left" vertical="center" wrapText="1"/>
    </xf>
    <xf numFmtId="0" fontId="0" fillId="6" borderId="12" xfId="0" applyFill="1" applyBorder="1"/>
    <xf numFmtId="0" fontId="16" fillId="26" borderId="12" xfId="0" applyFont="1" applyFill="1" applyBorder="1"/>
    <xf numFmtId="0" fontId="0" fillId="6" borderId="12" xfId="0" applyFill="1" applyBorder="1" applyAlignment="1">
      <alignment horizontal="center"/>
    </xf>
    <xf numFmtId="0" fontId="0" fillId="26" borderId="12" xfId="0" applyFill="1" applyBorder="1" applyAlignment="1">
      <alignment horizontal="center"/>
    </xf>
    <xf numFmtId="0" fontId="19" fillId="6" borderId="12" xfId="0" applyFont="1" applyFill="1" applyBorder="1" applyAlignment="1">
      <alignment horizontal="left" vertical="center" wrapText="1" shrinkToFit="1"/>
    </xf>
    <xf numFmtId="0" fontId="86" fillId="0" borderId="0" xfId="0" applyFont="1"/>
    <xf numFmtId="0" fontId="87" fillId="0" borderId="0" xfId="0" applyFont="1" applyAlignment="1">
      <alignment horizontal="center"/>
    </xf>
    <xf numFmtId="0" fontId="17" fillId="24" borderId="33" xfId="0" applyFont="1" applyFill="1" applyBorder="1" applyAlignment="1">
      <alignment horizontal="center" vertical="center" wrapText="1"/>
    </xf>
    <xf numFmtId="0" fontId="17" fillId="24" borderId="12" xfId="0" applyFont="1" applyFill="1" applyBorder="1" applyAlignment="1">
      <alignment horizontal="center" vertical="center" wrapText="1"/>
    </xf>
    <xf numFmtId="0" fontId="18" fillId="24" borderId="33" xfId="0" applyFont="1" applyFill="1" applyBorder="1" applyAlignment="1">
      <alignment horizontal="center" vertical="center" wrapText="1"/>
    </xf>
    <xf numFmtId="0" fontId="18" fillId="24" borderId="12" xfId="0" applyFont="1" applyFill="1" applyBorder="1" applyAlignment="1">
      <alignment horizontal="center" vertical="center" wrapText="1"/>
    </xf>
    <xf numFmtId="0" fontId="4" fillId="0" borderId="2" xfId="10" applyFill="1" applyBorder="1" applyAlignment="1" applyProtection="1">
      <alignment vertical="center"/>
    </xf>
    <xf numFmtId="0" fontId="4" fillId="0" borderId="0" xfId="10" applyFill="1" applyBorder="1" applyAlignment="1" applyProtection="1">
      <alignment vertical="center"/>
    </xf>
    <xf numFmtId="0" fontId="1" fillId="0" borderId="0" xfId="0" applyFont="1"/>
    <xf numFmtId="179" fontId="0" fillId="0" borderId="0" xfId="0" applyNumberFormat="1"/>
    <xf numFmtId="0" fontId="87" fillId="0" borderId="0" xfId="0" applyFont="1" applyAlignment="1">
      <alignment horizontal="center" vertical="center"/>
    </xf>
    <xf numFmtId="0" fontId="88" fillId="0" borderId="0" xfId="0" applyFont="1"/>
    <xf numFmtId="0" fontId="89" fillId="0" borderId="0" xfId="0" applyFont="1"/>
    <xf numFmtId="0" fontId="0" fillId="21" borderId="0" xfId="0" applyFill="1"/>
    <xf numFmtId="0" fontId="14" fillId="0" borderId="0" xfId="0" applyFont="1" applyAlignment="1">
      <alignment horizontal="center" vertical="center"/>
    </xf>
    <xf numFmtId="0" fontId="0" fillId="27" borderId="0" xfId="0" applyFill="1"/>
    <xf numFmtId="0" fontId="90" fillId="28" borderId="104" xfId="0" applyFont="1" applyFill="1" applyBorder="1" applyAlignment="1">
      <alignment horizontal="center"/>
    </xf>
    <xf numFmtId="0" fontId="91" fillId="28" borderId="130" xfId="0" applyFont="1" applyFill="1" applyBorder="1"/>
    <xf numFmtId="0" fontId="90" fillId="28" borderId="124" xfId="0" applyFont="1" applyFill="1" applyBorder="1" applyAlignment="1">
      <alignment horizontal="center"/>
    </xf>
    <xf numFmtId="0" fontId="91" fillId="28" borderId="136" xfId="0" applyFont="1" applyFill="1" applyBorder="1"/>
    <xf numFmtId="0" fontId="0" fillId="0" borderId="0" xfId="0" applyFill="1" applyAlignment="1">
      <alignment horizontal="left" vertical="center"/>
    </xf>
    <xf numFmtId="0" fontId="92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 shrinkToFit="1"/>
    </xf>
    <xf numFmtId="0" fontId="18" fillId="0" borderId="12" xfId="0" applyFont="1" applyFill="1" applyBorder="1" applyAlignment="1">
      <alignment horizontal="center" vertical="center" shrinkToFit="1"/>
    </xf>
    <xf numFmtId="0" fontId="93" fillId="0" borderId="12" xfId="0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vertical="center"/>
    </xf>
    <xf numFmtId="0" fontId="94" fillId="0" borderId="12" xfId="0" applyFont="1" applyFill="1" applyBorder="1" applyAlignment="1">
      <alignment vertical="center"/>
    </xf>
    <xf numFmtId="0" fontId="9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181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96" fillId="0" borderId="0" xfId="0" applyFont="1" applyFill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97" fillId="0" borderId="104" xfId="0" applyFont="1" applyFill="1" applyBorder="1" applyAlignment="1">
      <alignment horizontal="center" vertical="center"/>
    </xf>
    <xf numFmtId="0" fontId="97" fillId="0" borderId="105" xfId="0" applyFont="1" applyFill="1" applyBorder="1" applyAlignment="1">
      <alignment horizontal="center" vertical="center"/>
    </xf>
    <xf numFmtId="0" fontId="97" fillId="0" borderId="130" xfId="0" applyFont="1" applyFill="1" applyBorder="1" applyAlignment="1">
      <alignment horizontal="center" vertical="center"/>
    </xf>
    <xf numFmtId="0" fontId="97" fillId="0" borderId="124" xfId="0" applyFont="1" applyFill="1" applyBorder="1" applyAlignment="1">
      <alignment horizontal="center" vertical="center"/>
    </xf>
    <xf numFmtId="0" fontId="97" fillId="0" borderId="3" xfId="0" applyFont="1" applyFill="1" applyBorder="1" applyAlignment="1">
      <alignment horizontal="center" vertical="center"/>
    </xf>
    <xf numFmtId="0" fontId="97" fillId="0" borderId="136" xfId="0" applyFont="1" applyFill="1" applyBorder="1" applyAlignment="1">
      <alignment horizontal="center" vertical="center"/>
    </xf>
    <xf numFmtId="0" fontId="98" fillId="9" borderId="104" xfId="0" applyFont="1" applyFill="1" applyBorder="1" applyAlignment="1">
      <alignment horizontal="center" vertical="center"/>
    </xf>
    <xf numFmtId="0" fontId="98" fillId="9" borderId="105" xfId="0" applyFont="1" applyFill="1" applyBorder="1" applyAlignment="1">
      <alignment horizontal="center" vertical="center"/>
    </xf>
    <xf numFmtId="0" fontId="98" fillId="9" borderId="130" xfId="0" applyFont="1" applyFill="1" applyBorder="1" applyAlignment="1">
      <alignment horizontal="center" vertical="center"/>
    </xf>
    <xf numFmtId="0" fontId="98" fillId="9" borderId="124" xfId="0" applyFont="1" applyFill="1" applyBorder="1" applyAlignment="1">
      <alignment horizontal="center" vertical="center"/>
    </xf>
    <xf numFmtId="0" fontId="98" fillId="9" borderId="3" xfId="0" applyFont="1" applyFill="1" applyBorder="1" applyAlignment="1">
      <alignment horizontal="center" vertical="center"/>
    </xf>
    <xf numFmtId="0" fontId="98" fillId="9" borderId="136" xfId="0" applyFont="1" applyFill="1" applyBorder="1" applyAlignment="1">
      <alignment horizontal="center" vertical="center"/>
    </xf>
    <xf numFmtId="0" fontId="98" fillId="9" borderId="131" xfId="0" applyFont="1" applyFill="1" applyBorder="1" applyAlignment="1">
      <alignment horizontal="center" vertical="center"/>
    </xf>
    <xf numFmtId="0" fontId="36" fillId="29" borderId="155" xfId="0" applyFont="1" applyFill="1" applyBorder="1" applyAlignment="1">
      <alignment horizontal="center" vertical="center"/>
    </xf>
    <xf numFmtId="0" fontId="99" fillId="29" borderId="188" xfId="0" applyFont="1" applyFill="1" applyBorder="1" applyAlignment="1">
      <alignment horizontal="center" vertical="center"/>
    </xf>
    <xf numFmtId="0" fontId="36" fillId="29" borderId="201" xfId="0" applyFont="1" applyFill="1" applyBorder="1" applyAlignment="1">
      <alignment horizontal="center" vertical="center"/>
    </xf>
    <xf numFmtId="0" fontId="36" fillId="30" borderId="92" xfId="0" applyFont="1" applyFill="1" applyBorder="1" applyAlignment="1">
      <alignment horizontal="center" vertical="center"/>
    </xf>
    <xf numFmtId="0" fontId="36" fillId="30" borderId="176" xfId="0" applyFont="1" applyFill="1" applyBorder="1" applyAlignment="1">
      <alignment horizontal="center" vertical="center"/>
    </xf>
    <xf numFmtId="181" fontId="99" fillId="30" borderId="188" xfId="0" applyNumberFormat="1" applyFont="1" applyFill="1" applyBorder="1" applyAlignment="1">
      <alignment horizontal="center" vertical="center"/>
    </xf>
    <xf numFmtId="0" fontId="36" fillId="30" borderId="12" xfId="0" applyFont="1" applyFill="1" applyBorder="1" applyAlignment="1">
      <alignment horizontal="center" vertical="center"/>
    </xf>
    <xf numFmtId="0" fontId="36" fillId="29" borderId="177" xfId="0" applyFont="1" applyFill="1" applyBorder="1" applyAlignment="1">
      <alignment horizontal="center" vertical="center"/>
    </xf>
    <xf numFmtId="0" fontId="99" fillId="29" borderId="1" xfId="0" applyFont="1" applyFill="1" applyBorder="1" applyAlignment="1">
      <alignment horizontal="center" vertical="center"/>
    </xf>
    <xf numFmtId="0" fontId="36" fillId="29" borderId="189" xfId="0" applyFont="1" applyFill="1" applyBorder="1" applyAlignment="1">
      <alignment horizontal="center" vertical="center"/>
    </xf>
    <xf numFmtId="0" fontId="36" fillId="30" borderId="180" xfId="0" applyFont="1" applyFill="1" applyBorder="1" applyAlignment="1">
      <alignment horizontal="center" vertical="center"/>
    </xf>
    <xf numFmtId="0" fontId="36" fillId="30" borderId="13" xfId="0" applyFont="1" applyFill="1" applyBorder="1" applyAlignment="1">
      <alignment horizontal="center" vertical="center"/>
    </xf>
    <xf numFmtId="181" fontId="99" fillId="30" borderId="1" xfId="0" applyNumberFormat="1" applyFont="1" applyFill="1" applyBorder="1" applyAlignment="1">
      <alignment horizontal="center" vertical="center"/>
    </xf>
    <xf numFmtId="0" fontId="36" fillId="12" borderId="92" xfId="0" applyFont="1" applyFill="1" applyBorder="1" applyAlignment="1">
      <alignment horizontal="center" vertical="center"/>
    </xf>
    <xf numFmtId="0" fontId="100" fillId="12" borderId="188" xfId="0" applyFont="1" applyFill="1" applyBorder="1" applyAlignment="1">
      <alignment horizontal="center" vertical="center"/>
    </xf>
    <xf numFmtId="0" fontId="36" fillId="12" borderId="93" xfId="0" applyFont="1" applyFill="1" applyBorder="1" applyAlignment="1">
      <alignment horizontal="center" vertical="center"/>
    </xf>
    <xf numFmtId="0" fontId="36" fillId="12" borderId="188" xfId="0" applyFont="1" applyFill="1" applyBorder="1" applyAlignment="1">
      <alignment horizontal="center" vertical="center"/>
    </xf>
    <xf numFmtId="180" fontId="100" fillId="12" borderId="188" xfId="0" applyNumberFormat="1" applyFont="1" applyFill="1" applyBorder="1" applyAlignment="1">
      <alignment horizontal="center" vertical="center"/>
    </xf>
    <xf numFmtId="0" fontId="36" fillId="12" borderId="12" xfId="0" applyFont="1" applyFill="1" applyBorder="1" applyAlignment="1">
      <alignment horizontal="center" vertical="center" wrapText="1"/>
    </xf>
    <xf numFmtId="0" fontId="36" fillId="12" borderId="180" xfId="0" applyFont="1" applyFill="1" applyBorder="1" applyAlignment="1">
      <alignment horizontal="center" vertical="center"/>
    </xf>
    <xf numFmtId="0" fontId="100" fillId="12" borderId="1" xfId="0" applyFont="1" applyFill="1" applyBorder="1" applyAlignment="1">
      <alignment horizontal="center" vertical="center"/>
    </xf>
    <xf numFmtId="0" fontId="36" fillId="12" borderId="12" xfId="0" applyFont="1" applyFill="1" applyBorder="1" applyAlignment="1">
      <alignment horizontal="center" vertical="center"/>
    </xf>
    <xf numFmtId="0" fontId="36" fillId="12" borderId="8" xfId="0" applyFont="1" applyFill="1" applyBorder="1" applyAlignment="1">
      <alignment horizontal="center" vertical="center"/>
    </xf>
    <xf numFmtId="180" fontId="100" fillId="12" borderId="8" xfId="0" applyNumberFormat="1" applyFont="1" applyFill="1" applyBorder="1" applyAlignment="1">
      <alignment horizontal="center" vertical="center"/>
    </xf>
    <xf numFmtId="0" fontId="36" fillId="12" borderId="10" xfId="0" applyFont="1" applyFill="1" applyBorder="1" applyAlignment="1">
      <alignment horizontal="center" vertical="center"/>
    </xf>
    <xf numFmtId="180" fontId="100" fillId="12" borderId="10" xfId="0" applyNumberFormat="1" applyFont="1" applyFill="1" applyBorder="1" applyAlignment="1">
      <alignment horizontal="center" vertical="center"/>
    </xf>
    <xf numFmtId="0" fontId="36" fillId="12" borderId="172" xfId="0" applyFont="1" applyFill="1" applyBorder="1" applyAlignment="1">
      <alignment horizontal="center" vertical="center"/>
    </xf>
    <xf numFmtId="0" fontId="100" fillId="12" borderId="8" xfId="0" applyFont="1" applyFill="1" applyBorder="1" applyAlignment="1">
      <alignment horizontal="center" vertical="center"/>
    </xf>
    <xf numFmtId="0" fontId="36" fillId="12" borderId="177" xfId="0" applyFont="1" applyFill="1" applyBorder="1" applyAlignment="1">
      <alignment horizontal="center" vertical="center"/>
    </xf>
    <xf numFmtId="0" fontId="100" fillId="12" borderId="10" xfId="0" applyFont="1" applyFill="1" applyBorder="1" applyAlignment="1">
      <alignment horizontal="center" vertical="center"/>
    </xf>
    <xf numFmtId="0" fontId="36" fillId="12" borderId="95" xfId="0" applyFont="1" applyFill="1" applyBorder="1" applyAlignment="1">
      <alignment horizontal="center" vertical="center"/>
    </xf>
    <xf numFmtId="0" fontId="100" fillId="12" borderId="4" xfId="0" applyFont="1" applyFill="1" applyBorder="1" applyAlignment="1">
      <alignment horizontal="center" vertical="center"/>
    </xf>
    <xf numFmtId="0" fontId="36" fillId="12" borderId="15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180" fontId="100" fillId="12" borderId="4" xfId="0" applyNumberFormat="1" applyFont="1" applyFill="1" applyBorder="1" applyAlignment="1">
      <alignment horizontal="center" vertical="center"/>
    </xf>
    <xf numFmtId="0" fontId="97" fillId="0" borderId="131" xfId="0" applyFont="1" applyFill="1" applyBorder="1" applyAlignment="1">
      <alignment horizontal="center" vertical="center"/>
    </xf>
    <xf numFmtId="0" fontId="36" fillId="30" borderId="94" xfId="0" applyFont="1" applyFill="1" applyBorder="1" applyAlignment="1">
      <alignment horizontal="center" vertical="center"/>
    </xf>
    <xf numFmtId="0" fontId="36" fillId="30" borderId="179" xfId="0" applyFont="1" applyFill="1" applyBorder="1" applyAlignment="1">
      <alignment horizontal="center" vertical="center"/>
    </xf>
    <xf numFmtId="0" fontId="36" fillId="12" borderId="201" xfId="0" applyFont="1" applyFill="1" applyBorder="1" applyAlignment="1">
      <alignment horizontal="center" vertical="center" wrapText="1"/>
    </xf>
    <xf numFmtId="0" fontId="36" fillId="12" borderId="189" xfId="0" applyFont="1" applyFill="1" applyBorder="1" applyAlignment="1">
      <alignment horizontal="center" vertical="center" wrapText="1"/>
    </xf>
    <xf numFmtId="0" fontId="36" fillId="12" borderId="202" xfId="0" applyFont="1" applyFill="1" applyBorder="1" applyAlignment="1">
      <alignment horizontal="center" vertical="center" wrapText="1"/>
    </xf>
    <xf numFmtId="0" fontId="98" fillId="9" borderId="106" xfId="0" applyFont="1" applyFill="1" applyBorder="1" applyAlignment="1">
      <alignment horizontal="center" vertical="center"/>
    </xf>
    <xf numFmtId="0" fontId="36" fillId="29" borderId="12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4" fillId="3" borderId="141" xfId="10" applyFill="1" applyBorder="1" applyAlignment="1" applyProtection="1">
      <alignment horizontal="center" vertical="center"/>
    </xf>
    <xf numFmtId="0" fontId="36" fillId="12" borderId="1" xfId="0" applyFont="1" applyFill="1" applyBorder="1" applyAlignment="1">
      <alignment horizontal="center" vertical="center"/>
    </xf>
    <xf numFmtId="0" fontId="98" fillId="9" borderId="0" xfId="0" applyFont="1" applyFill="1" applyBorder="1" applyAlignment="1">
      <alignment horizontal="center" vertical="center"/>
    </xf>
    <xf numFmtId="0" fontId="36" fillId="29" borderId="203" xfId="0" applyFont="1" applyFill="1" applyBorder="1" applyAlignment="1">
      <alignment horizontal="center" vertical="center"/>
    </xf>
    <xf numFmtId="0" fontId="36" fillId="29" borderId="157" xfId="0" applyFont="1" applyFill="1" applyBorder="1" applyAlignment="1">
      <alignment horizontal="center" vertical="center"/>
    </xf>
    <xf numFmtId="0" fontId="99" fillId="29" borderId="4" xfId="0" applyFont="1" applyFill="1" applyBorder="1" applyAlignment="1">
      <alignment horizontal="center" vertical="center"/>
    </xf>
    <xf numFmtId="0" fontId="36" fillId="29" borderId="5" xfId="0" applyFont="1" applyFill="1" applyBorder="1" applyAlignment="1">
      <alignment horizontal="center" vertical="center"/>
    </xf>
    <xf numFmtId="0" fontId="36" fillId="30" borderId="95" xfId="0" applyFont="1" applyFill="1" applyBorder="1" applyAlignment="1">
      <alignment horizontal="center" vertical="center"/>
    </xf>
    <xf numFmtId="0" fontId="36" fillId="30" borderId="181" xfId="0" applyFont="1" applyFill="1" applyBorder="1" applyAlignment="1">
      <alignment horizontal="center" vertical="center"/>
    </xf>
    <xf numFmtId="181" fontId="99" fillId="30" borderId="4" xfId="0" applyNumberFormat="1" applyFont="1" applyFill="1" applyBorder="1" applyAlignment="1">
      <alignment horizontal="center" vertical="center"/>
    </xf>
    <xf numFmtId="0" fontId="36" fillId="30" borderId="96" xfId="0" applyFont="1" applyFill="1" applyBorder="1" applyAlignment="1">
      <alignment horizontal="center" vertical="center"/>
    </xf>
    <xf numFmtId="180" fontId="100" fillId="12" borderId="1" xfId="0" applyNumberFormat="1" applyFont="1" applyFill="1" applyBorder="1" applyAlignment="1">
      <alignment horizontal="center" vertical="center"/>
    </xf>
    <xf numFmtId="0" fontId="36" fillId="12" borderId="98" xfId="0" applyFont="1" applyFill="1" applyBorder="1" applyAlignment="1">
      <alignment horizontal="center" vertical="center" wrapText="1"/>
    </xf>
    <xf numFmtId="0" fontId="36" fillId="12" borderId="179" xfId="0" applyFont="1" applyFill="1" applyBorder="1" applyAlignment="1">
      <alignment horizontal="center" vertical="center" wrapText="1"/>
    </xf>
    <xf numFmtId="0" fontId="36" fillId="12" borderId="189" xfId="0" applyFont="1" applyFill="1" applyBorder="1" applyAlignment="1">
      <alignment vertical="center" wrapText="1"/>
    </xf>
    <xf numFmtId="0" fontId="36" fillId="12" borderId="202" xfId="0" applyFont="1" applyFill="1" applyBorder="1" applyAlignment="1">
      <alignment vertical="center" wrapText="1"/>
    </xf>
    <xf numFmtId="0" fontId="62" fillId="0" borderId="0" xfId="0" applyFont="1" applyFill="1" applyBorder="1" applyAlignment="1"/>
    <xf numFmtId="0" fontId="101" fillId="9" borderId="0" xfId="0" applyFont="1" applyFill="1" applyBorder="1" applyAlignment="1"/>
    <xf numFmtId="0" fontId="102" fillId="9" borderId="104" xfId="0" applyFont="1" applyFill="1" applyBorder="1" applyAlignment="1">
      <alignment horizontal="center"/>
    </xf>
    <xf numFmtId="0" fontId="102" fillId="9" borderId="105" xfId="0" applyFont="1" applyFill="1" applyBorder="1" applyAlignment="1">
      <alignment horizontal="center"/>
    </xf>
    <xf numFmtId="0" fontId="103" fillId="9" borderId="0" xfId="0" applyFont="1" applyFill="1" applyBorder="1" applyAlignment="1"/>
    <xf numFmtId="0" fontId="103" fillId="9" borderId="177" xfId="0" applyFont="1" applyFill="1" applyBorder="1" applyAlignment="1"/>
    <xf numFmtId="0" fontId="103" fillId="9" borderId="11" xfId="0" applyFont="1" applyFill="1" applyBorder="1" applyAlignment="1">
      <alignment horizontal="center"/>
    </xf>
    <xf numFmtId="0" fontId="103" fillId="9" borderId="13" xfId="0" applyFont="1" applyFill="1" applyBorder="1" applyAlignment="1">
      <alignment horizontal="center"/>
    </xf>
    <xf numFmtId="0" fontId="104" fillId="9" borderId="0" xfId="0" applyFont="1" applyFill="1" applyBorder="1" applyAlignment="1"/>
    <xf numFmtId="0" fontId="104" fillId="9" borderId="180" xfId="0" applyFont="1" applyFill="1" applyBorder="1" applyAlignment="1"/>
    <xf numFmtId="0" fontId="104" fillId="9" borderId="2" xfId="0" applyFont="1" applyFill="1" applyBorder="1" applyAlignment="1">
      <alignment horizontal="center"/>
    </xf>
    <xf numFmtId="0" fontId="104" fillId="9" borderId="7" xfId="0" applyFont="1" applyFill="1" applyBorder="1" applyAlignment="1">
      <alignment horizontal="center"/>
    </xf>
    <xf numFmtId="0" fontId="62" fillId="0" borderId="155" xfId="0" applyFont="1" applyFill="1" applyBorder="1" applyAlignment="1"/>
    <xf numFmtId="0" fontId="62" fillId="0" borderId="93" xfId="0" applyFont="1" applyFill="1" applyBorder="1" applyAlignment="1"/>
    <xf numFmtId="178" fontId="62" fillId="0" borderId="93" xfId="0" applyNumberFormat="1" applyFont="1" applyFill="1" applyBorder="1" applyAlignment="1">
      <alignment horizontal="right"/>
    </xf>
    <xf numFmtId="0" fontId="62" fillId="0" borderId="156" xfId="0" applyFont="1" applyFill="1" applyBorder="1" applyAlignment="1"/>
    <xf numFmtId="0" fontId="62" fillId="0" borderId="12" xfId="0" applyFont="1" applyFill="1" applyBorder="1" applyAlignment="1"/>
    <xf numFmtId="178" fontId="62" fillId="0" borderId="12" xfId="0" applyNumberFormat="1" applyFont="1" applyFill="1" applyBorder="1" applyAlignment="1">
      <alignment horizontal="right"/>
    </xf>
    <xf numFmtId="0" fontId="62" fillId="0" borderId="12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vertical="center"/>
    </xf>
    <xf numFmtId="178" fontId="62" fillId="0" borderId="12" xfId="0" applyNumberFormat="1" applyFont="1" applyFill="1" applyBorder="1" applyAlignment="1">
      <alignment vertical="center"/>
    </xf>
    <xf numFmtId="178" fontId="62" fillId="0" borderId="12" xfId="0" applyNumberFormat="1" applyFont="1" applyFill="1" applyBorder="1" applyAlignment="1">
      <alignment vertical="center" wrapText="1"/>
    </xf>
    <xf numFmtId="49" fontId="62" fillId="0" borderId="12" xfId="0" applyNumberFormat="1" applyFont="1" applyFill="1" applyBorder="1" applyAlignment="1"/>
    <xf numFmtId="178" fontId="62" fillId="0" borderId="12" xfId="0" applyNumberFormat="1" applyFont="1" applyFill="1" applyBorder="1" applyAlignment="1"/>
    <xf numFmtId="0" fontId="102" fillId="9" borderId="130" xfId="0" applyFont="1" applyFill="1" applyBorder="1" applyAlignment="1">
      <alignment horizontal="center"/>
    </xf>
    <xf numFmtId="0" fontId="4" fillId="3" borderId="141" xfId="10" applyFill="1" applyBorder="1" applyAlignment="1" applyProtection="1">
      <alignment horizontal="center" vertical="center" wrapText="1"/>
    </xf>
    <xf numFmtId="0" fontId="103" fillId="9" borderId="184" xfId="0" applyFont="1" applyFill="1" applyBorder="1" applyAlignment="1">
      <alignment horizontal="center"/>
    </xf>
    <xf numFmtId="0" fontId="104" fillId="9" borderId="131" xfId="0" applyFont="1" applyFill="1" applyBorder="1" applyAlignment="1">
      <alignment horizontal="center"/>
    </xf>
    <xf numFmtId="0" fontId="4" fillId="3" borderId="142" xfId="10" applyFill="1" applyBorder="1" applyAlignment="1" applyProtection="1">
      <alignment horizontal="center" vertical="center" wrapText="1"/>
    </xf>
    <xf numFmtId="178" fontId="62" fillId="0" borderId="93" xfId="0" applyNumberFormat="1" applyFont="1" applyFill="1" applyBorder="1" applyAlignment="1"/>
    <xf numFmtId="178" fontId="104" fillId="0" borderId="12" xfId="0" applyNumberFormat="1" applyFont="1" applyFill="1" applyBorder="1" applyAlignment="1"/>
    <xf numFmtId="0" fontId="103" fillId="9" borderId="179" xfId="0" applyFont="1" applyFill="1" applyBorder="1" applyAlignment="1"/>
    <xf numFmtId="0" fontId="104" fillId="9" borderId="189" xfId="0" applyFont="1" applyFill="1" applyBorder="1" applyAlignment="1">
      <alignment horizontal="center"/>
    </xf>
    <xf numFmtId="178" fontId="62" fillId="0" borderId="94" xfId="0" applyNumberFormat="1" applyFont="1" applyFill="1" applyBorder="1" applyAlignment="1">
      <alignment horizontal="right"/>
    </xf>
    <xf numFmtId="178" fontId="62" fillId="0" borderId="100" xfId="0" applyNumberFormat="1" applyFont="1" applyFill="1" applyBorder="1" applyAlignment="1">
      <alignment horizontal="right"/>
    </xf>
    <xf numFmtId="178" fontId="62" fillId="0" borderId="100" xfId="0" applyNumberFormat="1" applyFont="1" applyFill="1" applyBorder="1" applyAlignment="1"/>
    <xf numFmtId="0" fontId="62" fillId="0" borderId="100" xfId="0" applyFont="1" applyFill="1" applyBorder="1" applyAlignment="1"/>
    <xf numFmtId="0" fontId="62" fillId="19" borderId="156" xfId="0" applyFont="1" applyFill="1" applyBorder="1" applyAlignment="1"/>
    <xf numFmtId="49" fontId="62" fillId="19" borderId="12" xfId="0" applyNumberFormat="1" applyFont="1" applyFill="1" applyBorder="1" applyAlignment="1"/>
    <xf numFmtId="178" fontId="62" fillId="19" borderId="12" xfId="0" applyNumberFormat="1" applyFont="1" applyFill="1" applyBorder="1" applyAlignment="1"/>
    <xf numFmtId="178" fontId="62" fillId="19" borderId="100" xfId="0" applyNumberFormat="1" applyFont="1" applyFill="1" applyBorder="1" applyAlignment="1"/>
    <xf numFmtId="0" fontId="62" fillId="0" borderId="157" xfId="0" applyFont="1" applyFill="1" applyBorder="1" applyAlignment="1"/>
    <xf numFmtId="0" fontId="62" fillId="0" borderId="15" xfId="0" applyFont="1" applyFill="1" applyBorder="1" applyAlignment="1">
      <alignment vertical="center" wrapText="1"/>
    </xf>
    <xf numFmtId="0" fontId="62" fillId="0" borderId="15" xfId="0" applyFont="1" applyFill="1" applyBorder="1" applyAlignment="1"/>
    <xf numFmtId="178" fontId="62" fillId="0" borderId="15" xfId="0" applyNumberFormat="1" applyFont="1" applyFill="1" applyBorder="1" applyAlignment="1"/>
    <xf numFmtId="178" fontId="62" fillId="0" borderId="96" xfId="0" applyNumberFormat="1" applyFont="1" applyFill="1" applyBorder="1" applyAlignment="1"/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/>
    </xf>
    <xf numFmtId="0" fontId="7" fillId="9" borderId="0" xfId="0" applyFont="1" applyFill="1" applyBorder="1" applyAlignment="1">
      <alignment horizontal="center" vertical="center"/>
    </xf>
    <xf numFmtId="0" fontId="105" fillId="31" borderId="12" xfId="0" applyFont="1" applyFill="1" applyBorder="1" applyAlignment="1">
      <alignment horizontal="center" vertical="center" wrapText="1"/>
    </xf>
    <xf numFmtId="0" fontId="106" fillId="31" borderId="12" xfId="0" applyFont="1" applyFill="1" applyBorder="1" applyAlignment="1">
      <alignment horizontal="center" vertical="center" wrapText="1"/>
    </xf>
    <xf numFmtId="0" fontId="107" fillId="31" borderId="12" xfId="0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horizontal="center" vertical="center"/>
    </xf>
    <xf numFmtId="0" fontId="49" fillId="31" borderId="12" xfId="0" applyFont="1" applyFill="1" applyBorder="1" applyAlignment="1">
      <alignment horizontal="center" vertical="center"/>
    </xf>
    <xf numFmtId="0" fontId="49" fillId="31" borderId="0" xfId="0" applyFont="1" applyFill="1" applyBorder="1" applyAlignment="1">
      <alignment vertical="center"/>
    </xf>
    <xf numFmtId="0" fontId="27" fillId="0" borderId="0" xfId="0" applyFont="1" applyFill="1" applyAlignment="1">
      <alignment vertical="center" wrapText="1"/>
    </xf>
    <xf numFmtId="0" fontId="108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109" fillId="32" borderId="0" xfId="0" applyFont="1" applyFill="1" applyAlignment="1">
      <alignment horizontal="center" vertical="center"/>
    </xf>
    <xf numFmtId="0" fontId="110" fillId="9" borderId="12" xfId="0" applyFont="1" applyFill="1" applyBorder="1" applyAlignment="1">
      <alignment horizontal="center" vertical="center" wrapText="1"/>
    </xf>
    <xf numFmtId="0" fontId="108" fillId="0" borderId="12" xfId="0" applyFont="1" applyFill="1" applyBorder="1" applyAlignment="1">
      <alignment horizontal="center" vertical="center"/>
    </xf>
    <xf numFmtId="0" fontId="108" fillId="0" borderId="12" xfId="0" applyFont="1" applyFill="1" applyBorder="1" applyAlignment="1">
      <alignment horizontal="left" vertical="center"/>
    </xf>
    <xf numFmtId="0" fontId="111" fillId="0" borderId="12" xfId="0" applyFont="1" applyFill="1" applyBorder="1" applyAlignment="1">
      <alignment horizontal="center" vertical="center"/>
    </xf>
    <xf numFmtId="0" fontId="108" fillId="33" borderId="12" xfId="0" applyFont="1" applyFill="1" applyBorder="1" applyAlignment="1">
      <alignment horizontal="left" vertical="center"/>
    </xf>
    <xf numFmtId="0" fontId="108" fillId="33" borderId="12" xfId="0" applyFont="1" applyFill="1" applyBorder="1" applyAlignment="1">
      <alignment horizontal="center" vertical="center"/>
    </xf>
    <xf numFmtId="0" fontId="4" fillId="3" borderId="137" xfId="10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>
      <alignment horizontal="left" vertical="center"/>
    </xf>
    <xf numFmtId="11" fontId="49" fillId="0" borderId="0" xfId="0" applyNumberFormat="1" applyFont="1" applyFill="1" applyBorder="1" applyAlignment="1">
      <alignment horizontal="center" vertical="center"/>
    </xf>
    <xf numFmtId="179" fontId="49" fillId="0" borderId="0" xfId="0" applyNumberFormat="1" applyFont="1" applyFill="1" applyBorder="1" applyAlignment="1">
      <alignment horizontal="center" vertical="center"/>
    </xf>
    <xf numFmtId="0" fontId="14" fillId="34" borderId="204" xfId="0" applyFont="1" applyFill="1" applyBorder="1" applyAlignment="1">
      <alignment horizontal="center" vertical="center"/>
    </xf>
    <xf numFmtId="0" fontId="14" fillId="9" borderId="204" xfId="0" applyFont="1" applyFill="1" applyBorder="1" applyAlignment="1">
      <alignment horizontal="left" vertical="center"/>
    </xf>
    <xf numFmtId="11" fontId="14" fillId="9" borderId="204" xfId="0" applyNumberFormat="1" applyFont="1" applyFill="1" applyBorder="1" applyAlignment="1">
      <alignment horizontal="center" vertical="center" wrapText="1"/>
    </xf>
    <xf numFmtId="179" fontId="14" fillId="9" borderId="204" xfId="0" applyNumberFormat="1" applyFont="1" applyFill="1" applyBorder="1" applyAlignment="1">
      <alignment horizontal="center" vertical="center"/>
    </xf>
    <xf numFmtId="0" fontId="14" fillId="9" borderId="204" xfId="0" applyFont="1" applyFill="1" applyBorder="1" applyAlignment="1">
      <alignment horizontal="center" vertical="center" wrapText="1"/>
    </xf>
    <xf numFmtId="0" fontId="112" fillId="9" borderId="204" xfId="0" applyFont="1" applyFill="1" applyBorder="1" applyAlignment="1">
      <alignment horizontal="center" vertical="center" wrapText="1"/>
    </xf>
    <xf numFmtId="49" fontId="14" fillId="9" borderId="204" xfId="0" applyNumberFormat="1" applyFont="1" applyFill="1" applyBorder="1" applyAlignment="1">
      <alignment horizontal="center" vertical="center" wrapText="1"/>
    </xf>
    <xf numFmtId="0" fontId="8" fillId="0" borderId="204" xfId="0" applyFont="1" applyFill="1" applyBorder="1" applyAlignment="1">
      <alignment horizontal="left" vertical="center"/>
    </xf>
    <xf numFmtId="11" fontId="8" fillId="0" borderId="204" xfId="0" applyNumberFormat="1" applyFont="1" applyFill="1" applyBorder="1" applyAlignment="1">
      <alignment horizontal="center" vertical="center"/>
    </xf>
    <xf numFmtId="179" fontId="8" fillId="0" borderId="204" xfId="0" applyNumberFormat="1" applyFont="1" applyFill="1" applyBorder="1" applyAlignment="1">
      <alignment horizontal="center" vertical="center"/>
    </xf>
    <xf numFmtId="11" fontId="49" fillId="0" borderId="204" xfId="0" applyNumberFormat="1" applyFont="1" applyFill="1" applyBorder="1" applyAlignment="1">
      <alignment horizontal="center" vertical="center"/>
    </xf>
    <xf numFmtId="0" fontId="49" fillId="0" borderId="204" xfId="0" applyNumberFormat="1" applyFont="1" applyFill="1" applyBorder="1" applyAlignment="1">
      <alignment horizontal="center" vertical="center"/>
    </xf>
    <xf numFmtId="0" fontId="8" fillId="33" borderId="204" xfId="0" applyFont="1" applyFill="1" applyBorder="1" applyAlignment="1">
      <alignment horizontal="left" vertical="center"/>
    </xf>
    <xf numFmtId="11" fontId="8" fillId="33" borderId="204" xfId="0" applyNumberFormat="1" applyFont="1" applyFill="1" applyBorder="1" applyAlignment="1">
      <alignment horizontal="center" vertical="center"/>
    </xf>
    <xf numFmtId="179" fontId="8" fillId="33" borderId="204" xfId="0" applyNumberFormat="1" applyFont="1" applyFill="1" applyBorder="1" applyAlignment="1">
      <alignment horizontal="center" vertical="center"/>
    </xf>
    <xf numFmtId="11" fontId="49" fillId="33" borderId="204" xfId="0" applyNumberFormat="1" applyFont="1" applyFill="1" applyBorder="1" applyAlignment="1">
      <alignment horizontal="center" vertical="center"/>
    </xf>
    <xf numFmtId="0" fontId="49" fillId="33" borderId="204" xfId="0" applyNumberFormat="1" applyFont="1" applyFill="1" applyBorder="1" applyAlignment="1">
      <alignment horizontal="center" vertical="center"/>
    </xf>
    <xf numFmtId="0" fontId="4" fillId="3" borderId="205" xfId="10" applyFill="1" applyBorder="1" applyAlignment="1" applyProtection="1">
      <alignment horizontal="center" vertical="center"/>
    </xf>
    <xf numFmtId="185" fontId="49" fillId="0" borderId="204" xfId="0" applyNumberFormat="1" applyFont="1" applyFill="1" applyBorder="1" applyAlignment="1">
      <alignment horizontal="center" vertical="center"/>
    </xf>
    <xf numFmtId="185" fontId="49" fillId="33" borderId="204" xfId="0" applyNumberFormat="1" applyFont="1" applyFill="1" applyBorder="1" applyAlignment="1">
      <alignment horizontal="center" vertical="center"/>
    </xf>
    <xf numFmtId="49" fontId="18" fillId="24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8" fillId="2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49" fontId="6" fillId="24" borderId="0" xfId="0" applyNumberFormat="1" applyFont="1" applyFill="1" applyBorder="1" applyAlignment="1">
      <alignment horizontal="center" vertical="center"/>
    </xf>
    <xf numFmtId="49" fontId="113" fillId="24" borderId="0" xfId="0" applyNumberFormat="1" applyFont="1" applyFill="1" applyBorder="1" applyAlignment="1">
      <alignment horizontal="center" vertical="center"/>
    </xf>
    <xf numFmtId="49" fontId="4" fillId="3" borderId="0" xfId="10" applyNumberFormat="1" applyFill="1" applyBorder="1" applyAlignment="1" applyProtection="1">
      <alignment horizontal="center" vertical="center"/>
    </xf>
    <xf numFmtId="49" fontId="6" fillId="20" borderId="0" xfId="0" applyNumberFormat="1" applyFont="1" applyFill="1" applyBorder="1" applyAlignment="1">
      <alignment horizontal="center" vertical="center"/>
    </xf>
    <xf numFmtId="49" fontId="113" fillId="20" borderId="0" xfId="0" applyNumberFormat="1" applyFont="1" applyFill="1" applyBorder="1" applyAlignment="1">
      <alignment horizontal="center" vertical="center"/>
    </xf>
    <xf numFmtId="49" fontId="114" fillId="0" borderId="0" xfId="0" applyNumberFormat="1" applyFont="1" applyFill="1" applyBorder="1" applyAlignment="1">
      <alignment horizontal="center" vertical="center"/>
    </xf>
    <xf numFmtId="49" fontId="115" fillId="20" borderId="0" xfId="0" applyNumberFormat="1" applyFont="1" applyFill="1" applyBorder="1" applyAlignment="1">
      <alignment horizontal="center" vertical="center"/>
    </xf>
    <xf numFmtId="49" fontId="116" fillId="0" borderId="0" xfId="0" applyNumberFormat="1" applyFont="1" applyFill="1" applyBorder="1" applyAlignment="1">
      <alignment horizontal="center" vertical="center"/>
    </xf>
    <xf numFmtId="49" fontId="18" fillId="0" borderId="12" xfId="0" applyNumberFormat="1" applyFont="1" applyFill="1" applyBorder="1" applyAlignment="1">
      <alignment horizontal="center" vertical="center"/>
    </xf>
    <xf numFmtId="49" fontId="18" fillId="20" borderId="12" xfId="0" applyNumberFormat="1" applyFont="1" applyFill="1" applyBorder="1" applyAlignment="1">
      <alignment horizontal="center" vertical="center"/>
    </xf>
    <xf numFmtId="49" fontId="117" fillId="0" borderId="12" xfId="0" applyNumberFormat="1" applyFont="1" applyFill="1" applyBorder="1" applyAlignment="1">
      <alignment horizontal="center" vertical="center"/>
    </xf>
    <xf numFmtId="49" fontId="44" fillId="0" borderId="1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113" fillId="0" borderId="0" xfId="0" applyNumberFormat="1" applyFont="1" applyFill="1" applyBorder="1" applyAlignment="1">
      <alignment horizontal="left" vertical="center"/>
    </xf>
    <xf numFmtId="49" fontId="114" fillId="3" borderId="0" xfId="0" applyNumberFormat="1" applyFont="1" applyFill="1" applyBorder="1" applyAlignment="1">
      <alignment horizontal="center" vertical="center"/>
    </xf>
    <xf numFmtId="49" fontId="116" fillId="0" borderId="12" xfId="0" applyNumberFormat="1" applyFont="1" applyFill="1" applyBorder="1" applyAlignment="1">
      <alignment horizontal="center" vertical="center"/>
    </xf>
    <xf numFmtId="49" fontId="118" fillId="0" borderId="0" xfId="0" applyNumberFormat="1" applyFont="1" applyFill="1" applyBorder="1" applyAlignment="1">
      <alignment horizontal="center" vertical="center"/>
    </xf>
    <xf numFmtId="49" fontId="118" fillId="3" borderId="0" xfId="0" applyNumberFormat="1" applyFont="1" applyFill="1" applyBorder="1" applyAlignment="1">
      <alignment horizontal="center" vertical="center"/>
    </xf>
    <xf numFmtId="49" fontId="116" fillId="3" borderId="12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Border="1" applyAlignment="1">
      <alignment horizontal="center" vertical="center"/>
    </xf>
    <xf numFmtId="49" fontId="18" fillId="3" borderId="12" xfId="0" applyNumberFormat="1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center" vertical="center"/>
    </xf>
    <xf numFmtId="49" fontId="44" fillId="3" borderId="0" xfId="0" applyNumberFormat="1" applyFont="1" applyFill="1" applyBorder="1" applyAlignment="1">
      <alignment horizontal="center" vertical="center"/>
    </xf>
    <xf numFmtId="0" fontId="119" fillId="35" borderId="0" xfId="0" applyFont="1" applyFill="1" applyAlignment="1">
      <alignment horizontal="center" vertical="center"/>
    </xf>
    <xf numFmtId="0" fontId="119" fillId="35" borderId="0" xfId="0" applyFont="1" applyFill="1" applyAlignment="1">
      <alignment horizontal="center" vertical="center"/>
    </xf>
    <xf numFmtId="0" fontId="120" fillId="36" borderId="89" xfId="0" applyFont="1" applyFill="1" applyBorder="1" applyAlignment="1">
      <alignment horizontal="center" vertical="center"/>
    </xf>
    <xf numFmtId="0" fontId="120" fillId="36" borderId="206" xfId="0" applyFont="1" applyFill="1" applyBorder="1" applyAlignment="1">
      <alignment horizontal="center" vertical="center"/>
    </xf>
    <xf numFmtId="0" fontId="121" fillId="36" borderId="143" xfId="0" applyFont="1" applyFill="1" applyBorder="1" applyAlignment="1">
      <alignment horizontal="center" vertical="center"/>
    </xf>
    <xf numFmtId="0" fontId="121" fillId="36" borderId="145" xfId="0" applyFont="1" applyFill="1" applyBorder="1" applyAlignment="1">
      <alignment horizontal="center" vertical="center"/>
    </xf>
    <xf numFmtId="0" fontId="122" fillId="0" borderId="12" xfId="10" applyFont="1" applyFill="1" applyBorder="1" applyAlignment="1" applyProtection="1">
      <alignment horizontal="center" vertical="center"/>
    </xf>
    <xf numFmtId="0" fontId="122" fillId="0" borderId="8" xfId="10" applyFont="1" applyFill="1" applyBorder="1" applyAlignment="1" applyProtection="1">
      <alignment horizontal="center" vertical="center"/>
    </xf>
    <xf numFmtId="0" fontId="123" fillId="0" borderId="0" xfId="10" applyFont="1" applyAlignment="1" applyProtection="1">
      <alignment horizontal="center" vertical="center"/>
    </xf>
    <xf numFmtId="0" fontId="123" fillId="37" borderId="12" xfId="10" applyFont="1" applyFill="1" applyBorder="1" applyAlignment="1" applyProtection="1">
      <alignment horizontal="center" vertical="center"/>
    </xf>
    <xf numFmtId="0" fontId="122" fillId="0" borderId="10" xfId="10" applyFont="1" applyFill="1" applyBorder="1" applyAlignment="1" applyProtection="1">
      <alignment horizontal="center" vertical="center"/>
    </xf>
    <xf numFmtId="0" fontId="0" fillId="38" borderId="146" xfId="0" applyFill="1" applyBorder="1"/>
    <xf numFmtId="0" fontId="122" fillId="37" borderId="12" xfId="10" applyFont="1" applyFill="1" applyBorder="1" applyAlignment="1" applyProtection="1">
      <alignment horizontal="center" vertical="center"/>
    </xf>
    <xf numFmtId="0" fontId="0" fillId="37" borderId="8" xfId="0" applyFill="1" applyBorder="1"/>
    <xf numFmtId="0" fontId="0" fillId="37" borderId="12" xfId="0" applyFill="1" applyBorder="1"/>
    <xf numFmtId="0" fontId="124" fillId="0" borderId="12" xfId="10" applyFont="1" applyFill="1" applyBorder="1" applyAlignment="1" applyProtection="1">
      <alignment horizontal="center" vertical="center"/>
    </xf>
    <xf numFmtId="0" fontId="125" fillId="0" borderId="12" xfId="0" applyFont="1" applyBorder="1" applyAlignment="1">
      <alignment horizontal="center" vertical="center"/>
    </xf>
    <xf numFmtId="0" fontId="125" fillId="0" borderId="12" xfId="0" applyFont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Book2" xfId="25"/>
    <cellStyle name="计算" xfId="26" builtinId="22"/>
    <cellStyle name="Normal_1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超链接 2" xfId="55"/>
  </cellStyles>
  <dxfs count="1">
    <dxf>
      <fill>
        <patternFill patternType="solid">
          <bgColor theme="0" tint="-0.149876400036622"/>
        </patternFill>
      </fill>
    </dxf>
  </dxfs>
  <tableStyles count="0" defaultTableStyle="TableStyleMedium2" defaultPivotStyle="PivotStyleLight16"/>
  <colors>
    <mruColors>
      <color rgb="000000FF"/>
      <color rgb="00CCCCFF"/>
      <color rgb="00FFCC99"/>
      <color rgb="00C0C0C0"/>
      <color rgb="0099CCFF"/>
      <color rgb="0000FFFF"/>
      <color rgb="00FF0000"/>
      <color rgb="0000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9" Type="http://schemas.openxmlformats.org/officeDocument/2006/relationships/sharedStrings" Target="sharedStrings.xml"/><Relationship Id="rId48" Type="http://schemas.openxmlformats.org/officeDocument/2006/relationships/styles" Target="styles.xml"/><Relationship Id="rId47" Type="http://schemas.openxmlformats.org/officeDocument/2006/relationships/theme" Target="theme/theme1.xml"/><Relationship Id="rId46" Type="http://schemas.openxmlformats.org/officeDocument/2006/relationships/externalLink" Target="externalLinks/externalLink2.xml"/><Relationship Id="rId45" Type="http://schemas.openxmlformats.org/officeDocument/2006/relationships/externalLink" Target="externalLinks/externalLink1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65560365560366"/>
          <c:y val="0.0433156133097067"/>
          <c:w val="0.829725829725831"/>
          <c:h val="0.913368773380588"/>
        </c:manualLayout>
      </c:layout>
      <c:scatterChart>
        <c:scatterStyle val="smooth"/>
        <c:varyColors val="0"/>
        <c:ser>
          <c:idx val="0"/>
          <c:order val="0"/>
          <c:tx>
            <c:strRef>
              <c:f>正弦加速度凸轮!$D$2</c:f>
              <c:strCache>
                <c:ptCount val="1"/>
                <c:pt idx="0">
                  <c:v>y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正弦加速度凸轮!$C$3:$C$362</c:f>
              <c:numCache>
                <c:formatCode>General</c:formatCode>
                <c:ptCount val="360"/>
                <c:pt idx="0">
                  <c:v>1.74525658390671</c:v>
                </c:pt>
                <c:pt idx="1">
                  <c:v>3.49020425511235</c:v>
                </c:pt>
                <c:pt idx="2">
                  <c:v>5.23488060471141</c:v>
                </c:pt>
                <c:pt idx="3">
                  <c:v>6.97969154654378</c:v>
                </c:pt>
                <c:pt idx="4">
                  <c:v>8.72539462247793</c:v>
                </c:pt>
                <c:pt idx="5">
                  <c:v>10.473075944855</c:v>
                </c:pt>
                <c:pt idx="6">
                  <c:v>12.224121148905</c:v>
                </c:pt>
                <c:pt idx="7">
                  <c:v>13.980180824529</c:v>
                </c:pt>
                <c:pt idx="8">
                  <c:v>15.7431309861642</c:v>
                </c:pt>
                <c:pt idx="9">
                  <c:v>17.5150292201393</c:v>
                </c:pt>
                <c:pt idx="10">
                  <c:v>19.2980672197193</c:v>
                </c:pt>
                <c:pt idx="11">
                  <c:v>21.094520477836</c:v>
                </c:pt>
                <c:pt idx="12">
                  <c:v>22.9066959553674</c:v>
                </c:pt>
                <c:pt idx="13">
                  <c:v>24.7368785780069</c:v>
                </c:pt>
                <c:pt idx="14">
                  <c:v>26.5872774366893</c:v>
                </c:pt>
                <c:pt idx="15">
                  <c:v>28.4599725748627</c:v>
                </c:pt>
                <c:pt idx="16">
                  <c:v>30.3568632404493</c:v>
                </c:pt>
                <c:pt idx="17">
                  <c:v>32.2796184611863</c:v>
                </c:pt>
                <c:pt idx="18">
                  <c:v>34.229630769448</c:v>
                </c:pt>
                <c:pt idx="19">
                  <c:v>36.2079738570855</c:v>
                </c:pt>
                <c:pt idx="20">
                  <c:v>38.2153648829585</c:v>
                </c:pt>
                <c:pt idx="21">
                  <c:v>40.2521320865242</c:v>
                </c:pt>
                <c:pt idx="22">
                  <c:v>42.3181882811305</c:v>
                </c:pt>
                <c:pt idx="23">
                  <c:v>44.4130107117249</c:v>
                </c:pt>
                <c:pt idx="24">
                  <c:v>46.5356276648746</c:v>
                </c:pt>
                <c:pt idx="25">
                  <c:v>48.6846121157515</c:v>
                </c:pt>
                <c:pt idx="26">
                  <c:v>50.8580825886339</c:v>
                </c:pt>
                <c:pt idx="27">
                  <c:v>53.0537112961463</c:v>
                </c:pt>
                <c:pt idx="28">
                  <c:v>55.2687395095864</c:v>
                </c:pt>
                <c:pt idx="29">
                  <c:v>57.5</c:v>
                </c:pt>
                <c:pt idx="30">
                  <c:v>59.7439462788635</c:v>
                </c:pt>
                <c:pt idx="31">
                  <c:v>61.9966882600281</c:v>
                </c:pt>
                <c:pt idx="32">
                  <c:v>64.2540338625995</c:v>
                </c:pt>
                <c:pt idx="33">
                  <c:v>66.5115359792491</c:v>
                </c:pt>
                <c:pt idx="34">
                  <c:v>68.7645441475425</c:v>
                </c:pt>
                <c:pt idx="35">
                  <c:v>71.0082601845777</c:v>
                </c:pt>
                <c:pt idx="36">
                  <c:v>73.2377969787577</c:v>
                </c:pt>
                <c:pt idx="37">
                  <c:v>75.4482395779245</c:v>
                </c:pt>
                <c:pt idx="38">
                  <c:v>77.6347076712286</c:v>
                </c:pt>
                <c:pt idx="39">
                  <c:v>79.7924185336794</c:v>
                </c:pt>
                <c:pt idx="40">
                  <c:v>81.9167494878019</c:v>
                </c:pt>
                <c:pt idx="41">
                  <c:v>84.0032989364853</c:v>
                </c:pt>
                <c:pt idx="42">
                  <c:v>86.047945035017</c:v>
                </c:pt>
                <c:pt idx="43">
                  <c:v>88.0469010982945</c:v>
                </c:pt>
                <c:pt idx="44">
                  <c:v>89.9967668809412</c:v>
                </c:pt>
                <c:pt idx="45">
                  <c:v>91.8945749229428</c:v>
                </c:pt>
                <c:pt idx="46">
                  <c:v>93.7378312207143</c:v>
                </c:pt>
                <c:pt idx="47">
                  <c:v>95.5245495622306</c:v>
                </c:pt>
                <c:pt idx="48">
                  <c:v>97.2532789538963</c:v>
                </c:pt>
                <c:pt idx="49">
                  <c:v>98.9231236648882</c:v>
                </c:pt>
                <c:pt idx="50">
                  <c:v>100.533755520372</c:v>
                </c:pt>
                <c:pt idx="51">
                  <c:v>102.08541818671</c:v>
                </c:pt>
                <c:pt idx="52">
                  <c:v>103.578923307926</c:v>
                </c:pt>
                <c:pt idx="53">
                  <c:v>105.01563847154</c:v>
                </c:pt>
                <c:pt idx="54">
                  <c:v>106.397467101733</c:v>
                </c:pt>
                <c:pt idx="55">
                  <c:v>107.726820496771</c:v>
                </c:pt>
                <c:pt idx="56">
                  <c:v>109.006582344118</c:v>
                </c:pt>
                <c:pt idx="57">
                  <c:v>110.24006615875</c:v>
                </c:pt>
                <c:pt idx="58">
                  <c:v>111.430966196394</c:v>
                </c:pt>
                <c:pt idx="59">
                  <c:v>112.583302491977</c:v>
                </c:pt>
                <c:pt idx="60">
                  <c:v>113.700561928121</c:v>
                </c:pt>
                <c:pt idx="61">
                  <c:v>114.78318707166</c:v>
                </c:pt>
                <c:pt idx="62">
                  <c:v>115.830848144488</c:v>
                </c:pt>
                <c:pt idx="63">
                  <c:v>116.843226018892</c:v>
                </c:pt>
                <c:pt idx="64">
                  <c:v>117.820012314764</c:v>
                </c:pt>
                <c:pt idx="65">
                  <c:v>118.760909493538</c:v>
                </c:pt>
                <c:pt idx="66">
                  <c:v>119.665630948817</c:v>
                </c:pt>
                <c:pt idx="67">
                  <c:v>120.533901093682</c:v>
                </c:pt>
                <c:pt idx="68">
                  <c:v>121.365455444636</c:v>
                </c:pt>
                <c:pt idx="69">
                  <c:v>122.160040702168</c:v>
                </c:pt>
                <c:pt idx="70">
                  <c:v>122.917414827911</c:v>
                </c:pt>
                <c:pt idx="71">
                  <c:v>123.63734711837</c:v>
                </c:pt>
                <c:pt idx="72">
                  <c:v>124.319618275195</c:v>
                </c:pt>
                <c:pt idx="73">
                  <c:v>124.964020471981</c:v>
                </c:pt>
                <c:pt idx="74">
                  <c:v>125.570357417579</c:v>
                </c:pt>
                <c:pt idx="75">
                  <c:v>126.13844441588</c:v>
                </c:pt>
                <c:pt idx="76">
                  <c:v>126.668108422081</c:v>
                </c:pt>
                <c:pt idx="77">
                  <c:v>127.159188095395</c:v>
                </c:pt>
                <c:pt idx="78">
                  <c:v>127.611533848196</c:v>
                </c:pt>
                <c:pt idx="79">
                  <c:v>128.025007891587</c:v>
                </c:pt>
                <c:pt idx="80">
                  <c:v>128.399484277368</c:v>
                </c:pt>
                <c:pt idx="81">
                  <c:v>128.734848936404</c:v>
                </c:pt>
                <c:pt idx="82">
                  <c:v>129.030999713372</c:v>
                </c:pt>
                <c:pt idx="83">
                  <c:v>129.287846397876</c:v>
                </c:pt>
                <c:pt idx="84">
                  <c:v>129.505310751927</c:v>
                </c:pt>
                <c:pt idx="85">
                  <c:v>129.683326533777</c:v>
                </c:pt>
                <c:pt idx="86">
                  <c:v>129.821839518095</c:v>
                </c:pt>
                <c:pt idx="87">
                  <c:v>129.920807512482</c:v>
                </c:pt>
                <c:pt idx="88">
                  <c:v>129.980200370331</c:v>
                </c:pt>
                <c:pt idx="89">
                  <c:v>130</c:v>
                </c:pt>
                <c:pt idx="90">
                  <c:v>129.980200370331</c:v>
                </c:pt>
                <c:pt idx="91">
                  <c:v>129.920807512482</c:v>
                </c:pt>
                <c:pt idx="92">
                  <c:v>129.821839518095</c:v>
                </c:pt>
                <c:pt idx="93">
                  <c:v>129.683326533777</c:v>
                </c:pt>
                <c:pt idx="94">
                  <c:v>129.505310751927</c:v>
                </c:pt>
                <c:pt idx="95">
                  <c:v>129.287846397876</c:v>
                </c:pt>
                <c:pt idx="96">
                  <c:v>129.030999713372</c:v>
                </c:pt>
                <c:pt idx="97">
                  <c:v>128.734848936404</c:v>
                </c:pt>
                <c:pt idx="98">
                  <c:v>128.399484277368</c:v>
                </c:pt>
                <c:pt idx="99">
                  <c:v>128.025007891587</c:v>
                </c:pt>
                <c:pt idx="100">
                  <c:v>127.611533848196</c:v>
                </c:pt>
                <c:pt idx="101">
                  <c:v>127.159188095395</c:v>
                </c:pt>
                <c:pt idx="102">
                  <c:v>126.668108422081</c:v>
                </c:pt>
                <c:pt idx="103">
                  <c:v>126.13844441588</c:v>
                </c:pt>
                <c:pt idx="104">
                  <c:v>125.570357417579</c:v>
                </c:pt>
                <c:pt idx="105">
                  <c:v>124.964020471981</c:v>
                </c:pt>
                <c:pt idx="106">
                  <c:v>124.319618275195</c:v>
                </c:pt>
                <c:pt idx="107">
                  <c:v>123.63734711837</c:v>
                </c:pt>
                <c:pt idx="108">
                  <c:v>122.917414827911</c:v>
                </c:pt>
                <c:pt idx="109">
                  <c:v>122.160040702168</c:v>
                </c:pt>
                <c:pt idx="110">
                  <c:v>121.365455444636</c:v>
                </c:pt>
                <c:pt idx="111">
                  <c:v>120.533901093682</c:v>
                </c:pt>
                <c:pt idx="112">
                  <c:v>119.665630948817</c:v>
                </c:pt>
                <c:pt idx="113">
                  <c:v>118.760909493538</c:v>
                </c:pt>
                <c:pt idx="114">
                  <c:v>117.820012314765</c:v>
                </c:pt>
                <c:pt idx="115">
                  <c:v>116.843226018892</c:v>
                </c:pt>
                <c:pt idx="116">
                  <c:v>115.830848144488</c:v>
                </c:pt>
                <c:pt idx="117">
                  <c:v>114.783187071661</c:v>
                </c:pt>
                <c:pt idx="118">
                  <c:v>113.700561928121</c:v>
                </c:pt>
                <c:pt idx="119">
                  <c:v>112.583302491977</c:v>
                </c:pt>
                <c:pt idx="120">
                  <c:v>111.431749091275</c:v>
                </c:pt>
                <c:pt idx="121">
                  <c:v>110.246252500335</c:v>
                </c:pt>
                <c:pt idx="122">
                  <c:v>109.027173832905</c:v>
                </c:pt>
                <c:pt idx="123">
                  <c:v>107.774884432155</c:v>
                </c:pt>
                <c:pt idx="124">
                  <c:v>106.489765757569</c:v>
                </c:pt>
                <c:pt idx="125">
                  <c:v>105.172209268743</c:v>
                </c:pt>
                <c:pt idx="126">
                  <c:v>103.822616306148</c:v>
                </c:pt>
                <c:pt idx="127">
                  <c:v>102.441397968874</c:v>
                </c:pt>
                <c:pt idx="128">
                  <c:v>101.028974989406</c:v>
                </c:pt>
                <c:pt idx="129">
                  <c:v>99.5857776054671</c:v>
                </c:pt>
                <c:pt idx="130">
                  <c:v>98.1122454289603</c:v>
                </c:pt>
                <c:pt idx="131">
                  <c:v>96.6088273120613</c:v>
                </c:pt>
                <c:pt idx="132">
                  <c:v>95.0759812104922</c:v>
                </c:pt>
                <c:pt idx="133">
                  <c:v>93.5141740440247</c:v>
                </c:pt>
                <c:pt idx="134">
                  <c:v>91.9238815542512</c:v>
                </c:pt>
                <c:pt idx="135">
                  <c:v>90.3055881596696</c:v>
                </c:pt>
                <c:pt idx="136">
                  <c:v>88.6597868081248</c:v>
                </c:pt>
                <c:pt idx="137">
                  <c:v>86.9869788266516</c:v>
                </c:pt>
                <c:pt idx="138">
                  <c:v>85.2876737687659</c:v>
                </c:pt>
                <c:pt idx="139">
                  <c:v>83.5623892592501</c:v>
                </c:pt>
                <c:pt idx="140">
                  <c:v>81.8116508364789</c:v>
                </c:pt>
                <c:pt idx="141">
                  <c:v>80.0359917923356</c:v>
                </c:pt>
                <c:pt idx="142">
                  <c:v>78.2359530097663</c:v>
                </c:pt>
                <c:pt idx="143">
                  <c:v>76.4120827980215</c:v>
                </c:pt>
                <c:pt idx="144">
                  <c:v>74.564936725636</c:v>
                </c:pt>
                <c:pt idx="145">
                  <c:v>72.6950774511971</c:v>
                </c:pt>
                <c:pt idx="146">
                  <c:v>70.8030745519535</c:v>
                </c:pt>
                <c:pt idx="147">
                  <c:v>68.8895043503166</c:v>
                </c:pt>
                <c:pt idx="148">
                  <c:v>66.9549497383071</c:v>
                </c:pt>
                <c:pt idx="149">
                  <c:v>65</c:v>
                </c:pt>
                <c:pt idx="150">
                  <c:v>63.0252506320238</c:v>
                </c:pt>
                <c:pt idx="151">
                  <c:v>61.0313031621658</c:v>
                </c:pt>
                <c:pt idx="152">
                  <c:v>59.0187649661411</c:v>
                </c:pt>
                <c:pt idx="153">
                  <c:v>56.98824908258</c:v>
                </c:pt>
                <c:pt idx="154">
                  <c:v>54.9403740262909</c:v>
                </c:pt>
                <c:pt idx="155">
                  <c:v>52.8757635998541</c:v>
                </c:pt>
                <c:pt idx="156">
                  <c:v>50.7950467036056</c:v>
                </c:pt>
                <c:pt idx="157">
                  <c:v>48.6988571440686</c:v>
                </c:pt>
                <c:pt idx="158">
                  <c:v>46.587833440889</c:v>
                </c:pt>
                <c:pt idx="159">
                  <c:v>44.462618632337</c:v>
                </c:pt>
                <c:pt idx="160">
                  <c:v>42.3238600794304</c:v>
                </c:pt>
                <c:pt idx="161">
                  <c:v>40.1722092687432</c:v>
                </c:pt>
                <c:pt idx="162">
                  <c:v>38.0083216139558</c:v>
                </c:pt>
                <c:pt idx="163">
                  <c:v>35.83285625621</c:v>
                </c:pt>
                <c:pt idx="164">
                  <c:v>33.6464758633277</c:v>
                </c:pt>
                <c:pt idx="165">
                  <c:v>31.4498464279568</c:v>
                </c:pt>
                <c:pt idx="166">
                  <c:v>29.2436370647024</c:v>
                </c:pt>
                <c:pt idx="167">
                  <c:v>27.0285198063087</c:v>
                </c:pt>
                <c:pt idx="168">
                  <c:v>24.8051693989508</c:v>
                </c:pt>
                <c:pt idx="169">
                  <c:v>22.5742630967009</c:v>
                </c:pt>
                <c:pt idx="170">
                  <c:v>20.33648045523</c:v>
                </c:pt>
                <c:pt idx="171">
                  <c:v>18.0925031248085</c:v>
                </c:pt>
                <c:pt idx="172">
                  <c:v>15.8430146426692</c:v>
                </c:pt>
                <c:pt idx="173">
                  <c:v>13.588700224795</c:v>
                </c:pt>
                <c:pt idx="174">
                  <c:v>11.3302465571956</c:v>
                </c:pt>
                <c:pt idx="175">
                  <c:v>9.06834158673632</c:v>
                </c:pt>
                <c:pt idx="176">
                  <c:v>6.80367431158269</c:v>
                </c:pt>
                <c:pt idx="177">
                  <c:v>4.53693457132509</c:v>
                </c:pt>
                <c:pt idx="178">
                  <c:v>2.26881283684685</c:v>
                </c:pt>
                <c:pt idx="179">
                  <c:v>1.59269299138121e-14</c:v>
                </c:pt>
                <c:pt idx="180">
                  <c:v>-2.26879689666845</c:v>
                </c:pt>
                <c:pt idx="181">
                  <c:v>-4.53667998646286</c:v>
                </c:pt>
                <c:pt idx="182">
                  <c:v>-6.80238933116563</c:v>
                </c:pt>
                <c:pt idx="183">
                  <c:v>-9.06429741460498</c:v>
                </c:pt>
                <c:pt idx="184">
                  <c:v>-11.3204262094834</c:v>
                </c:pt>
                <c:pt idx="185">
                  <c:v>-13.5684706067053</c:v>
                </c:pt>
                <c:pt idx="186">
                  <c:v>-15.8058278342789</c:v>
                </c:pt>
                <c:pt idx="187">
                  <c:v>-18.029632396286</c:v>
                </c:pt>
                <c:pt idx="188">
                  <c:v>-20.2367959730889</c:v>
                </c:pt>
                <c:pt idx="189">
                  <c:v>-22.4240516432547</c:v>
                </c:pt>
                <c:pt idx="190">
                  <c:v>-24.588001716886</c:v>
                </c:pt>
                <c:pt idx="191">
                  <c:v>-26.7251684102486</c:v>
                </c:pt>
                <c:pt idx="192">
                  <c:v>-28.8320465437215</c:v>
                </c:pt>
                <c:pt idx="193">
                  <c:v>-30.9051574099166</c:v>
                </c:pt>
                <c:pt idx="194">
                  <c:v>-32.9411029368905</c:v>
                </c:pt>
                <c:pt idx="195">
                  <c:v>-34.9366192630471</c:v>
                </c:pt>
                <c:pt idx="196">
                  <c:v>-36.8886288457801</c:v>
                </c:pt>
                <c:pt idx="197">
                  <c:v>-38.7942902450516</c:v>
                </c:pt>
                <c:pt idx="198">
                  <c:v>-40.6510447556981</c:v>
                </c:pt>
                <c:pt idx="199">
                  <c:v>-42.4566591078183</c:v>
                </c:pt>
                <c:pt idx="200">
                  <c:v>-44.2092635124606</c:v>
                </c:pt>
                <c:pt idx="201">
                  <c:v>-45.9073843991355</c:v>
                </c:pt>
                <c:pt idx="202">
                  <c:v>-47.5499712714025</c:v>
                </c:pt>
                <c:pt idx="203">
                  <c:v>-49.1364171957091</c:v>
                </c:pt>
                <c:pt idx="204">
                  <c:v>-50.6665725354862</c:v>
                </c:pt>
                <c:pt idx="205">
                  <c:v>-52.1407516457363</c:v>
                </c:pt>
                <c:pt idx="206">
                  <c:v>-53.5597323514618</c:v>
                </c:pt>
                <c:pt idx="207">
                  <c:v>-54.9247481446086</c:v>
                </c:pt>
                <c:pt idx="208">
                  <c:v>-56.2374731470711</c:v>
                </c:pt>
                <c:pt idx="209">
                  <c:v>-57.5</c:v>
                </c:pt>
                <c:pt idx="210">
                  <c:v>-58.714810950449</c:v>
                </c:pt>
                <c:pt idx="211">
                  <c:v>-59.884742513609</c:v>
                </c:pt>
                <c:pt idx="212">
                  <c:v>-61.0129441908567</c:v>
                </c:pt>
                <c:pt idx="213">
                  <c:v>-62.1028318190227</c:v>
                </c:pt>
                <c:pt idx="214">
                  <c:v>-63.1580362131981</c:v>
                </c:pt>
                <c:pt idx="215">
                  <c:v>-64.1823478426912</c:v>
                </c:pt>
                <c:pt idx="216">
                  <c:v>-65.1796583462134</c:v>
                </c:pt>
                <c:pt idx="217">
                  <c:v>-66.1538997469769</c:v>
                </c:pt>
                <c:pt idx="218">
                  <c:v>-67.1089822702341</c:v>
                </c:pt>
                <c:pt idx="219">
                  <c:v>-68.0487316942246</c:v>
                </c:pt>
                <c:pt idx="220">
                  <c:v>-68.9768271800148</c:v>
                </c:pt>
                <c:pt idx="221">
                  <c:v>-69.8967405260521</c:v>
                </c:pt>
                <c:pt idx="222">
                  <c:v>-70.8116777793577</c:v>
                </c:pt>
                <c:pt idx="223">
                  <c:v>-71.7245241072748</c:v>
                </c:pt>
                <c:pt idx="224">
                  <c:v>-72.6377927919647</c:v>
                </c:pt>
                <c:pt idx="225">
                  <c:v>-73.5535791549469</c:v>
                </c:pt>
                <c:pt idx="226">
                  <c:v>-74.4735201516949</c:v>
                </c:pt>
                <c:pt idx="227">
                  <c:v>-75.39876029757</c:v>
                </c:pt>
                <c:pt idx="228">
                  <c:v>-76.3299244973413</c:v>
                </c:pt>
                <c:pt idx="229">
                  <c:v>-77.2670982524768</c:v>
                </c:pt>
                <c:pt idx="230">
                  <c:v>-78.2098156147314</c:v>
                </c:pt>
                <c:pt idx="231">
                  <c:v>-79.1570551428359</c:v>
                </c:pt>
                <c:pt idx="232">
                  <c:v>-80.1072440029517</c:v>
                </c:pt>
                <c:pt idx="233">
                  <c:v>-81.0582702346976</c:v>
                </c:pt>
                <c:pt idx="234">
                  <c:v>-82.0075030847353</c:v>
                </c:pt>
                <c:pt idx="235">
                  <c:v>-82.9518211908886</c:v>
                </c:pt>
                <c:pt idx="236">
                  <c:v>-83.8876482833297</c:v>
                </c:pt>
                <c:pt idx="237">
                  <c:v>-84.8109959572275</c:v>
                </c:pt>
                <c:pt idx="238">
                  <c:v>-85.7175129650921</c:v>
                </c:pt>
                <c:pt idx="239">
                  <c:v>-86.6025403784438</c:v>
                </c:pt>
                <c:pt idx="240">
                  <c:v>-87.4619707139396</c:v>
                </c:pt>
                <c:pt idx="241">
                  <c:v>-88.2947592858927</c:v>
                </c:pt>
                <c:pt idx="242">
                  <c:v>-89.1006524188368</c:v>
                </c:pt>
                <c:pt idx="243">
                  <c:v>-89.8794046299167</c:v>
                </c:pt>
                <c:pt idx="244">
                  <c:v>-90.630778703665</c:v>
                </c:pt>
                <c:pt idx="245">
                  <c:v>-91.3545457642601</c:v>
                </c:pt>
                <c:pt idx="246">
                  <c:v>-92.050485345244</c:v>
                </c:pt>
                <c:pt idx="247">
                  <c:v>-92.7183854566787</c:v>
                </c:pt>
                <c:pt idx="248">
                  <c:v>-93.3580426497202</c:v>
                </c:pt>
                <c:pt idx="249">
                  <c:v>-93.9692620785908</c:v>
                </c:pt>
                <c:pt idx="250">
                  <c:v>-94.5518575599317</c:v>
                </c:pt>
                <c:pt idx="251">
                  <c:v>-95.1056516295153</c:v>
                </c:pt>
                <c:pt idx="252">
                  <c:v>-95.6304755963035</c:v>
                </c:pt>
                <c:pt idx="253">
                  <c:v>-96.1261695938319</c:v>
                </c:pt>
                <c:pt idx="254">
                  <c:v>-96.5925826289068</c:v>
                </c:pt>
                <c:pt idx="255">
                  <c:v>-97.0295726275996</c:v>
                </c:pt>
                <c:pt idx="256">
                  <c:v>-97.4370064785235</c:v>
                </c:pt>
                <c:pt idx="257">
                  <c:v>-97.8147600733806</c:v>
                </c:pt>
                <c:pt idx="258">
                  <c:v>-98.1627183447664</c:v>
                </c:pt>
                <c:pt idx="259">
                  <c:v>-98.4807753012208</c:v>
                </c:pt>
                <c:pt idx="260">
                  <c:v>-98.7688340595138</c:v>
                </c:pt>
                <c:pt idx="261">
                  <c:v>-99.026806874157</c:v>
                </c:pt>
                <c:pt idx="262">
                  <c:v>-99.2546151641322</c:v>
                </c:pt>
                <c:pt idx="263">
                  <c:v>-99.4521895368273</c:v>
                </c:pt>
                <c:pt idx="264">
                  <c:v>-99.6194698091746</c:v>
                </c:pt>
                <c:pt idx="265">
                  <c:v>-99.7564050259824</c:v>
                </c:pt>
                <c:pt idx="266">
                  <c:v>-99.8629534754574</c:v>
                </c:pt>
                <c:pt idx="267">
                  <c:v>-99.9390827019096</c:v>
                </c:pt>
                <c:pt idx="268">
                  <c:v>-99.9847695156391</c:v>
                </c:pt>
                <c:pt idx="269">
                  <c:v>-100</c:v>
                </c:pt>
                <c:pt idx="270">
                  <c:v>-99.9847695156391</c:v>
                </c:pt>
                <c:pt idx="271">
                  <c:v>-99.9390827019096</c:v>
                </c:pt>
                <c:pt idx="272">
                  <c:v>-99.8629534754574</c:v>
                </c:pt>
                <c:pt idx="273">
                  <c:v>-99.7564050259824</c:v>
                </c:pt>
                <c:pt idx="274">
                  <c:v>-99.6194698091746</c:v>
                </c:pt>
                <c:pt idx="275">
                  <c:v>-99.4521895368273</c:v>
                </c:pt>
                <c:pt idx="276">
                  <c:v>-99.2546151641322</c:v>
                </c:pt>
                <c:pt idx="277">
                  <c:v>-99.026806874157</c:v>
                </c:pt>
                <c:pt idx="278">
                  <c:v>-98.7688340595138</c:v>
                </c:pt>
                <c:pt idx="279">
                  <c:v>-98.4807753012208</c:v>
                </c:pt>
                <c:pt idx="280">
                  <c:v>-98.1627183447664</c:v>
                </c:pt>
                <c:pt idx="281">
                  <c:v>-97.8147600733806</c:v>
                </c:pt>
                <c:pt idx="282">
                  <c:v>-97.4370064785235</c:v>
                </c:pt>
                <c:pt idx="283">
                  <c:v>-97.0295726275997</c:v>
                </c:pt>
                <c:pt idx="284">
                  <c:v>-96.5925826289068</c:v>
                </c:pt>
                <c:pt idx="285">
                  <c:v>-96.1261695938319</c:v>
                </c:pt>
                <c:pt idx="286">
                  <c:v>-95.6304755963035</c:v>
                </c:pt>
                <c:pt idx="287">
                  <c:v>-95.1056516295154</c:v>
                </c:pt>
                <c:pt idx="288">
                  <c:v>-94.5518575599317</c:v>
                </c:pt>
                <c:pt idx="289">
                  <c:v>-93.9692620785909</c:v>
                </c:pt>
                <c:pt idx="290">
                  <c:v>-93.3580426497202</c:v>
                </c:pt>
                <c:pt idx="291">
                  <c:v>-92.7183854566787</c:v>
                </c:pt>
                <c:pt idx="292">
                  <c:v>-92.0504853452441</c:v>
                </c:pt>
                <c:pt idx="293">
                  <c:v>-91.3545457642601</c:v>
                </c:pt>
                <c:pt idx="294">
                  <c:v>-90.630778703665</c:v>
                </c:pt>
                <c:pt idx="295">
                  <c:v>-89.8794046299167</c:v>
                </c:pt>
                <c:pt idx="296">
                  <c:v>-89.1006524188368</c:v>
                </c:pt>
                <c:pt idx="297">
                  <c:v>-88.2947592858927</c:v>
                </c:pt>
                <c:pt idx="298">
                  <c:v>-87.4619707139396</c:v>
                </c:pt>
                <c:pt idx="299">
                  <c:v>-86.6025403784439</c:v>
                </c:pt>
                <c:pt idx="300">
                  <c:v>-85.7167300702112</c:v>
                </c:pt>
                <c:pt idx="301">
                  <c:v>-84.8048096156426</c:v>
                </c:pt>
                <c:pt idx="302">
                  <c:v>-83.8670567945424</c:v>
                </c:pt>
                <c:pt idx="303">
                  <c:v>-82.9037572555042</c:v>
                </c:pt>
                <c:pt idx="304">
                  <c:v>-81.9152044288992</c:v>
                </c:pt>
                <c:pt idx="305">
                  <c:v>-80.9016994374948</c:v>
                </c:pt>
                <c:pt idx="306">
                  <c:v>-79.8635510047293</c:v>
                </c:pt>
                <c:pt idx="307">
                  <c:v>-78.8010753606722</c:v>
                </c:pt>
                <c:pt idx="308">
                  <c:v>-77.7145961456971</c:v>
                </c:pt>
                <c:pt idx="309">
                  <c:v>-76.6044443118978</c:v>
                </c:pt>
                <c:pt idx="310">
                  <c:v>-75.4709580222772</c:v>
                </c:pt>
                <c:pt idx="311">
                  <c:v>-74.3144825477395</c:v>
                </c:pt>
                <c:pt idx="312">
                  <c:v>-73.1353701619171</c:v>
                </c:pt>
                <c:pt idx="313">
                  <c:v>-71.9339800338652</c:v>
                </c:pt>
                <c:pt idx="314">
                  <c:v>-70.7106781186548</c:v>
                </c:pt>
                <c:pt idx="315">
                  <c:v>-69.4658370458998</c:v>
                </c:pt>
                <c:pt idx="316">
                  <c:v>-68.1998360062498</c:v>
                </c:pt>
                <c:pt idx="317">
                  <c:v>-66.9130606358858</c:v>
                </c:pt>
                <c:pt idx="318">
                  <c:v>-65.6059028990507</c:v>
                </c:pt>
                <c:pt idx="319">
                  <c:v>-64.278760968654</c:v>
                </c:pt>
                <c:pt idx="320">
                  <c:v>-62.9320391049838</c:v>
                </c:pt>
                <c:pt idx="321">
                  <c:v>-61.5661475325659</c:v>
                </c:pt>
                <c:pt idx="322">
                  <c:v>-60.1815023152048</c:v>
                </c:pt>
                <c:pt idx="323">
                  <c:v>-58.7785252292473</c:v>
                </c:pt>
                <c:pt idx="324">
                  <c:v>-57.3576436351047</c:v>
                </c:pt>
                <c:pt idx="325">
                  <c:v>-55.9192903470747</c:v>
                </c:pt>
                <c:pt idx="326">
                  <c:v>-54.4639035015027</c:v>
                </c:pt>
                <c:pt idx="327">
                  <c:v>-52.9919264233206</c:v>
                </c:pt>
                <c:pt idx="328">
                  <c:v>-51.5038074910054</c:v>
                </c:pt>
                <c:pt idx="329">
                  <c:v>-50</c:v>
                </c:pt>
                <c:pt idx="330">
                  <c:v>-48.4809620246337</c:v>
                </c:pt>
                <c:pt idx="331">
                  <c:v>-46.9471562785891</c:v>
                </c:pt>
                <c:pt idx="332">
                  <c:v>-45.3990499739547</c:v>
                </c:pt>
                <c:pt idx="333">
                  <c:v>-43.8371146789077</c:v>
                </c:pt>
                <c:pt idx="334">
                  <c:v>-42.26182617407</c:v>
                </c:pt>
                <c:pt idx="335">
                  <c:v>-40.67366430758</c:v>
                </c:pt>
                <c:pt idx="336">
                  <c:v>-39.0731128489275</c:v>
                </c:pt>
                <c:pt idx="337">
                  <c:v>-37.4606593415912</c:v>
                </c:pt>
                <c:pt idx="338">
                  <c:v>-35.8367949545301</c:v>
                </c:pt>
                <c:pt idx="339">
                  <c:v>-34.2020143325669</c:v>
                </c:pt>
                <c:pt idx="340">
                  <c:v>-32.5568154457158</c:v>
                </c:pt>
                <c:pt idx="341">
                  <c:v>-30.9016994374948</c:v>
                </c:pt>
                <c:pt idx="342">
                  <c:v>-29.2371704722736</c:v>
                </c:pt>
                <c:pt idx="343">
                  <c:v>-27.5637355817</c:v>
                </c:pt>
                <c:pt idx="344">
                  <c:v>-25.8819045102521</c:v>
                </c:pt>
                <c:pt idx="345">
                  <c:v>-24.1921895599668</c:v>
                </c:pt>
                <c:pt idx="346">
                  <c:v>-22.4951054343865</c:v>
                </c:pt>
                <c:pt idx="347">
                  <c:v>-20.791169081776</c:v>
                </c:pt>
                <c:pt idx="348">
                  <c:v>-19.0808995376545</c:v>
                </c:pt>
                <c:pt idx="349">
                  <c:v>-17.3648177666931</c:v>
                </c:pt>
                <c:pt idx="350">
                  <c:v>-15.6434465040231</c:v>
                </c:pt>
                <c:pt idx="351">
                  <c:v>-13.9173100960066</c:v>
                </c:pt>
                <c:pt idx="352">
                  <c:v>-12.1869343405148</c:v>
                </c:pt>
                <c:pt idx="353">
                  <c:v>-10.4528463267653</c:v>
                </c:pt>
                <c:pt idx="354">
                  <c:v>-8.71557427476583</c:v>
                </c:pt>
                <c:pt idx="355">
                  <c:v>-6.97564737441248</c:v>
                </c:pt>
                <c:pt idx="356">
                  <c:v>-5.23359562429444</c:v>
                </c:pt>
                <c:pt idx="357">
                  <c:v>-3.48994967025008</c:v>
                </c:pt>
                <c:pt idx="358">
                  <c:v>-1.74524064372844</c:v>
                </c:pt>
                <c:pt idx="359">
                  <c:v>-2.45029690981724e-14</c:v>
                </c:pt>
              </c:numCache>
            </c:numRef>
          </c:xVal>
          <c:yVal>
            <c:numRef>
              <c:f>正弦加速度凸轮!$D$3:$D$362</c:f>
              <c:numCache>
                <c:formatCode>General</c:formatCode>
                <c:ptCount val="360"/>
                <c:pt idx="0">
                  <c:v>99.9856827278459</c:v>
                </c:pt>
                <c:pt idx="1">
                  <c:v>99.9463730585071</c:v>
                </c:pt>
                <c:pt idx="2">
                  <c:v>99.8874723624358</c:v>
                </c:pt>
                <c:pt idx="3">
                  <c:v>99.8142393819161</c:v>
                </c:pt>
                <c:pt idx="4">
                  <c:v>99.7317168971553</c:v>
                </c:pt>
                <c:pt idx="5">
                  <c:v>99.6446614961016</c:v>
                </c:pt>
                <c:pt idx="6">
                  <c:v>99.5574774142133</c:v>
                </c:pt>
                <c:pt idx="7">
                  <c:v>99.4741553523102</c:v>
                </c:pt>
                <c:pt idx="8">
                  <c:v>99.3982171096217</c:v>
                </c:pt>
                <c:pt idx="9">
                  <c:v>99.3326667862491</c:v>
                </c:pt>
                <c:pt idx="10">
                  <c:v>99.2799492156721</c:v>
                </c:pt>
                <c:pt idx="11">
                  <c:v>99.241916185037</c:v>
                </c:pt>
                <c:pt idx="12">
                  <c:v>99.2198008902365</c:v>
                </c:pt>
                <c:pt idx="13">
                  <c:v>99.2142009558615</c:v>
                </c:pt>
                <c:pt idx="14">
                  <c:v>99.225070228654</c:v>
                </c:pt>
                <c:pt idx="15">
                  <c:v>99.2517194288922</c:v>
                </c:pt>
                <c:pt idx="16">
                  <c:v>99.2928256189884</c:v>
                </c:pt>
                <c:pt idx="17">
                  <c:v>99.3464503242915</c:v>
                </c:pt>
                <c:pt idx="18">
                  <c:v>99.4100660194579</c:v>
                </c:pt>
                <c:pt idx="19">
                  <c:v>99.4805905765457</c:v>
                </c:pt>
                <c:pt idx="20">
                  <c:v>99.5544291598787</c:v>
                </c:pt>
                <c:pt idx="21">
                  <c:v>99.6275229493324</c:v>
                </c:pt>
                <c:pt idx="22">
                  <c:v>99.6954039794763</c:v>
                </c:pt>
                <c:pt idx="23">
                  <c:v>99.753255298336</c:v>
                </c:pt>
                <c:pt idx="24">
                  <c:v>99.7959755775797</c:v>
                </c:pt>
                <c:pt idx="25">
                  <c:v>99.8182472467233</c:v>
                </c:pt>
                <c:pt idx="26">
                  <c:v>99.8146071783015</c:v>
                </c:pt>
                <c:pt idx="27">
                  <c:v>99.779518919506</c:v>
                </c:pt>
                <c:pt idx="28">
                  <c:v>99.7074454489504</c:v>
                </c:pt>
                <c:pt idx="29">
                  <c:v>99.5929214352105</c:v>
                </c:pt>
                <c:pt idx="30">
                  <c:v>99.4306239865641</c:v>
                </c:pt>
                <c:pt idx="31">
                  <c:v>99.2154409087169</c:v>
                </c:pt>
                <c:pt idx="32">
                  <c:v>98.9425355287728</c:v>
                </c:pt>
                <c:pt idx="33">
                  <c:v>98.6074071986655</c:v>
                </c:pt>
                <c:pt idx="34">
                  <c:v>98.2059466588429</c:v>
                </c:pt>
                <c:pt idx="35">
                  <c:v>97.7344855221658</c:v>
                </c:pt>
                <c:pt idx="36">
                  <c:v>97.1898392275473</c:v>
                </c:pt>
                <c:pt idx="37">
                  <c:v>96.5693429114631</c:v>
                </c:pt>
                <c:pt idx="38">
                  <c:v>95.8708797516301</c:v>
                </c:pt>
                <c:pt idx="39">
                  <c:v>95.0929014492933</c:v>
                </c:pt>
                <c:pt idx="40">
                  <c:v>94.2344406330052</c:v>
                </c:pt>
                <c:pt idx="41">
                  <c:v>93.2951150857984</c:v>
                </c:pt>
                <c:pt idx="42">
                  <c:v>92.2751238174759</c:v>
                </c:pt>
                <c:pt idx="43">
                  <c:v>91.1752351226042</c:v>
                </c:pt>
                <c:pt idx="44">
                  <c:v>89.9967668809412</c:v>
                </c:pt>
                <c:pt idx="45">
                  <c:v>88.7415594687535</c:v>
                </c:pt>
                <c:pt idx="46">
                  <c:v>87.411941755142</c:v>
                </c:pt>
                <c:pt idx="47">
                  <c:v>86.0106907555619</c:v>
                </c:pt>
                <c:pt idx="48">
                  <c:v>84.540985603764</c:v>
                </c:pt>
                <c:pt idx="49">
                  <c:v>83.0063565821121</c:v>
                </c:pt>
                <c:pt idx="50">
                  <c:v>81.4106300175276</c:v>
                </c:pt>
                <c:pt idx="51">
                  <c:v>79.7578699052041</c:v>
                </c:pt>
                <c:pt idx="52">
                  <c:v>78.0523171639741</c:v>
                </c:pt>
                <c:pt idx="53">
                  <c:v>76.2983274552099</c:v>
                </c:pt>
                <c:pt idx="54">
                  <c:v>74.5003085110529</c:v>
                </c:pt>
                <c:pt idx="55">
                  <c:v>72.6626579174273</c:v>
                </c:pt>
                <c:pt idx="56">
                  <c:v>70.7897022827798</c:v>
                </c:pt>
                <c:pt idx="57">
                  <c:v>68.8856386950598</c:v>
                </c:pt>
                <c:pt idx="58">
                  <c:v>66.9544793276043</c:v>
                </c:pt>
                <c:pt idx="59">
                  <c:v>65</c:v>
                </c:pt>
                <c:pt idx="60">
                  <c:v>63.0252506320238</c:v>
                </c:pt>
                <c:pt idx="61">
                  <c:v>61.0313031621658</c:v>
                </c:pt>
                <c:pt idx="62">
                  <c:v>59.0187649661411</c:v>
                </c:pt>
                <c:pt idx="63">
                  <c:v>56.9882490825801</c:v>
                </c:pt>
                <c:pt idx="64">
                  <c:v>54.9403740262909</c:v>
                </c:pt>
                <c:pt idx="65">
                  <c:v>52.875763599854</c:v>
                </c:pt>
                <c:pt idx="66">
                  <c:v>50.7950467036056</c:v>
                </c:pt>
                <c:pt idx="67">
                  <c:v>48.6988571440686</c:v>
                </c:pt>
                <c:pt idx="68">
                  <c:v>46.587833440889</c:v>
                </c:pt>
                <c:pt idx="69">
                  <c:v>44.4626186323369</c:v>
                </c:pt>
                <c:pt idx="70">
                  <c:v>42.3238600794304</c:v>
                </c:pt>
                <c:pt idx="71">
                  <c:v>40.1722092687432</c:v>
                </c:pt>
                <c:pt idx="72">
                  <c:v>38.0083216139558</c:v>
                </c:pt>
                <c:pt idx="73">
                  <c:v>35.8328562562099</c:v>
                </c:pt>
                <c:pt idx="74">
                  <c:v>33.6464758633277</c:v>
                </c:pt>
                <c:pt idx="75">
                  <c:v>31.4498464279568</c:v>
                </c:pt>
                <c:pt idx="76">
                  <c:v>29.2436370647024</c:v>
                </c:pt>
                <c:pt idx="77">
                  <c:v>27.0285198063087</c:v>
                </c:pt>
                <c:pt idx="78">
                  <c:v>24.8051693989508</c:v>
                </c:pt>
                <c:pt idx="79">
                  <c:v>22.574263096701</c:v>
                </c:pt>
                <c:pt idx="80">
                  <c:v>20.33648045523</c:v>
                </c:pt>
                <c:pt idx="81">
                  <c:v>18.0925031248085</c:v>
                </c:pt>
                <c:pt idx="82">
                  <c:v>15.8430146426692</c:v>
                </c:pt>
                <c:pt idx="83">
                  <c:v>13.5887002247949</c:v>
                </c:pt>
                <c:pt idx="84">
                  <c:v>11.3302465571956</c:v>
                </c:pt>
                <c:pt idx="85">
                  <c:v>9.06834158673631</c:v>
                </c:pt>
                <c:pt idx="86">
                  <c:v>6.80367431158272</c:v>
                </c:pt>
                <c:pt idx="87">
                  <c:v>4.53693457132514</c:v>
                </c:pt>
                <c:pt idx="88">
                  <c:v>2.26881283684684</c:v>
                </c:pt>
                <c:pt idx="89">
                  <c:v>7.96346495690603e-15</c:v>
                </c:pt>
                <c:pt idx="90">
                  <c:v>-2.26881283684685</c:v>
                </c:pt>
                <c:pt idx="91">
                  <c:v>-4.5369345713251</c:v>
                </c:pt>
                <c:pt idx="92">
                  <c:v>-6.80367431158267</c:v>
                </c:pt>
                <c:pt idx="93">
                  <c:v>-9.06834158673629</c:v>
                </c:pt>
                <c:pt idx="94">
                  <c:v>-11.3302465571956</c:v>
                </c:pt>
                <c:pt idx="95">
                  <c:v>-13.5887002247949</c:v>
                </c:pt>
                <c:pt idx="96">
                  <c:v>-15.8430146426692</c:v>
                </c:pt>
                <c:pt idx="97">
                  <c:v>-18.0925031248085</c:v>
                </c:pt>
                <c:pt idx="98">
                  <c:v>-20.33648045523</c:v>
                </c:pt>
                <c:pt idx="99">
                  <c:v>-22.5742630967009</c:v>
                </c:pt>
                <c:pt idx="100">
                  <c:v>-24.8051693989508</c:v>
                </c:pt>
                <c:pt idx="101">
                  <c:v>-27.0285198063087</c:v>
                </c:pt>
                <c:pt idx="102">
                  <c:v>-29.2436370647024</c:v>
                </c:pt>
                <c:pt idx="103">
                  <c:v>-31.4498464279568</c:v>
                </c:pt>
                <c:pt idx="104">
                  <c:v>-33.6464758633277</c:v>
                </c:pt>
                <c:pt idx="105">
                  <c:v>-35.8328562562099</c:v>
                </c:pt>
                <c:pt idx="106">
                  <c:v>-38.0083216139558</c:v>
                </c:pt>
                <c:pt idx="107">
                  <c:v>-40.1722092687432</c:v>
                </c:pt>
                <c:pt idx="108">
                  <c:v>-42.3238600794303</c:v>
                </c:pt>
                <c:pt idx="109">
                  <c:v>-44.4626186323369</c:v>
                </c:pt>
                <c:pt idx="110">
                  <c:v>-46.587833440889</c:v>
                </c:pt>
                <c:pt idx="111">
                  <c:v>-48.6988571440686</c:v>
                </c:pt>
                <c:pt idx="112">
                  <c:v>-50.7950467036056</c:v>
                </c:pt>
                <c:pt idx="113">
                  <c:v>-52.875763599854</c:v>
                </c:pt>
                <c:pt idx="114">
                  <c:v>-54.9403740262909</c:v>
                </c:pt>
                <c:pt idx="115">
                  <c:v>-56.9882490825801</c:v>
                </c:pt>
                <c:pt idx="116">
                  <c:v>-59.0187649661411</c:v>
                </c:pt>
                <c:pt idx="117">
                  <c:v>-61.0313031621658</c:v>
                </c:pt>
                <c:pt idx="118">
                  <c:v>-63.0252506320238</c:v>
                </c:pt>
                <c:pt idx="119">
                  <c:v>-65</c:v>
                </c:pt>
                <c:pt idx="120">
                  <c:v>-66.9549497383071</c:v>
                </c:pt>
                <c:pt idx="121">
                  <c:v>-68.8895043503166</c:v>
                </c:pt>
                <c:pt idx="122">
                  <c:v>-70.8030745519535</c:v>
                </c:pt>
                <c:pt idx="123">
                  <c:v>-72.6950774511971</c:v>
                </c:pt>
                <c:pt idx="124">
                  <c:v>-74.564936725636</c:v>
                </c:pt>
                <c:pt idx="125">
                  <c:v>-76.4120827980215</c:v>
                </c:pt>
                <c:pt idx="126">
                  <c:v>-78.2359530097663</c:v>
                </c:pt>
                <c:pt idx="127">
                  <c:v>-80.0359917923356</c:v>
                </c:pt>
                <c:pt idx="128">
                  <c:v>-81.8116508364788</c:v>
                </c:pt>
                <c:pt idx="129">
                  <c:v>-83.5623892592501</c:v>
                </c:pt>
                <c:pt idx="130">
                  <c:v>-85.287673768766</c:v>
                </c:pt>
                <c:pt idx="131">
                  <c:v>-86.9869788266516</c:v>
                </c:pt>
                <c:pt idx="132">
                  <c:v>-88.6597868081248</c:v>
                </c:pt>
                <c:pt idx="133">
                  <c:v>-90.3055881596696</c:v>
                </c:pt>
                <c:pt idx="134">
                  <c:v>-91.9238815542512</c:v>
                </c:pt>
                <c:pt idx="135">
                  <c:v>-93.5141740440247</c:v>
                </c:pt>
                <c:pt idx="136">
                  <c:v>-95.0759812104922</c:v>
                </c:pt>
                <c:pt idx="137">
                  <c:v>-96.6088273120612</c:v>
                </c:pt>
                <c:pt idx="138">
                  <c:v>-98.1122454289604</c:v>
                </c:pt>
                <c:pt idx="139">
                  <c:v>-99.5857776054671</c:v>
                </c:pt>
                <c:pt idx="140">
                  <c:v>-101.028974989406</c:v>
                </c:pt>
                <c:pt idx="141">
                  <c:v>-102.441397968874</c:v>
                </c:pt>
                <c:pt idx="142">
                  <c:v>-103.822616306148</c:v>
                </c:pt>
                <c:pt idx="143">
                  <c:v>-105.172209268743</c:v>
                </c:pt>
                <c:pt idx="144">
                  <c:v>-106.489765757569</c:v>
                </c:pt>
                <c:pt idx="145">
                  <c:v>-107.774884432155</c:v>
                </c:pt>
                <c:pt idx="146">
                  <c:v>-109.027173832905</c:v>
                </c:pt>
                <c:pt idx="147">
                  <c:v>-110.246252500335</c:v>
                </c:pt>
                <c:pt idx="148">
                  <c:v>-111.431749091275</c:v>
                </c:pt>
                <c:pt idx="149">
                  <c:v>-112.583302491977</c:v>
                </c:pt>
                <c:pt idx="150">
                  <c:v>-113.700561928121</c:v>
                </c:pt>
                <c:pt idx="151">
                  <c:v>-114.78318707166</c:v>
                </c:pt>
                <c:pt idx="152">
                  <c:v>-115.830848144488</c:v>
                </c:pt>
                <c:pt idx="153">
                  <c:v>-116.843226018892</c:v>
                </c:pt>
                <c:pt idx="154">
                  <c:v>-117.820012314764</c:v>
                </c:pt>
                <c:pt idx="155">
                  <c:v>-118.760909493538</c:v>
                </c:pt>
                <c:pt idx="156">
                  <c:v>-119.665630948817</c:v>
                </c:pt>
                <c:pt idx="157">
                  <c:v>-120.533901093682</c:v>
                </c:pt>
                <c:pt idx="158">
                  <c:v>-121.365455444636</c:v>
                </c:pt>
                <c:pt idx="159">
                  <c:v>-122.160040702168</c:v>
                </c:pt>
                <c:pt idx="160">
                  <c:v>-122.917414827911</c:v>
                </c:pt>
                <c:pt idx="161">
                  <c:v>-123.63734711837</c:v>
                </c:pt>
                <c:pt idx="162">
                  <c:v>-124.319618275195</c:v>
                </c:pt>
                <c:pt idx="163">
                  <c:v>-124.964020471981</c:v>
                </c:pt>
                <c:pt idx="164">
                  <c:v>-125.570357417579</c:v>
                </c:pt>
                <c:pt idx="165">
                  <c:v>-126.13844441588</c:v>
                </c:pt>
                <c:pt idx="166">
                  <c:v>-126.668108422081</c:v>
                </c:pt>
                <c:pt idx="167">
                  <c:v>-127.159188095395</c:v>
                </c:pt>
                <c:pt idx="168">
                  <c:v>-127.611533848196</c:v>
                </c:pt>
                <c:pt idx="169">
                  <c:v>-128.025007891587</c:v>
                </c:pt>
                <c:pt idx="170">
                  <c:v>-128.399484277368</c:v>
                </c:pt>
                <c:pt idx="171">
                  <c:v>-128.734848936404</c:v>
                </c:pt>
                <c:pt idx="172">
                  <c:v>-129.030999713372</c:v>
                </c:pt>
                <c:pt idx="173">
                  <c:v>-129.287846397876</c:v>
                </c:pt>
                <c:pt idx="174">
                  <c:v>-129.505310751927</c:v>
                </c:pt>
                <c:pt idx="175">
                  <c:v>-129.683326533777</c:v>
                </c:pt>
                <c:pt idx="176">
                  <c:v>-129.821839518095</c:v>
                </c:pt>
                <c:pt idx="177">
                  <c:v>-129.920807512482</c:v>
                </c:pt>
                <c:pt idx="178">
                  <c:v>-129.980200370331</c:v>
                </c:pt>
                <c:pt idx="179">
                  <c:v>-130</c:v>
                </c:pt>
                <c:pt idx="180">
                  <c:v>-129.979287158124</c:v>
                </c:pt>
                <c:pt idx="181">
                  <c:v>-129.913517155885</c:v>
                </c:pt>
                <c:pt idx="182">
                  <c:v>-129.797320631116</c:v>
                </c:pt>
                <c:pt idx="183">
                  <c:v>-129.625492177843</c:v>
                </c:pt>
                <c:pt idx="184">
                  <c:v>-129.393063663946</c:v>
                </c:pt>
                <c:pt idx="185">
                  <c:v>-129.095374438601</c:v>
                </c:pt>
                <c:pt idx="186">
                  <c:v>-128.728137463291</c:v>
                </c:pt>
                <c:pt idx="187">
                  <c:v>-128.287500458251</c:v>
                </c:pt>
                <c:pt idx="188">
                  <c:v>-127.77010122726</c:v>
                </c:pt>
                <c:pt idx="189">
                  <c:v>-127.173116406559</c:v>
                </c:pt>
                <c:pt idx="190">
                  <c:v>-126.494302977291</c:v>
                </c:pt>
                <c:pt idx="191">
                  <c:v>-125.732031983738</c:v>
                </c:pt>
                <c:pt idx="192">
                  <c:v>-124.885314010368</c:v>
                </c:pt>
                <c:pt idx="193">
                  <c:v>-123.953816087618</c:v>
                </c:pt>
                <c:pt idx="194">
                  <c:v>-122.937869817832</c:v>
                </c:pt>
                <c:pt idx="195">
                  <c:v>-121.838470636921</c:v>
                </c:pt>
                <c:pt idx="196">
                  <c:v>-120.65726825251</c:v>
                </c:pt>
                <c:pt idx="197">
                  <c:v>-119.396548423594</c:v>
                </c:pt>
                <c:pt idx="198">
                  <c:v>-118.059206368385</c:v>
                </c:pt>
                <c:pt idx="199">
                  <c:v>-116.648712204213</c:v>
                </c:pt>
                <c:pt idx="200">
                  <c:v>-115.169068934478</c:v>
                </c:pt>
                <c:pt idx="201">
                  <c:v>-113.624763601029</c:v>
                </c:pt>
                <c:pt idx="202">
                  <c:v>-112.020712314585</c:v>
                </c:pt>
                <c:pt idx="203">
                  <c:v>-110.362199959462</c:v>
                </c:pt>
                <c:pt idx="204">
                  <c:v>-108.65481544085</c:v>
                </c:pt>
                <c:pt idx="205">
                  <c:v>-106.904383402085</c:v>
                </c:pt>
                <c:pt idx="206">
                  <c:v>-105.116893385023</c:v>
                </c:pt>
                <c:pt idx="207">
                  <c:v>-103.298427438047</c:v>
                </c:pt>
                <c:pt idx="208">
                  <c:v>-101.455087193111</c:v>
                </c:pt>
                <c:pt idx="209">
                  <c:v>-99.5929214352104</c:v>
                </c:pt>
                <c:pt idx="210">
                  <c:v>-97.7178551749217</c:v>
                </c:pt>
                <c:pt idx="211">
                  <c:v>-95.8356212072611</c:v>
                </c:pt>
                <c:pt idx="212">
                  <c:v>-93.9516950986748</c:v>
                </c:pt>
                <c:pt idx="213">
                  <c:v>-92.0712344889941</c:v>
                </c:pt>
                <c:pt idx="214">
                  <c:v>-90.1990235276252</c:v>
                </c:pt>
                <c:pt idx="215">
                  <c:v>-88.3394231840722</c:v>
                </c:pt>
                <c:pt idx="216">
                  <c:v>-86.4963280833301</c:v>
                </c:pt>
                <c:pt idx="217">
                  <c:v>-84.6731304180829</c:v>
                </c:pt>
                <c:pt idx="218">
                  <c:v>-82.8726913834732</c:v>
                </c:pt>
                <c:pt idx="219">
                  <c:v>-81.0973204680717</c:v>
                </c:pt>
                <c:pt idx="220">
                  <c:v>-79.3487628182324</c:v>
                </c:pt>
                <c:pt idx="221">
                  <c:v>-77.6281947740023</c:v>
                </c:pt>
                <c:pt idx="222">
                  <c:v>-75.9362275549333</c:v>
                </c:pt>
                <c:pt idx="223">
                  <c:v>-74.2729189552856</c:v>
                </c:pt>
                <c:pt idx="224">
                  <c:v>-72.6377927919647</c:v>
                </c:pt>
                <c:pt idx="225">
                  <c:v>-71.0298657368159</c:v>
                </c:pt>
                <c:pt idx="226">
                  <c:v>-69.4476810592327</c:v>
                </c:pt>
                <c:pt idx="227">
                  <c:v>-67.8893487069755</c:v>
                </c:pt>
                <c:pt idx="228">
                  <c:v>-66.3525910640527</c:v>
                </c:pt>
                <c:pt idx="229">
                  <c:v>-64.8347936457919</c:v>
                </c:pt>
                <c:pt idx="230">
                  <c:v>-63.333059923935</c:v>
                </c:pt>
                <c:pt idx="231">
                  <c:v>-61.8442694196973</c:v>
                </c:pt>
                <c:pt idx="232">
                  <c:v>-60.365138160997</c:v>
                </c:pt>
                <c:pt idx="233">
                  <c:v>-58.8922805720589</c:v>
                </c:pt>
                <c:pt idx="234">
                  <c:v>-57.4222718496877</c:v>
                </c:pt>
                <c:pt idx="235">
                  <c:v>-55.9517098808445</c:v>
                </c:pt>
                <c:pt idx="236">
                  <c:v>-54.4772757706764</c:v>
                </c:pt>
                <c:pt idx="237">
                  <c:v>-52.9957920785774</c:v>
                </c:pt>
                <c:pt idx="238">
                  <c:v>-51.5042779017082</c:v>
                </c:pt>
                <c:pt idx="239">
                  <c:v>-50</c:v>
                </c:pt>
                <c:pt idx="240">
                  <c:v>-48.4809620246337</c:v>
                </c:pt>
                <c:pt idx="241">
                  <c:v>-46.9471562785891</c:v>
                </c:pt>
                <c:pt idx="242">
                  <c:v>-45.3990499739547</c:v>
                </c:pt>
                <c:pt idx="243">
                  <c:v>-43.8371146789078</c:v>
                </c:pt>
                <c:pt idx="244">
                  <c:v>-42.26182617407</c:v>
                </c:pt>
                <c:pt idx="245">
                  <c:v>-40.67366430758</c:v>
                </c:pt>
                <c:pt idx="246">
                  <c:v>-39.0731128489274</c:v>
                </c:pt>
                <c:pt idx="247">
                  <c:v>-37.4606593415912</c:v>
                </c:pt>
                <c:pt idx="248">
                  <c:v>-35.8367949545301</c:v>
                </c:pt>
                <c:pt idx="249">
                  <c:v>-34.2020143325669</c:v>
                </c:pt>
                <c:pt idx="250">
                  <c:v>-32.5568154457157</c:v>
                </c:pt>
                <c:pt idx="251">
                  <c:v>-30.9016994374948</c:v>
                </c:pt>
                <c:pt idx="252">
                  <c:v>-29.2371704722737</c:v>
                </c:pt>
                <c:pt idx="253">
                  <c:v>-27.5637355816999</c:v>
                </c:pt>
                <c:pt idx="254">
                  <c:v>-25.8819045102521</c:v>
                </c:pt>
                <c:pt idx="255">
                  <c:v>-24.1921895599668</c:v>
                </c:pt>
                <c:pt idx="256">
                  <c:v>-22.4951054343865</c:v>
                </c:pt>
                <c:pt idx="257">
                  <c:v>-20.791169081776</c:v>
                </c:pt>
                <c:pt idx="258">
                  <c:v>-19.0808995376545</c:v>
                </c:pt>
                <c:pt idx="259">
                  <c:v>-17.364817766693</c:v>
                </c:pt>
                <c:pt idx="260">
                  <c:v>-15.6434465040231</c:v>
                </c:pt>
                <c:pt idx="261">
                  <c:v>-13.9173100960065</c:v>
                </c:pt>
                <c:pt idx="262">
                  <c:v>-12.1869343405147</c:v>
                </c:pt>
                <c:pt idx="263">
                  <c:v>-10.4528463267653</c:v>
                </c:pt>
                <c:pt idx="264">
                  <c:v>-8.71557427476582</c:v>
                </c:pt>
                <c:pt idx="265">
                  <c:v>-6.97564737441256</c:v>
                </c:pt>
                <c:pt idx="266">
                  <c:v>-5.23359562429443</c:v>
                </c:pt>
                <c:pt idx="267">
                  <c:v>-3.48994967025016</c:v>
                </c:pt>
                <c:pt idx="268">
                  <c:v>-1.74524064372835</c:v>
                </c:pt>
                <c:pt idx="269">
                  <c:v>-1.83772268236293e-14</c:v>
                </c:pt>
                <c:pt idx="270">
                  <c:v>1.74524064372831</c:v>
                </c:pt>
                <c:pt idx="271">
                  <c:v>3.48994967025013</c:v>
                </c:pt>
                <c:pt idx="272">
                  <c:v>5.23359562429439</c:v>
                </c:pt>
                <c:pt idx="273">
                  <c:v>6.97564737441252</c:v>
                </c:pt>
                <c:pt idx="274">
                  <c:v>8.71557427476579</c:v>
                </c:pt>
                <c:pt idx="275">
                  <c:v>10.4528463267653</c:v>
                </c:pt>
                <c:pt idx="276">
                  <c:v>12.1869343405148</c:v>
                </c:pt>
                <c:pt idx="277">
                  <c:v>13.9173100960065</c:v>
                </c:pt>
                <c:pt idx="278">
                  <c:v>15.6434465040231</c:v>
                </c:pt>
                <c:pt idx="279">
                  <c:v>17.364817766693</c:v>
                </c:pt>
                <c:pt idx="280">
                  <c:v>19.0808995376544</c:v>
                </c:pt>
                <c:pt idx="281">
                  <c:v>20.7911690817759</c:v>
                </c:pt>
                <c:pt idx="282">
                  <c:v>22.4951054343865</c:v>
                </c:pt>
                <c:pt idx="283">
                  <c:v>24.1921895599667</c:v>
                </c:pt>
                <c:pt idx="284">
                  <c:v>25.8819045102521</c:v>
                </c:pt>
                <c:pt idx="285">
                  <c:v>27.5637355816999</c:v>
                </c:pt>
                <c:pt idx="286">
                  <c:v>29.2371704722737</c:v>
                </c:pt>
                <c:pt idx="287">
                  <c:v>30.9016994374947</c:v>
                </c:pt>
                <c:pt idx="288">
                  <c:v>32.5568154457156</c:v>
                </c:pt>
                <c:pt idx="289">
                  <c:v>34.2020143325668</c:v>
                </c:pt>
                <c:pt idx="290">
                  <c:v>35.83679495453</c:v>
                </c:pt>
                <c:pt idx="291">
                  <c:v>37.4606593415912</c:v>
                </c:pt>
                <c:pt idx="292">
                  <c:v>39.0731128489274</c:v>
                </c:pt>
                <c:pt idx="293">
                  <c:v>40.6736643075801</c:v>
                </c:pt>
                <c:pt idx="294">
                  <c:v>42.26182617407</c:v>
                </c:pt>
                <c:pt idx="295">
                  <c:v>43.8371146789077</c:v>
                </c:pt>
                <c:pt idx="296">
                  <c:v>45.3990499739547</c:v>
                </c:pt>
                <c:pt idx="297">
                  <c:v>46.947156278589</c:v>
                </c:pt>
                <c:pt idx="298">
                  <c:v>48.4809620246336</c:v>
                </c:pt>
                <c:pt idx="299">
                  <c:v>50</c:v>
                </c:pt>
                <c:pt idx="300">
                  <c:v>51.5038074910054</c:v>
                </c:pt>
                <c:pt idx="301">
                  <c:v>52.9919264233205</c:v>
                </c:pt>
                <c:pt idx="302">
                  <c:v>54.4639035015027</c:v>
                </c:pt>
                <c:pt idx="303">
                  <c:v>55.9192903470746</c:v>
                </c:pt>
                <c:pt idx="304">
                  <c:v>57.3576436351046</c:v>
                </c:pt>
                <c:pt idx="305">
                  <c:v>58.7785252292473</c:v>
                </c:pt>
                <c:pt idx="306">
                  <c:v>60.1815023152048</c:v>
                </c:pt>
                <c:pt idx="307">
                  <c:v>61.5661475325659</c:v>
                </c:pt>
                <c:pt idx="308">
                  <c:v>62.9320391049838</c:v>
                </c:pt>
                <c:pt idx="309">
                  <c:v>64.2787609686539</c:v>
                </c:pt>
                <c:pt idx="310">
                  <c:v>65.6059028990507</c:v>
                </c:pt>
                <c:pt idx="311">
                  <c:v>66.9130606358858</c:v>
                </c:pt>
                <c:pt idx="312">
                  <c:v>68.1998360062498</c:v>
                </c:pt>
                <c:pt idx="313">
                  <c:v>69.4658370458997</c:v>
                </c:pt>
                <c:pt idx="314">
                  <c:v>70.7106781186547</c:v>
                </c:pt>
                <c:pt idx="315">
                  <c:v>71.9339800338651</c:v>
                </c:pt>
                <c:pt idx="316">
                  <c:v>73.1353701619171</c:v>
                </c:pt>
                <c:pt idx="317">
                  <c:v>74.3144825477394</c:v>
                </c:pt>
                <c:pt idx="318">
                  <c:v>75.4709580222772</c:v>
                </c:pt>
                <c:pt idx="319">
                  <c:v>76.6044443118978</c:v>
                </c:pt>
                <c:pt idx="320">
                  <c:v>77.7145961456971</c:v>
                </c:pt>
                <c:pt idx="321">
                  <c:v>78.8010753606722</c:v>
                </c:pt>
                <c:pt idx="322">
                  <c:v>79.8635510047293</c:v>
                </c:pt>
                <c:pt idx="323">
                  <c:v>80.9016994374947</c:v>
                </c:pt>
                <c:pt idx="324">
                  <c:v>81.9152044288992</c:v>
                </c:pt>
                <c:pt idx="325">
                  <c:v>82.9037572555041</c:v>
                </c:pt>
                <c:pt idx="326">
                  <c:v>83.8670567945424</c:v>
                </c:pt>
                <c:pt idx="327">
                  <c:v>84.8048096156425</c:v>
                </c:pt>
                <c:pt idx="328">
                  <c:v>85.7167300702112</c:v>
                </c:pt>
                <c:pt idx="329">
                  <c:v>86.6025403784438</c:v>
                </c:pt>
                <c:pt idx="330">
                  <c:v>87.4619707139396</c:v>
                </c:pt>
                <c:pt idx="331">
                  <c:v>88.2947592858927</c:v>
                </c:pt>
                <c:pt idx="332">
                  <c:v>89.1006524188368</c:v>
                </c:pt>
                <c:pt idx="333">
                  <c:v>89.8794046299167</c:v>
                </c:pt>
                <c:pt idx="334">
                  <c:v>90.630778703665</c:v>
                </c:pt>
                <c:pt idx="335">
                  <c:v>91.3545457642601</c:v>
                </c:pt>
                <c:pt idx="336">
                  <c:v>92.050485345244</c:v>
                </c:pt>
                <c:pt idx="337">
                  <c:v>92.7183854566787</c:v>
                </c:pt>
                <c:pt idx="338">
                  <c:v>93.3580426497201</c:v>
                </c:pt>
                <c:pt idx="339">
                  <c:v>93.9692620785908</c:v>
                </c:pt>
                <c:pt idx="340">
                  <c:v>94.5518575599316</c:v>
                </c:pt>
                <c:pt idx="341">
                  <c:v>95.1056516295153</c:v>
                </c:pt>
                <c:pt idx="342">
                  <c:v>95.6304755963036</c:v>
                </c:pt>
                <c:pt idx="343">
                  <c:v>96.1261695938319</c:v>
                </c:pt>
                <c:pt idx="344">
                  <c:v>96.5925826289068</c:v>
                </c:pt>
                <c:pt idx="345">
                  <c:v>97.0295726275996</c:v>
                </c:pt>
                <c:pt idx="346">
                  <c:v>97.4370064785235</c:v>
                </c:pt>
                <c:pt idx="347">
                  <c:v>97.8147600733806</c:v>
                </c:pt>
                <c:pt idx="348">
                  <c:v>98.1627183447664</c:v>
                </c:pt>
                <c:pt idx="349">
                  <c:v>98.4807753012208</c:v>
                </c:pt>
                <c:pt idx="350">
                  <c:v>98.7688340595138</c:v>
                </c:pt>
                <c:pt idx="351">
                  <c:v>99.026806874157</c:v>
                </c:pt>
                <c:pt idx="352">
                  <c:v>99.2546151641322</c:v>
                </c:pt>
                <c:pt idx="353">
                  <c:v>99.4521895368273</c:v>
                </c:pt>
                <c:pt idx="354">
                  <c:v>99.6194698091746</c:v>
                </c:pt>
                <c:pt idx="355">
                  <c:v>99.7564050259824</c:v>
                </c:pt>
                <c:pt idx="356">
                  <c:v>99.8629534754574</c:v>
                </c:pt>
                <c:pt idx="357">
                  <c:v>99.9390827019096</c:v>
                </c:pt>
                <c:pt idx="358">
                  <c:v>99.9847695156391</c:v>
                </c:pt>
                <c:pt idx="359">
                  <c:v>100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81312"/>
        <c:axId val="108961792"/>
      </c:scatterChart>
      <c:valAx>
        <c:axId val="1011813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75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8961792"/>
        <c:crosses val="autoZero"/>
        <c:crossBetween val="midCat"/>
      </c:valAx>
      <c:valAx>
        <c:axId val="1089617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>
                  <a:alpha val="100000"/>
                </a:srgbClr>
              </a:solidFill>
              <a:prstDash val="solid"/>
              <a:round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75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1181312"/>
        <c:crosses val="autoZero"/>
        <c:crossBetween val="midCat"/>
      </c:valAx>
      <c:spPr>
        <a:solidFill>
          <a:srgbClr val="C0C0C0">
            <a:alpha val="100000"/>
          </a:srgbClr>
        </a:solidFill>
        <a:ln w="12700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3999954551137"/>
          <c:y val="0.468249846428771"/>
          <c:w val="0.078"/>
          <c:h val="0.061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zh-CN" sz="98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12700" cap="flat" cmpd="sng" algn="ctr">
      <a:solidFill>
        <a:srgbClr val="000000">
          <a:alpha val="100000"/>
        </a:srgbClr>
      </a:solidFill>
      <a:prstDash val="solid"/>
      <a:round/>
    </a:ln>
    <a:effectLst>
      <a:outerShdw dist="35921" dir="2700000" algn="br" rotWithShape="0">
        <a:srgbClr val="000000"/>
      </a:outerShdw>
    </a:effectLst>
  </c:spPr>
  <c:txPr>
    <a:bodyPr rot="0" wrap="square" anchor="ctr" anchorCtr="1"/>
    <a:lstStyle/>
    <a:p>
      <a:pPr>
        <a:defRPr lang="zh-CN" sz="1075" b="0" i="0" u="none" strike="noStrike" baseline="0">
          <a:solidFill>
            <a:srgbClr val="000000">
              <a:alpha val="100000"/>
            </a:srgbClr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正弦加速度凸轮!$B$2</c:f>
              <c:strCache>
                <c:ptCount val="1"/>
                <c:pt idx="0">
                  <c:v>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val>
            <c:numRef>
              <c:f>正弦加速度凸轮!$B$3:$B$362</c:f>
              <c:numCache>
                <c:formatCode>General</c:formatCode>
                <c:ptCount val="360"/>
                <c:pt idx="0">
                  <c:v>0.000913351314600214</c:v>
                </c:pt>
                <c:pt idx="1">
                  <c:v>0.00729480039279327</c:v>
                </c:pt>
                <c:pt idx="2">
                  <c:v>0.0245525353748013</c:v>
                </c:pt>
                <c:pt idx="3">
                  <c:v>0.0579755815364745</c:v>
                </c:pt>
                <c:pt idx="4">
                  <c:v>0.11267585362157</c:v>
                </c:pt>
                <c:pt idx="5">
                  <c:v>0.193532148634083</c:v>
                </c:pt>
                <c:pt idx="6">
                  <c:v>0.305136692717315</c:v>
                </c:pt>
                <c:pt idx="7">
                  <c:v>0.451744827763265</c:v>
                </c:pt>
                <c:pt idx="8">
                  <c:v>0.637228388996371</c:v>
                </c:pt>
                <c:pt idx="9">
                  <c:v>0.865033284336559</c:v>
                </c:pt>
                <c:pt idx="10">
                  <c:v>1.13814174031097</c:v>
                </c:pt>
                <c:pt idx="11">
                  <c:v>1.45903962815606</c:v>
                </c:pt>
                <c:pt idx="12">
                  <c:v>1.82968922809212</c:v>
                </c:pt>
                <c:pt idx="13">
                  <c:v>2.25150773017056</c:v>
                </c:pt>
                <c:pt idx="14">
                  <c:v>2.72535170724314</c:v>
                </c:pt>
                <c:pt idx="15">
                  <c:v>3.25150773017056</c:v>
                </c:pt>
                <c:pt idx="16">
                  <c:v>3.82968922809211</c:v>
                </c:pt>
                <c:pt idx="17">
                  <c:v>4.45903962815606</c:v>
                </c:pt>
                <c:pt idx="18">
                  <c:v>5.13814174031097</c:v>
                </c:pt>
                <c:pt idx="19">
                  <c:v>5.86503328433656</c:v>
                </c:pt>
                <c:pt idx="20">
                  <c:v>6.63722838899637</c:v>
                </c:pt>
                <c:pt idx="21">
                  <c:v>7.45174482776326</c:v>
                </c:pt>
                <c:pt idx="22">
                  <c:v>8.30513669271732</c:v>
                </c:pt>
                <c:pt idx="23">
                  <c:v>9.19353214863408</c:v>
                </c:pt>
                <c:pt idx="24">
                  <c:v>10.1126758536216</c:v>
                </c:pt>
                <c:pt idx="25">
                  <c:v>11.0579755815365</c:v>
                </c:pt>
                <c:pt idx="26">
                  <c:v>12.0245525353748</c:v>
                </c:pt>
                <c:pt idx="27">
                  <c:v>13.0072948003928</c:v>
                </c:pt>
                <c:pt idx="28">
                  <c:v>14.0009133513146</c:v>
                </c:pt>
                <c:pt idx="29">
                  <c:v>15</c:v>
                </c:pt>
                <c:pt idx="30">
                  <c:v>15.9990866486854</c:v>
                </c:pt>
                <c:pt idx="31">
                  <c:v>16.9927051996072</c:v>
                </c:pt>
                <c:pt idx="32">
                  <c:v>17.9754474646252</c:v>
                </c:pt>
                <c:pt idx="33">
                  <c:v>18.9420244184635</c:v>
                </c:pt>
                <c:pt idx="34">
                  <c:v>19.8873241463784</c:v>
                </c:pt>
                <c:pt idx="35">
                  <c:v>20.8064678513659</c:v>
                </c:pt>
                <c:pt idx="36">
                  <c:v>21.6948633072827</c:v>
                </c:pt>
                <c:pt idx="37">
                  <c:v>22.5482551722367</c:v>
                </c:pt>
                <c:pt idx="38">
                  <c:v>23.3627716110036</c:v>
                </c:pt>
                <c:pt idx="39">
                  <c:v>24.1349667156634</c:v>
                </c:pt>
                <c:pt idx="40">
                  <c:v>24.861858259689</c:v>
                </c:pt>
                <c:pt idx="41">
                  <c:v>25.5409603718439</c:v>
                </c:pt>
                <c:pt idx="42">
                  <c:v>26.1703107719079</c:v>
                </c:pt>
                <c:pt idx="43">
                  <c:v>26.7484922698294</c:v>
                </c:pt>
                <c:pt idx="44">
                  <c:v>27.2746482927569</c:v>
                </c:pt>
                <c:pt idx="45">
                  <c:v>27.7484922698294</c:v>
                </c:pt>
                <c:pt idx="46">
                  <c:v>28.1703107719079</c:v>
                </c:pt>
                <c:pt idx="47">
                  <c:v>28.5409603718439</c:v>
                </c:pt>
                <c:pt idx="48">
                  <c:v>28.861858259689</c:v>
                </c:pt>
                <c:pt idx="49">
                  <c:v>29.1349667156634</c:v>
                </c:pt>
                <c:pt idx="50">
                  <c:v>29.3627716110036</c:v>
                </c:pt>
                <c:pt idx="51">
                  <c:v>29.5482551722367</c:v>
                </c:pt>
                <c:pt idx="52">
                  <c:v>29.6948633072827</c:v>
                </c:pt>
                <c:pt idx="53">
                  <c:v>29.8064678513659</c:v>
                </c:pt>
                <c:pt idx="54">
                  <c:v>29.8873241463784</c:v>
                </c:pt>
                <c:pt idx="55">
                  <c:v>29.9420244184635</c:v>
                </c:pt>
                <c:pt idx="56">
                  <c:v>29.9754474646252</c:v>
                </c:pt>
                <c:pt idx="57">
                  <c:v>29.9927051996072</c:v>
                </c:pt>
                <c:pt idx="58">
                  <c:v>29.9990866486854</c:v>
                </c:pt>
                <c:pt idx="59">
                  <c:v>30</c:v>
                </c:pt>
                <c:pt idx="60">
                  <c:v>30</c:v>
                </c:pt>
                <c:pt idx="61">
                  <c:v>30</c:v>
                </c:pt>
                <c:pt idx="62">
                  <c:v>30</c:v>
                </c:pt>
                <c:pt idx="63">
                  <c:v>30</c:v>
                </c:pt>
                <c:pt idx="64">
                  <c:v>30</c:v>
                </c:pt>
                <c:pt idx="65">
                  <c:v>30</c:v>
                </c:pt>
                <c:pt idx="66">
                  <c:v>30</c:v>
                </c:pt>
                <c:pt idx="67">
                  <c:v>30</c:v>
                </c:pt>
                <c:pt idx="68">
                  <c:v>30</c:v>
                </c:pt>
                <c:pt idx="69">
                  <c:v>30</c:v>
                </c:pt>
                <c:pt idx="70">
                  <c:v>30</c:v>
                </c:pt>
                <c:pt idx="71">
                  <c:v>30</c:v>
                </c:pt>
                <c:pt idx="72">
                  <c:v>30</c:v>
                </c:pt>
                <c:pt idx="73">
                  <c:v>30</c:v>
                </c:pt>
                <c:pt idx="74">
                  <c:v>30</c:v>
                </c:pt>
                <c:pt idx="75">
                  <c:v>30</c:v>
                </c:pt>
                <c:pt idx="76">
                  <c:v>30</c:v>
                </c:pt>
                <c:pt idx="77">
                  <c:v>30</c:v>
                </c:pt>
                <c:pt idx="78">
                  <c:v>30</c:v>
                </c:pt>
                <c:pt idx="79">
                  <c:v>30</c:v>
                </c:pt>
                <c:pt idx="80">
                  <c:v>30</c:v>
                </c:pt>
                <c:pt idx="81">
                  <c:v>30</c:v>
                </c:pt>
                <c:pt idx="82">
                  <c:v>30</c:v>
                </c:pt>
                <c:pt idx="83">
                  <c:v>30</c:v>
                </c:pt>
                <c:pt idx="84">
                  <c:v>30</c:v>
                </c:pt>
                <c:pt idx="85">
                  <c:v>30</c:v>
                </c:pt>
                <c:pt idx="86">
                  <c:v>30</c:v>
                </c:pt>
                <c:pt idx="87">
                  <c:v>30</c:v>
                </c:pt>
                <c:pt idx="88">
                  <c:v>30</c:v>
                </c:pt>
                <c:pt idx="89">
                  <c:v>30</c:v>
                </c:pt>
                <c:pt idx="90">
                  <c:v>30</c:v>
                </c:pt>
                <c:pt idx="91">
                  <c:v>30</c:v>
                </c:pt>
                <c:pt idx="92">
                  <c:v>30</c:v>
                </c:pt>
                <c:pt idx="93">
                  <c:v>30</c:v>
                </c:pt>
                <c:pt idx="94">
                  <c:v>30</c:v>
                </c:pt>
                <c:pt idx="95">
                  <c:v>30</c:v>
                </c:pt>
                <c:pt idx="96">
                  <c:v>30</c:v>
                </c:pt>
                <c:pt idx="97">
                  <c:v>30</c:v>
                </c:pt>
                <c:pt idx="98">
                  <c:v>30</c:v>
                </c:pt>
                <c:pt idx="99">
                  <c:v>30</c:v>
                </c:pt>
                <c:pt idx="100">
                  <c:v>30</c:v>
                </c:pt>
                <c:pt idx="101">
                  <c:v>30</c:v>
                </c:pt>
                <c:pt idx="102">
                  <c:v>30</c:v>
                </c:pt>
                <c:pt idx="103">
                  <c:v>30</c:v>
                </c:pt>
                <c:pt idx="104">
                  <c:v>30</c:v>
                </c:pt>
                <c:pt idx="105">
                  <c:v>30</c:v>
                </c:pt>
                <c:pt idx="106">
                  <c:v>30</c:v>
                </c:pt>
                <c:pt idx="107">
                  <c:v>30</c:v>
                </c:pt>
                <c:pt idx="108">
                  <c:v>30</c:v>
                </c:pt>
                <c:pt idx="109">
                  <c:v>30</c:v>
                </c:pt>
                <c:pt idx="110">
                  <c:v>30</c:v>
                </c:pt>
                <c:pt idx="111">
                  <c:v>30</c:v>
                </c:pt>
                <c:pt idx="112">
                  <c:v>30</c:v>
                </c:pt>
                <c:pt idx="113">
                  <c:v>30</c:v>
                </c:pt>
                <c:pt idx="114">
                  <c:v>30</c:v>
                </c:pt>
                <c:pt idx="115">
                  <c:v>30</c:v>
                </c:pt>
                <c:pt idx="116">
                  <c:v>30</c:v>
                </c:pt>
                <c:pt idx="117">
                  <c:v>30</c:v>
                </c:pt>
                <c:pt idx="118">
                  <c:v>30</c:v>
                </c:pt>
                <c:pt idx="119">
                  <c:v>30</c:v>
                </c:pt>
                <c:pt idx="120">
                  <c:v>30</c:v>
                </c:pt>
                <c:pt idx="121">
                  <c:v>30</c:v>
                </c:pt>
                <c:pt idx="122">
                  <c:v>30</c:v>
                </c:pt>
                <c:pt idx="123">
                  <c:v>30</c:v>
                </c:pt>
                <c:pt idx="124">
                  <c:v>30</c:v>
                </c:pt>
                <c:pt idx="125">
                  <c:v>30</c:v>
                </c:pt>
                <c:pt idx="126">
                  <c:v>30</c:v>
                </c:pt>
                <c:pt idx="127">
                  <c:v>30</c:v>
                </c:pt>
                <c:pt idx="128">
                  <c:v>30</c:v>
                </c:pt>
                <c:pt idx="129">
                  <c:v>30</c:v>
                </c:pt>
                <c:pt idx="130">
                  <c:v>30</c:v>
                </c:pt>
                <c:pt idx="131">
                  <c:v>30</c:v>
                </c:pt>
                <c:pt idx="132">
                  <c:v>30</c:v>
                </c:pt>
                <c:pt idx="133">
                  <c:v>30</c:v>
                </c:pt>
                <c:pt idx="134">
                  <c:v>30</c:v>
                </c:pt>
                <c:pt idx="135">
                  <c:v>30</c:v>
                </c:pt>
                <c:pt idx="136">
                  <c:v>30</c:v>
                </c:pt>
                <c:pt idx="137">
                  <c:v>30</c:v>
                </c:pt>
                <c:pt idx="138">
                  <c:v>30</c:v>
                </c:pt>
                <c:pt idx="139">
                  <c:v>30</c:v>
                </c:pt>
                <c:pt idx="140">
                  <c:v>30</c:v>
                </c:pt>
                <c:pt idx="141">
                  <c:v>30</c:v>
                </c:pt>
                <c:pt idx="142">
                  <c:v>30</c:v>
                </c:pt>
                <c:pt idx="143">
                  <c:v>30</c:v>
                </c:pt>
                <c:pt idx="144">
                  <c:v>30</c:v>
                </c:pt>
                <c:pt idx="145">
                  <c:v>30</c:v>
                </c:pt>
                <c:pt idx="146">
                  <c:v>30</c:v>
                </c:pt>
                <c:pt idx="147">
                  <c:v>30</c:v>
                </c:pt>
                <c:pt idx="148">
                  <c:v>30</c:v>
                </c:pt>
                <c:pt idx="149">
                  <c:v>30</c:v>
                </c:pt>
                <c:pt idx="150">
                  <c:v>30</c:v>
                </c:pt>
                <c:pt idx="151">
                  <c:v>30</c:v>
                </c:pt>
                <c:pt idx="152">
                  <c:v>30</c:v>
                </c:pt>
                <c:pt idx="153">
                  <c:v>30</c:v>
                </c:pt>
                <c:pt idx="154">
                  <c:v>30</c:v>
                </c:pt>
                <c:pt idx="155">
                  <c:v>30</c:v>
                </c:pt>
                <c:pt idx="156">
                  <c:v>30</c:v>
                </c:pt>
                <c:pt idx="157">
                  <c:v>30</c:v>
                </c:pt>
                <c:pt idx="158">
                  <c:v>30</c:v>
                </c:pt>
                <c:pt idx="159">
                  <c:v>30</c:v>
                </c:pt>
                <c:pt idx="160">
                  <c:v>30</c:v>
                </c:pt>
                <c:pt idx="161">
                  <c:v>30</c:v>
                </c:pt>
                <c:pt idx="162">
                  <c:v>30</c:v>
                </c:pt>
                <c:pt idx="163">
                  <c:v>30</c:v>
                </c:pt>
                <c:pt idx="164">
                  <c:v>30</c:v>
                </c:pt>
                <c:pt idx="165">
                  <c:v>30</c:v>
                </c:pt>
                <c:pt idx="166">
                  <c:v>30</c:v>
                </c:pt>
                <c:pt idx="167">
                  <c:v>30</c:v>
                </c:pt>
                <c:pt idx="168">
                  <c:v>30</c:v>
                </c:pt>
                <c:pt idx="169">
                  <c:v>30</c:v>
                </c:pt>
                <c:pt idx="170">
                  <c:v>30</c:v>
                </c:pt>
                <c:pt idx="171">
                  <c:v>30</c:v>
                </c:pt>
                <c:pt idx="172">
                  <c:v>30</c:v>
                </c:pt>
                <c:pt idx="173">
                  <c:v>30</c:v>
                </c:pt>
                <c:pt idx="174">
                  <c:v>30</c:v>
                </c:pt>
                <c:pt idx="175">
                  <c:v>30</c:v>
                </c:pt>
                <c:pt idx="176">
                  <c:v>30</c:v>
                </c:pt>
                <c:pt idx="177">
                  <c:v>30</c:v>
                </c:pt>
                <c:pt idx="178">
                  <c:v>30</c:v>
                </c:pt>
                <c:pt idx="179">
                  <c:v>30</c:v>
                </c:pt>
                <c:pt idx="180">
                  <c:v>29.9990866486854</c:v>
                </c:pt>
                <c:pt idx="181">
                  <c:v>29.9927051996072</c:v>
                </c:pt>
                <c:pt idx="182">
                  <c:v>29.9754474646252</c:v>
                </c:pt>
                <c:pt idx="183">
                  <c:v>29.9420244184635</c:v>
                </c:pt>
                <c:pt idx="184">
                  <c:v>29.8873241463784</c:v>
                </c:pt>
                <c:pt idx="185">
                  <c:v>29.8064678513659</c:v>
                </c:pt>
                <c:pt idx="186">
                  <c:v>29.6948633072827</c:v>
                </c:pt>
                <c:pt idx="187">
                  <c:v>29.5482551722367</c:v>
                </c:pt>
                <c:pt idx="188">
                  <c:v>29.3627716110036</c:v>
                </c:pt>
                <c:pt idx="189">
                  <c:v>29.1349667156634</c:v>
                </c:pt>
                <c:pt idx="190">
                  <c:v>28.861858259689</c:v>
                </c:pt>
                <c:pt idx="191">
                  <c:v>28.5409603718439</c:v>
                </c:pt>
                <c:pt idx="192">
                  <c:v>28.1703107719079</c:v>
                </c:pt>
                <c:pt idx="193">
                  <c:v>27.7484922698294</c:v>
                </c:pt>
                <c:pt idx="194">
                  <c:v>27.2746482927569</c:v>
                </c:pt>
                <c:pt idx="195">
                  <c:v>26.7484922698294</c:v>
                </c:pt>
                <c:pt idx="196">
                  <c:v>26.1703107719079</c:v>
                </c:pt>
                <c:pt idx="197">
                  <c:v>25.5409603718439</c:v>
                </c:pt>
                <c:pt idx="198">
                  <c:v>24.861858259689</c:v>
                </c:pt>
                <c:pt idx="199">
                  <c:v>24.1349667156634</c:v>
                </c:pt>
                <c:pt idx="200">
                  <c:v>23.3627716110036</c:v>
                </c:pt>
                <c:pt idx="201">
                  <c:v>22.5482551722367</c:v>
                </c:pt>
                <c:pt idx="202">
                  <c:v>21.6948633072827</c:v>
                </c:pt>
                <c:pt idx="203">
                  <c:v>20.8064678513659</c:v>
                </c:pt>
                <c:pt idx="204">
                  <c:v>19.8873241463784</c:v>
                </c:pt>
                <c:pt idx="205">
                  <c:v>18.9420244184635</c:v>
                </c:pt>
                <c:pt idx="206">
                  <c:v>17.9754474646252</c:v>
                </c:pt>
                <c:pt idx="207">
                  <c:v>16.9927051996072</c:v>
                </c:pt>
                <c:pt idx="208">
                  <c:v>15.9990866486854</c:v>
                </c:pt>
                <c:pt idx="209">
                  <c:v>15</c:v>
                </c:pt>
                <c:pt idx="210">
                  <c:v>14.0009133513146</c:v>
                </c:pt>
                <c:pt idx="211">
                  <c:v>13.0072948003928</c:v>
                </c:pt>
                <c:pt idx="212">
                  <c:v>12.0245525353748</c:v>
                </c:pt>
                <c:pt idx="213">
                  <c:v>11.0579755815365</c:v>
                </c:pt>
                <c:pt idx="214">
                  <c:v>10.1126758536216</c:v>
                </c:pt>
                <c:pt idx="215">
                  <c:v>9.19353214863408</c:v>
                </c:pt>
                <c:pt idx="216">
                  <c:v>8.30513669271731</c:v>
                </c:pt>
                <c:pt idx="217">
                  <c:v>7.45174482776327</c:v>
                </c:pt>
                <c:pt idx="218">
                  <c:v>6.63722838899637</c:v>
                </c:pt>
                <c:pt idx="219">
                  <c:v>5.86503328433656</c:v>
                </c:pt>
                <c:pt idx="220">
                  <c:v>5.13814174031097</c:v>
                </c:pt>
                <c:pt idx="221">
                  <c:v>4.45903962815606</c:v>
                </c:pt>
                <c:pt idx="222">
                  <c:v>3.82968922809212</c:v>
                </c:pt>
                <c:pt idx="223">
                  <c:v>3.25150773017056</c:v>
                </c:pt>
                <c:pt idx="224">
                  <c:v>2.72535170724314</c:v>
                </c:pt>
                <c:pt idx="225">
                  <c:v>2.25150773017055</c:v>
                </c:pt>
                <c:pt idx="226">
                  <c:v>1.82968922809212</c:v>
                </c:pt>
                <c:pt idx="227">
                  <c:v>1.45903962815606</c:v>
                </c:pt>
                <c:pt idx="228">
                  <c:v>1.13814174031097</c:v>
                </c:pt>
                <c:pt idx="229">
                  <c:v>0.865033284336558</c:v>
                </c:pt>
                <c:pt idx="230">
                  <c:v>0.637228388996371</c:v>
                </c:pt>
                <c:pt idx="231">
                  <c:v>0.451744827763265</c:v>
                </c:pt>
                <c:pt idx="232">
                  <c:v>0.305136692717316</c:v>
                </c:pt>
                <c:pt idx="233">
                  <c:v>0.193532148634081</c:v>
                </c:pt>
                <c:pt idx="234">
                  <c:v>0.112675853621573</c:v>
                </c:pt>
                <c:pt idx="235">
                  <c:v>0.0579755815364741</c:v>
                </c:pt>
                <c:pt idx="236">
                  <c:v>0.0245525353748015</c:v>
                </c:pt>
                <c:pt idx="237">
                  <c:v>0.00729480039279473</c:v>
                </c:pt>
                <c:pt idx="238">
                  <c:v>0.000913351314601983</c:v>
                </c:pt>
                <c:pt idx="239">
                  <c:v>-5.41067017100532e-15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正弦加速度凸轮!$C$2</c:f>
              <c:strCache>
                <c:ptCount val="1"/>
                <c:pt idx="0">
                  <c:v>x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val>
            <c:numRef>
              <c:f>正弦加速度凸轮!$C$3:$C$362</c:f>
              <c:numCache>
                <c:formatCode>General</c:formatCode>
                <c:ptCount val="360"/>
                <c:pt idx="0">
                  <c:v>1.74525658390671</c:v>
                </c:pt>
                <c:pt idx="1">
                  <c:v>3.49020425511235</c:v>
                </c:pt>
                <c:pt idx="2">
                  <c:v>5.23488060471141</c:v>
                </c:pt>
                <c:pt idx="3">
                  <c:v>6.97969154654378</c:v>
                </c:pt>
                <c:pt idx="4">
                  <c:v>8.72539462247793</c:v>
                </c:pt>
                <c:pt idx="5">
                  <c:v>10.473075944855</c:v>
                </c:pt>
                <c:pt idx="6">
                  <c:v>12.224121148905</c:v>
                </c:pt>
                <c:pt idx="7">
                  <c:v>13.980180824529</c:v>
                </c:pt>
                <c:pt idx="8">
                  <c:v>15.7431309861642</c:v>
                </c:pt>
                <c:pt idx="9">
                  <c:v>17.5150292201393</c:v>
                </c:pt>
                <c:pt idx="10">
                  <c:v>19.2980672197193</c:v>
                </c:pt>
                <c:pt idx="11">
                  <c:v>21.094520477836</c:v>
                </c:pt>
                <c:pt idx="12">
                  <c:v>22.9066959553674</c:v>
                </c:pt>
                <c:pt idx="13">
                  <c:v>24.7368785780069</c:v>
                </c:pt>
                <c:pt idx="14">
                  <c:v>26.5872774366893</c:v>
                </c:pt>
                <c:pt idx="15">
                  <c:v>28.4599725748627</c:v>
                </c:pt>
                <c:pt idx="16">
                  <c:v>30.3568632404493</c:v>
                </c:pt>
                <c:pt idx="17">
                  <c:v>32.2796184611863</c:v>
                </c:pt>
                <c:pt idx="18">
                  <c:v>34.229630769448</c:v>
                </c:pt>
                <c:pt idx="19">
                  <c:v>36.2079738570855</c:v>
                </c:pt>
                <c:pt idx="20">
                  <c:v>38.2153648829585</c:v>
                </c:pt>
                <c:pt idx="21">
                  <c:v>40.2521320865242</c:v>
                </c:pt>
                <c:pt idx="22">
                  <c:v>42.3181882811305</c:v>
                </c:pt>
                <c:pt idx="23">
                  <c:v>44.4130107117249</c:v>
                </c:pt>
                <c:pt idx="24">
                  <c:v>46.5356276648746</c:v>
                </c:pt>
                <c:pt idx="25">
                  <c:v>48.6846121157515</c:v>
                </c:pt>
                <c:pt idx="26">
                  <c:v>50.8580825886339</c:v>
                </c:pt>
                <c:pt idx="27">
                  <c:v>53.0537112961463</c:v>
                </c:pt>
                <c:pt idx="28">
                  <c:v>55.2687395095864</c:v>
                </c:pt>
                <c:pt idx="29">
                  <c:v>57.5</c:v>
                </c:pt>
                <c:pt idx="30">
                  <c:v>59.7439462788635</c:v>
                </c:pt>
                <c:pt idx="31">
                  <c:v>61.9966882600281</c:v>
                </c:pt>
                <c:pt idx="32">
                  <c:v>64.2540338625995</c:v>
                </c:pt>
                <c:pt idx="33">
                  <c:v>66.5115359792491</c:v>
                </c:pt>
                <c:pt idx="34">
                  <c:v>68.7645441475425</c:v>
                </c:pt>
                <c:pt idx="35">
                  <c:v>71.0082601845777</c:v>
                </c:pt>
                <c:pt idx="36">
                  <c:v>73.2377969787577</c:v>
                </c:pt>
                <c:pt idx="37">
                  <c:v>75.4482395779245</c:v>
                </c:pt>
                <c:pt idx="38">
                  <c:v>77.6347076712286</c:v>
                </c:pt>
                <c:pt idx="39">
                  <c:v>79.7924185336794</c:v>
                </c:pt>
                <c:pt idx="40">
                  <c:v>81.9167494878019</c:v>
                </c:pt>
                <c:pt idx="41">
                  <c:v>84.0032989364853</c:v>
                </c:pt>
                <c:pt idx="42">
                  <c:v>86.047945035017</c:v>
                </c:pt>
                <c:pt idx="43">
                  <c:v>88.0469010982945</c:v>
                </c:pt>
                <c:pt idx="44">
                  <c:v>89.9967668809412</c:v>
                </c:pt>
                <c:pt idx="45">
                  <c:v>91.8945749229428</c:v>
                </c:pt>
                <c:pt idx="46">
                  <c:v>93.7378312207143</c:v>
                </c:pt>
                <c:pt idx="47">
                  <c:v>95.5245495622306</c:v>
                </c:pt>
                <c:pt idx="48">
                  <c:v>97.2532789538963</c:v>
                </c:pt>
                <c:pt idx="49">
                  <c:v>98.9231236648882</c:v>
                </c:pt>
                <c:pt idx="50">
                  <c:v>100.533755520372</c:v>
                </c:pt>
                <c:pt idx="51">
                  <c:v>102.08541818671</c:v>
                </c:pt>
                <c:pt idx="52">
                  <c:v>103.578923307926</c:v>
                </c:pt>
                <c:pt idx="53">
                  <c:v>105.01563847154</c:v>
                </c:pt>
                <c:pt idx="54">
                  <c:v>106.397467101733</c:v>
                </c:pt>
                <c:pt idx="55">
                  <c:v>107.726820496771</c:v>
                </c:pt>
                <c:pt idx="56">
                  <c:v>109.006582344118</c:v>
                </c:pt>
                <c:pt idx="57">
                  <c:v>110.24006615875</c:v>
                </c:pt>
                <c:pt idx="58">
                  <c:v>111.430966196394</c:v>
                </c:pt>
                <c:pt idx="59">
                  <c:v>112.583302491977</c:v>
                </c:pt>
                <c:pt idx="60">
                  <c:v>113.700561928121</c:v>
                </c:pt>
                <c:pt idx="61">
                  <c:v>114.78318707166</c:v>
                </c:pt>
                <c:pt idx="62">
                  <c:v>115.830848144488</c:v>
                </c:pt>
                <c:pt idx="63">
                  <c:v>116.843226018892</c:v>
                </c:pt>
                <c:pt idx="64">
                  <c:v>117.820012314764</c:v>
                </c:pt>
                <c:pt idx="65">
                  <c:v>118.760909493538</c:v>
                </c:pt>
                <c:pt idx="66">
                  <c:v>119.665630948817</c:v>
                </c:pt>
                <c:pt idx="67">
                  <c:v>120.533901093682</c:v>
                </c:pt>
                <c:pt idx="68">
                  <c:v>121.365455444636</c:v>
                </c:pt>
                <c:pt idx="69">
                  <c:v>122.160040702168</c:v>
                </c:pt>
                <c:pt idx="70">
                  <c:v>122.917414827911</c:v>
                </c:pt>
                <c:pt idx="71">
                  <c:v>123.63734711837</c:v>
                </c:pt>
                <c:pt idx="72">
                  <c:v>124.319618275195</c:v>
                </c:pt>
                <c:pt idx="73">
                  <c:v>124.964020471981</c:v>
                </c:pt>
                <c:pt idx="74">
                  <c:v>125.570357417579</c:v>
                </c:pt>
                <c:pt idx="75">
                  <c:v>126.13844441588</c:v>
                </c:pt>
                <c:pt idx="76">
                  <c:v>126.668108422081</c:v>
                </c:pt>
                <c:pt idx="77">
                  <c:v>127.159188095395</c:v>
                </c:pt>
                <c:pt idx="78">
                  <c:v>127.611533848196</c:v>
                </c:pt>
                <c:pt idx="79">
                  <c:v>128.025007891587</c:v>
                </c:pt>
                <c:pt idx="80">
                  <c:v>128.399484277368</c:v>
                </c:pt>
                <c:pt idx="81">
                  <c:v>128.734848936404</c:v>
                </c:pt>
                <c:pt idx="82">
                  <c:v>129.030999713372</c:v>
                </c:pt>
                <c:pt idx="83">
                  <c:v>129.287846397876</c:v>
                </c:pt>
                <c:pt idx="84">
                  <c:v>129.505310751927</c:v>
                </c:pt>
                <c:pt idx="85">
                  <c:v>129.683326533777</c:v>
                </c:pt>
                <c:pt idx="86">
                  <c:v>129.821839518095</c:v>
                </c:pt>
                <c:pt idx="87">
                  <c:v>129.920807512482</c:v>
                </c:pt>
                <c:pt idx="88">
                  <c:v>129.980200370331</c:v>
                </c:pt>
                <c:pt idx="89">
                  <c:v>130</c:v>
                </c:pt>
                <c:pt idx="90">
                  <c:v>129.980200370331</c:v>
                </c:pt>
                <c:pt idx="91">
                  <c:v>129.920807512482</c:v>
                </c:pt>
                <c:pt idx="92">
                  <c:v>129.821839518095</c:v>
                </c:pt>
                <c:pt idx="93">
                  <c:v>129.683326533777</c:v>
                </c:pt>
                <c:pt idx="94">
                  <c:v>129.505310751927</c:v>
                </c:pt>
                <c:pt idx="95">
                  <c:v>129.287846397876</c:v>
                </c:pt>
                <c:pt idx="96">
                  <c:v>129.030999713372</c:v>
                </c:pt>
                <c:pt idx="97">
                  <c:v>128.734848936404</c:v>
                </c:pt>
                <c:pt idx="98">
                  <c:v>128.399484277368</c:v>
                </c:pt>
                <c:pt idx="99">
                  <c:v>128.025007891587</c:v>
                </c:pt>
                <c:pt idx="100">
                  <c:v>127.611533848196</c:v>
                </c:pt>
                <c:pt idx="101">
                  <c:v>127.159188095395</c:v>
                </c:pt>
                <c:pt idx="102">
                  <c:v>126.668108422081</c:v>
                </c:pt>
                <c:pt idx="103">
                  <c:v>126.13844441588</c:v>
                </c:pt>
                <c:pt idx="104">
                  <c:v>125.570357417579</c:v>
                </c:pt>
                <c:pt idx="105">
                  <c:v>124.964020471981</c:v>
                </c:pt>
                <c:pt idx="106">
                  <c:v>124.319618275195</c:v>
                </c:pt>
                <c:pt idx="107">
                  <c:v>123.63734711837</c:v>
                </c:pt>
                <c:pt idx="108">
                  <c:v>122.917414827911</c:v>
                </c:pt>
                <c:pt idx="109">
                  <c:v>122.160040702168</c:v>
                </c:pt>
                <c:pt idx="110">
                  <c:v>121.365455444636</c:v>
                </c:pt>
                <c:pt idx="111">
                  <c:v>120.533901093682</c:v>
                </c:pt>
                <c:pt idx="112">
                  <c:v>119.665630948817</c:v>
                </c:pt>
                <c:pt idx="113">
                  <c:v>118.760909493538</c:v>
                </c:pt>
                <c:pt idx="114">
                  <c:v>117.820012314765</c:v>
                </c:pt>
                <c:pt idx="115">
                  <c:v>116.843226018892</c:v>
                </c:pt>
                <c:pt idx="116">
                  <c:v>115.830848144488</c:v>
                </c:pt>
                <c:pt idx="117">
                  <c:v>114.783187071661</c:v>
                </c:pt>
                <c:pt idx="118">
                  <c:v>113.700561928121</c:v>
                </c:pt>
                <c:pt idx="119">
                  <c:v>112.583302491977</c:v>
                </c:pt>
                <c:pt idx="120">
                  <c:v>111.431749091275</c:v>
                </c:pt>
                <c:pt idx="121">
                  <c:v>110.246252500335</c:v>
                </c:pt>
                <c:pt idx="122">
                  <c:v>109.027173832905</c:v>
                </c:pt>
                <c:pt idx="123">
                  <c:v>107.774884432155</c:v>
                </c:pt>
                <c:pt idx="124">
                  <c:v>106.489765757569</c:v>
                </c:pt>
                <c:pt idx="125">
                  <c:v>105.172209268743</c:v>
                </c:pt>
                <c:pt idx="126">
                  <c:v>103.822616306148</c:v>
                </c:pt>
                <c:pt idx="127">
                  <c:v>102.441397968874</c:v>
                </c:pt>
                <c:pt idx="128">
                  <c:v>101.028974989406</c:v>
                </c:pt>
                <c:pt idx="129">
                  <c:v>99.5857776054671</c:v>
                </c:pt>
                <c:pt idx="130">
                  <c:v>98.1122454289603</c:v>
                </c:pt>
                <c:pt idx="131">
                  <c:v>96.6088273120613</c:v>
                </c:pt>
                <c:pt idx="132">
                  <c:v>95.0759812104922</c:v>
                </c:pt>
                <c:pt idx="133">
                  <c:v>93.5141740440247</c:v>
                </c:pt>
                <c:pt idx="134">
                  <c:v>91.9238815542512</c:v>
                </c:pt>
                <c:pt idx="135">
                  <c:v>90.3055881596696</c:v>
                </c:pt>
                <c:pt idx="136">
                  <c:v>88.6597868081248</c:v>
                </c:pt>
                <c:pt idx="137">
                  <c:v>86.9869788266516</c:v>
                </c:pt>
                <c:pt idx="138">
                  <c:v>85.2876737687659</c:v>
                </c:pt>
                <c:pt idx="139">
                  <c:v>83.5623892592501</c:v>
                </c:pt>
                <c:pt idx="140">
                  <c:v>81.8116508364789</c:v>
                </c:pt>
                <c:pt idx="141">
                  <c:v>80.0359917923356</c:v>
                </c:pt>
                <c:pt idx="142">
                  <c:v>78.2359530097663</c:v>
                </c:pt>
                <c:pt idx="143">
                  <c:v>76.4120827980215</c:v>
                </c:pt>
                <c:pt idx="144">
                  <c:v>74.564936725636</c:v>
                </c:pt>
                <c:pt idx="145">
                  <c:v>72.6950774511971</c:v>
                </c:pt>
                <c:pt idx="146">
                  <c:v>70.8030745519535</c:v>
                </c:pt>
                <c:pt idx="147">
                  <c:v>68.8895043503166</c:v>
                </c:pt>
                <c:pt idx="148">
                  <c:v>66.9549497383071</c:v>
                </c:pt>
                <c:pt idx="149">
                  <c:v>65</c:v>
                </c:pt>
                <c:pt idx="150">
                  <c:v>63.0252506320238</c:v>
                </c:pt>
                <c:pt idx="151">
                  <c:v>61.0313031621658</c:v>
                </c:pt>
                <c:pt idx="152">
                  <c:v>59.0187649661411</c:v>
                </c:pt>
                <c:pt idx="153">
                  <c:v>56.98824908258</c:v>
                </c:pt>
                <c:pt idx="154">
                  <c:v>54.9403740262909</c:v>
                </c:pt>
                <c:pt idx="155">
                  <c:v>52.8757635998541</c:v>
                </c:pt>
                <c:pt idx="156">
                  <c:v>50.7950467036056</c:v>
                </c:pt>
                <c:pt idx="157">
                  <c:v>48.6988571440686</c:v>
                </c:pt>
                <c:pt idx="158">
                  <c:v>46.587833440889</c:v>
                </c:pt>
                <c:pt idx="159">
                  <c:v>44.462618632337</c:v>
                </c:pt>
                <c:pt idx="160">
                  <c:v>42.3238600794304</c:v>
                </c:pt>
                <c:pt idx="161">
                  <c:v>40.1722092687432</c:v>
                </c:pt>
                <c:pt idx="162">
                  <c:v>38.0083216139558</c:v>
                </c:pt>
                <c:pt idx="163">
                  <c:v>35.83285625621</c:v>
                </c:pt>
                <c:pt idx="164">
                  <c:v>33.6464758633277</c:v>
                </c:pt>
                <c:pt idx="165">
                  <c:v>31.4498464279568</c:v>
                </c:pt>
                <c:pt idx="166">
                  <c:v>29.2436370647024</c:v>
                </c:pt>
                <c:pt idx="167">
                  <c:v>27.0285198063087</c:v>
                </c:pt>
                <c:pt idx="168">
                  <c:v>24.8051693989508</c:v>
                </c:pt>
                <c:pt idx="169">
                  <c:v>22.5742630967009</c:v>
                </c:pt>
                <c:pt idx="170">
                  <c:v>20.33648045523</c:v>
                </c:pt>
                <c:pt idx="171">
                  <c:v>18.0925031248085</c:v>
                </c:pt>
                <c:pt idx="172">
                  <c:v>15.8430146426692</c:v>
                </c:pt>
                <c:pt idx="173">
                  <c:v>13.588700224795</c:v>
                </c:pt>
                <c:pt idx="174">
                  <c:v>11.3302465571956</c:v>
                </c:pt>
                <c:pt idx="175">
                  <c:v>9.06834158673632</c:v>
                </c:pt>
                <c:pt idx="176">
                  <c:v>6.80367431158269</c:v>
                </c:pt>
                <c:pt idx="177">
                  <c:v>4.53693457132509</c:v>
                </c:pt>
                <c:pt idx="178">
                  <c:v>2.26881283684685</c:v>
                </c:pt>
                <c:pt idx="179">
                  <c:v>1.59269299138121e-14</c:v>
                </c:pt>
                <c:pt idx="180">
                  <c:v>-2.26879689666845</c:v>
                </c:pt>
                <c:pt idx="181">
                  <c:v>-4.53667998646286</c:v>
                </c:pt>
                <c:pt idx="182">
                  <c:v>-6.80238933116563</c:v>
                </c:pt>
                <c:pt idx="183">
                  <c:v>-9.06429741460498</c:v>
                </c:pt>
                <c:pt idx="184">
                  <c:v>-11.3204262094834</c:v>
                </c:pt>
                <c:pt idx="185">
                  <c:v>-13.5684706067053</c:v>
                </c:pt>
                <c:pt idx="186">
                  <c:v>-15.8058278342789</c:v>
                </c:pt>
                <c:pt idx="187">
                  <c:v>-18.029632396286</c:v>
                </c:pt>
                <c:pt idx="188">
                  <c:v>-20.2367959730889</c:v>
                </c:pt>
                <c:pt idx="189">
                  <c:v>-22.4240516432547</c:v>
                </c:pt>
                <c:pt idx="190">
                  <c:v>-24.588001716886</c:v>
                </c:pt>
                <c:pt idx="191">
                  <c:v>-26.7251684102486</c:v>
                </c:pt>
                <c:pt idx="192">
                  <c:v>-28.8320465437215</c:v>
                </c:pt>
                <c:pt idx="193">
                  <c:v>-30.9051574099166</c:v>
                </c:pt>
                <c:pt idx="194">
                  <c:v>-32.9411029368905</c:v>
                </c:pt>
                <c:pt idx="195">
                  <c:v>-34.9366192630471</c:v>
                </c:pt>
                <c:pt idx="196">
                  <c:v>-36.8886288457801</c:v>
                </c:pt>
                <c:pt idx="197">
                  <c:v>-38.7942902450516</c:v>
                </c:pt>
                <c:pt idx="198">
                  <c:v>-40.6510447556981</c:v>
                </c:pt>
                <c:pt idx="199">
                  <c:v>-42.4566591078183</c:v>
                </c:pt>
                <c:pt idx="200">
                  <c:v>-44.2092635124606</c:v>
                </c:pt>
                <c:pt idx="201">
                  <c:v>-45.9073843991355</c:v>
                </c:pt>
                <c:pt idx="202">
                  <c:v>-47.5499712714025</c:v>
                </c:pt>
                <c:pt idx="203">
                  <c:v>-49.1364171957091</c:v>
                </c:pt>
                <c:pt idx="204">
                  <c:v>-50.6665725354862</c:v>
                </c:pt>
                <c:pt idx="205">
                  <c:v>-52.1407516457363</c:v>
                </c:pt>
                <c:pt idx="206">
                  <c:v>-53.5597323514618</c:v>
                </c:pt>
                <c:pt idx="207">
                  <c:v>-54.9247481446086</c:v>
                </c:pt>
                <c:pt idx="208">
                  <c:v>-56.2374731470711</c:v>
                </c:pt>
                <c:pt idx="209">
                  <c:v>-57.5</c:v>
                </c:pt>
                <c:pt idx="210">
                  <c:v>-58.714810950449</c:v>
                </c:pt>
                <c:pt idx="211">
                  <c:v>-59.884742513609</c:v>
                </c:pt>
                <c:pt idx="212">
                  <c:v>-61.0129441908567</c:v>
                </c:pt>
                <c:pt idx="213">
                  <c:v>-62.1028318190227</c:v>
                </c:pt>
                <c:pt idx="214">
                  <c:v>-63.1580362131981</c:v>
                </c:pt>
                <c:pt idx="215">
                  <c:v>-64.1823478426912</c:v>
                </c:pt>
                <c:pt idx="216">
                  <c:v>-65.1796583462134</c:v>
                </c:pt>
                <c:pt idx="217">
                  <c:v>-66.1538997469769</c:v>
                </c:pt>
                <c:pt idx="218">
                  <c:v>-67.1089822702341</c:v>
                </c:pt>
                <c:pt idx="219">
                  <c:v>-68.0487316942246</c:v>
                </c:pt>
                <c:pt idx="220">
                  <c:v>-68.9768271800148</c:v>
                </c:pt>
                <c:pt idx="221">
                  <c:v>-69.8967405260521</c:v>
                </c:pt>
                <c:pt idx="222">
                  <c:v>-70.8116777793577</c:v>
                </c:pt>
                <c:pt idx="223">
                  <c:v>-71.7245241072748</c:v>
                </c:pt>
                <c:pt idx="224">
                  <c:v>-72.6377927919647</c:v>
                </c:pt>
                <c:pt idx="225">
                  <c:v>-73.5535791549469</c:v>
                </c:pt>
                <c:pt idx="226">
                  <c:v>-74.4735201516949</c:v>
                </c:pt>
                <c:pt idx="227">
                  <c:v>-75.39876029757</c:v>
                </c:pt>
                <c:pt idx="228">
                  <c:v>-76.3299244973413</c:v>
                </c:pt>
                <c:pt idx="229">
                  <c:v>-77.2670982524768</c:v>
                </c:pt>
                <c:pt idx="230">
                  <c:v>-78.2098156147314</c:v>
                </c:pt>
                <c:pt idx="231">
                  <c:v>-79.1570551428359</c:v>
                </c:pt>
                <c:pt idx="232">
                  <c:v>-80.1072440029517</c:v>
                </c:pt>
                <c:pt idx="233">
                  <c:v>-81.0582702346976</c:v>
                </c:pt>
                <c:pt idx="234">
                  <c:v>-82.0075030847353</c:v>
                </c:pt>
                <c:pt idx="235">
                  <c:v>-82.9518211908886</c:v>
                </c:pt>
                <c:pt idx="236">
                  <c:v>-83.8876482833297</c:v>
                </c:pt>
                <c:pt idx="237">
                  <c:v>-84.8109959572275</c:v>
                </c:pt>
                <c:pt idx="238">
                  <c:v>-85.7175129650921</c:v>
                </c:pt>
                <c:pt idx="239">
                  <c:v>-86.6025403784438</c:v>
                </c:pt>
                <c:pt idx="240">
                  <c:v>-87.4619707139396</c:v>
                </c:pt>
                <c:pt idx="241">
                  <c:v>-88.2947592858927</c:v>
                </c:pt>
                <c:pt idx="242">
                  <c:v>-89.1006524188368</c:v>
                </c:pt>
                <c:pt idx="243">
                  <c:v>-89.8794046299167</c:v>
                </c:pt>
                <c:pt idx="244">
                  <c:v>-90.630778703665</c:v>
                </c:pt>
                <c:pt idx="245">
                  <c:v>-91.3545457642601</c:v>
                </c:pt>
                <c:pt idx="246">
                  <c:v>-92.050485345244</c:v>
                </c:pt>
                <c:pt idx="247">
                  <c:v>-92.7183854566787</c:v>
                </c:pt>
                <c:pt idx="248">
                  <c:v>-93.3580426497202</c:v>
                </c:pt>
                <c:pt idx="249">
                  <c:v>-93.9692620785908</c:v>
                </c:pt>
                <c:pt idx="250">
                  <c:v>-94.5518575599317</c:v>
                </c:pt>
                <c:pt idx="251">
                  <c:v>-95.1056516295153</c:v>
                </c:pt>
                <c:pt idx="252">
                  <c:v>-95.6304755963035</c:v>
                </c:pt>
                <c:pt idx="253">
                  <c:v>-96.1261695938319</c:v>
                </c:pt>
                <c:pt idx="254">
                  <c:v>-96.5925826289068</c:v>
                </c:pt>
                <c:pt idx="255">
                  <c:v>-97.0295726275996</c:v>
                </c:pt>
                <c:pt idx="256">
                  <c:v>-97.4370064785235</c:v>
                </c:pt>
                <c:pt idx="257">
                  <c:v>-97.8147600733806</c:v>
                </c:pt>
                <c:pt idx="258">
                  <c:v>-98.1627183447664</c:v>
                </c:pt>
                <c:pt idx="259">
                  <c:v>-98.4807753012208</c:v>
                </c:pt>
                <c:pt idx="260">
                  <c:v>-98.7688340595138</c:v>
                </c:pt>
                <c:pt idx="261">
                  <c:v>-99.026806874157</c:v>
                </c:pt>
                <c:pt idx="262">
                  <c:v>-99.2546151641322</c:v>
                </c:pt>
                <c:pt idx="263">
                  <c:v>-99.4521895368273</c:v>
                </c:pt>
                <c:pt idx="264">
                  <c:v>-99.6194698091746</c:v>
                </c:pt>
                <c:pt idx="265">
                  <c:v>-99.7564050259824</c:v>
                </c:pt>
                <c:pt idx="266">
                  <c:v>-99.8629534754574</c:v>
                </c:pt>
                <c:pt idx="267">
                  <c:v>-99.9390827019096</c:v>
                </c:pt>
                <c:pt idx="268">
                  <c:v>-99.9847695156391</c:v>
                </c:pt>
                <c:pt idx="269">
                  <c:v>-100</c:v>
                </c:pt>
                <c:pt idx="270">
                  <c:v>-99.9847695156391</c:v>
                </c:pt>
                <c:pt idx="271">
                  <c:v>-99.9390827019096</c:v>
                </c:pt>
                <c:pt idx="272">
                  <c:v>-99.8629534754574</c:v>
                </c:pt>
                <c:pt idx="273">
                  <c:v>-99.7564050259824</c:v>
                </c:pt>
                <c:pt idx="274">
                  <c:v>-99.6194698091746</c:v>
                </c:pt>
                <c:pt idx="275">
                  <c:v>-99.4521895368273</c:v>
                </c:pt>
                <c:pt idx="276">
                  <c:v>-99.2546151641322</c:v>
                </c:pt>
                <c:pt idx="277">
                  <c:v>-99.026806874157</c:v>
                </c:pt>
                <c:pt idx="278">
                  <c:v>-98.7688340595138</c:v>
                </c:pt>
                <c:pt idx="279">
                  <c:v>-98.4807753012208</c:v>
                </c:pt>
                <c:pt idx="280">
                  <c:v>-98.1627183447664</c:v>
                </c:pt>
                <c:pt idx="281">
                  <c:v>-97.8147600733806</c:v>
                </c:pt>
                <c:pt idx="282">
                  <c:v>-97.4370064785235</c:v>
                </c:pt>
                <c:pt idx="283">
                  <c:v>-97.0295726275997</c:v>
                </c:pt>
                <c:pt idx="284">
                  <c:v>-96.5925826289068</c:v>
                </c:pt>
                <c:pt idx="285">
                  <c:v>-96.1261695938319</c:v>
                </c:pt>
                <c:pt idx="286">
                  <c:v>-95.6304755963035</c:v>
                </c:pt>
                <c:pt idx="287">
                  <c:v>-95.1056516295154</c:v>
                </c:pt>
                <c:pt idx="288">
                  <c:v>-94.5518575599317</c:v>
                </c:pt>
                <c:pt idx="289">
                  <c:v>-93.9692620785909</c:v>
                </c:pt>
                <c:pt idx="290">
                  <c:v>-93.3580426497202</c:v>
                </c:pt>
                <c:pt idx="291">
                  <c:v>-92.7183854566787</c:v>
                </c:pt>
                <c:pt idx="292">
                  <c:v>-92.0504853452441</c:v>
                </c:pt>
                <c:pt idx="293">
                  <c:v>-91.3545457642601</c:v>
                </c:pt>
                <c:pt idx="294">
                  <c:v>-90.630778703665</c:v>
                </c:pt>
                <c:pt idx="295">
                  <c:v>-89.8794046299167</c:v>
                </c:pt>
                <c:pt idx="296">
                  <c:v>-89.1006524188368</c:v>
                </c:pt>
                <c:pt idx="297">
                  <c:v>-88.2947592858927</c:v>
                </c:pt>
                <c:pt idx="298">
                  <c:v>-87.4619707139396</c:v>
                </c:pt>
                <c:pt idx="299">
                  <c:v>-86.6025403784439</c:v>
                </c:pt>
                <c:pt idx="300">
                  <c:v>-85.7167300702112</c:v>
                </c:pt>
                <c:pt idx="301">
                  <c:v>-84.8048096156426</c:v>
                </c:pt>
                <c:pt idx="302">
                  <c:v>-83.8670567945424</c:v>
                </c:pt>
                <c:pt idx="303">
                  <c:v>-82.9037572555042</c:v>
                </c:pt>
                <c:pt idx="304">
                  <c:v>-81.9152044288992</c:v>
                </c:pt>
                <c:pt idx="305">
                  <c:v>-80.9016994374948</c:v>
                </c:pt>
                <c:pt idx="306">
                  <c:v>-79.8635510047293</c:v>
                </c:pt>
                <c:pt idx="307">
                  <c:v>-78.8010753606722</c:v>
                </c:pt>
                <c:pt idx="308">
                  <c:v>-77.7145961456971</c:v>
                </c:pt>
                <c:pt idx="309">
                  <c:v>-76.6044443118978</c:v>
                </c:pt>
                <c:pt idx="310">
                  <c:v>-75.4709580222772</c:v>
                </c:pt>
                <c:pt idx="311">
                  <c:v>-74.3144825477395</c:v>
                </c:pt>
                <c:pt idx="312">
                  <c:v>-73.1353701619171</c:v>
                </c:pt>
                <c:pt idx="313">
                  <c:v>-71.9339800338652</c:v>
                </c:pt>
                <c:pt idx="314">
                  <c:v>-70.7106781186548</c:v>
                </c:pt>
                <c:pt idx="315">
                  <c:v>-69.4658370458998</c:v>
                </c:pt>
                <c:pt idx="316">
                  <c:v>-68.1998360062498</c:v>
                </c:pt>
                <c:pt idx="317">
                  <c:v>-66.9130606358858</c:v>
                </c:pt>
                <c:pt idx="318">
                  <c:v>-65.6059028990507</c:v>
                </c:pt>
                <c:pt idx="319">
                  <c:v>-64.278760968654</c:v>
                </c:pt>
                <c:pt idx="320">
                  <c:v>-62.9320391049838</c:v>
                </c:pt>
                <c:pt idx="321">
                  <c:v>-61.5661475325659</c:v>
                </c:pt>
                <c:pt idx="322">
                  <c:v>-60.1815023152048</c:v>
                </c:pt>
                <c:pt idx="323">
                  <c:v>-58.7785252292473</c:v>
                </c:pt>
                <c:pt idx="324">
                  <c:v>-57.3576436351047</c:v>
                </c:pt>
                <c:pt idx="325">
                  <c:v>-55.9192903470747</c:v>
                </c:pt>
                <c:pt idx="326">
                  <c:v>-54.4639035015027</c:v>
                </c:pt>
                <c:pt idx="327">
                  <c:v>-52.9919264233206</c:v>
                </c:pt>
                <c:pt idx="328">
                  <c:v>-51.5038074910054</c:v>
                </c:pt>
                <c:pt idx="329">
                  <c:v>-50</c:v>
                </c:pt>
                <c:pt idx="330">
                  <c:v>-48.4809620246337</c:v>
                </c:pt>
                <c:pt idx="331">
                  <c:v>-46.9471562785891</c:v>
                </c:pt>
                <c:pt idx="332">
                  <c:v>-45.3990499739547</c:v>
                </c:pt>
                <c:pt idx="333">
                  <c:v>-43.8371146789077</c:v>
                </c:pt>
                <c:pt idx="334">
                  <c:v>-42.26182617407</c:v>
                </c:pt>
                <c:pt idx="335">
                  <c:v>-40.67366430758</c:v>
                </c:pt>
                <c:pt idx="336">
                  <c:v>-39.0731128489275</c:v>
                </c:pt>
                <c:pt idx="337">
                  <c:v>-37.4606593415912</c:v>
                </c:pt>
                <c:pt idx="338">
                  <c:v>-35.8367949545301</c:v>
                </c:pt>
                <c:pt idx="339">
                  <c:v>-34.2020143325669</c:v>
                </c:pt>
                <c:pt idx="340">
                  <c:v>-32.5568154457158</c:v>
                </c:pt>
                <c:pt idx="341">
                  <c:v>-30.9016994374948</c:v>
                </c:pt>
                <c:pt idx="342">
                  <c:v>-29.2371704722736</c:v>
                </c:pt>
                <c:pt idx="343">
                  <c:v>-27.5637355817</c:v>
                </c:pt>
                <c:pt idx="344">
                  <c:v>-25.8819045102521</c:v>
                </c:pt>
                <c:pt idx="345">
                  <c:v>-24.1921895599668</c:v>
                </c:pt>
                <c:pt idx="346">
                  <c:v>-22.4951054343865</c:v>
                </c:pt>
                <c:pt idx="347">
                  <c:v>-20.791169081776</c:v>
                </c:pt>
                <c:pt idx="348">
                  <c:v>-19.0808995376545</c:v>
                </c:pt>
                <c:pt idx="349">
                  <c:v>-17.3648177666931</c:v>
                </c:pt>
                <c:pt idx="350">
                  <c:v>-15.6434465040231</c:v>
                </c:pt>
                <c:pt idx="351">
                  <c:v>-13.9173100960066</c:v>
                </c:pt>
                <c:pt idx="352">
                  <c:v>-12.1869343405148</c:v>
                </c:pt>
                <c:pt idx="353">
                  <c:v>-10.4528463267653</c:v>
                </c:pt>
                <c:pt idx="354">
                  <c:v>-8.71557427476583</c:v>
                </c:pt>
                <c:pt idx="355">
                  <c:v>-6.97564737441248</c:v>
                </c:pt>
                <c:pt idx="356">
                  <c:v>-5.23359562429444</c:v>
                </c:pt>
                <c:pt idx="357">
                  <c:v>-3.48994967025008</c:v>
                </c:pt>
                <c:pt idx="358">
                  <c:v>-1.74524064372844</c:v>
                </c:pt>
                <c:pt idx="359">
                  <c:v>-2.45029690981724e-14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正弦加速度凸轮!$D$2</c:f>
              <c:strCache>
                <c:ptCount val="1"/>
                <c:pt idx="0">
                  <c:v>y</c:v>
                </c:pt>
              </c:strCache>
            </c:strRef>
          </c:tx>
          <c:spPr>
            <a:ln w="127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val>
            <c:numRef>
              <c:f>正弦加速度凸轮!$D$3:$D$362</c:f>
              <c:numCache>
                <c:formatCode>General</c:formatCode>
                <c:ptCount val="360"/>
                <c:pt idx="0">
                  <c:v>99.9856827278459</c:v>
                </c:pt>
                <c:pt idx="1">
                  <c:v>99.9463730585071</c:v>
                </c:pt>
                <c:pt idx="2">
                  <c:v>99.8874723624358</c:v>
                </c:pt>
                <c:pt idx="3">
                  <c:v>99.8142393819161</c:v>
                </c:pt>
                <c:pt idx="4">
                  <c:v>99.7317168971553</c:v>
                </c:pt>
                <c:pt idx="5">
                  <c:v>99.6446614961016</c:v>
                </c:pt>
                <c:pt idx="6">
                  <c:v>99.5574774142133</c:v>
                </c:pt>
                <c:pt idx="7">
                  <c:v>99.4741553523102</c:v>
                </c:pt>
                <c:pt idx="8">
                  <c:v>99.3982171096217</c:v>
                </c:pt>
                <c:pt idx="9">
                  <c:v>99.3326667862491</c:v>
                </c:pt>
                <c:pt idx="10">
                  <c:v>99.2799492156721</c:v>
                </c:pt>
                <c:pt idx="11">
                  <c:v>99.241916185037</c:v>
                </c:pt>
                <c:pt idx="12">
                  <c:v>99.2198008902365</c:v>
                </c:pt>
                <c:pt idx="13">
                  <c:v>99.2142009558615</c:v>
                </c:pt>
                <c:pt idx="14">
                  <c:v>99.225070228654</c:v>
                </c:pt>
                <c:pt idx="15">
                  <c:v>99.2517194288922</c:v>
                </c:pt>
                <c:pt idx="16">
                  <c:v>99.2928256189884</c:v>
                </c:pt>
                <c:pt idx="17">
                  <c:v>99.3464503242915</c:v>
                </c:pt>
                <c:pt idx="18">
                  <c:v>99.4100660194579</c:v>
                </c:pt>
                <c:pt idx="19">
                  <c:v>99.4805905765457</c:v>
                </c:pt>
                <c:pt idx="20">
                  <c:v>99.5544291598787</c:v>
                </c:pt>
                <c:pt idx="21">
                  <c:v>99.6275229493324</c:v>
                </c:pt>
                <c:pt idx="22">
                  <c:v>99.6954039794763</c:v>
                </c:pt>
                <c:pt idx="23">
                  <c:v>99.753255298336</c:v>
                </c:pt>
                <c:pt idx="24">
                  <c:v>99.7959755775797</c:v>
                </c:pt>
                <c:pt idx="25">
                  <c:v>99.8182472467233</c:v>
                </c:pt>
                <c:pt idx="26">
                  <c:v>99.8146071783015</c:v>
                </c:pt>
                <c:pt idx="27">
                  <c:v>99.779518919506</c:v>
                </c:pt>
                <c:pt idx="28">
                  <c:v>99.7074454489504</c:v>
                </c:pt>
                <c:pt idx="29">
                  <c:v>99.5929214352105</c:v>
                </c:pt>
                <c:pt idx="30">
                  <c:v>99.4306239865641</c:v>
                </c:pt>
                <c:pt idx="31">
                  <c:v>99.2154409087169</c:v>
                </c:pt>
                <c:pt idx="32">
                  <c:v>98.9425355287728</c:v>
                </c:pt>
                <c:pt idx="33">
                  <c:v>98.6074071986655</c:v>
                </c:pt>
                <c:pt idx="34">
                  <c:v>98.2059466588429</c:v>
                </c:pt>
                <c:pt idx="35">
                  <c:v>97.7344855221658</c:v>
                </c:pt>
                <c:pt idx="36">
                  <c:v>97.1898392275473</c:v>
                </c:pt>
                <c:pt idx="37">
                  <c:v>96.5693429114631</c:v>
                </c:pt>
                <c:pt idx="38">
                  <c:v>95.8708797516301</c:v>
                </c:pt>
                <c:pt idx="39">
                  <c:v>95.0929014492933</c:v>
                </c:pt>
                <c:pt idx="40">
                  <c:v>94.2344406330052</c:v>
                </c:pt>
                <c:pt idx="41">
                  <c:v>93.2951150857984</c:v>
                </c:pt>
                <c:pt idx="42">
                  <c:v>92.2751238174759</c:v>
                </c:pt>
                <c:pt idx="43">
                  <c:v>91.1752351226042</c:v>
                </c:pt>
                <c:pt idx="44">
                  <c:v>89.9967668809412</c:v>
                </c:pt>
                <c:pt idx="45">
                  <c:v>88.7415594687535</c:v>
                </c:pt>
                <c:pt idx="46">
                  <c:v>87.411941755142</c:v>
                </c:pt>
                <c:pt idx="47">
                  <c:v>86.0106907555619</c:v>
                </c:pt>
                <c:pt idx="48">
                  <c:v>84.540985603764</c:v>
                </c:pt>
                <c:pt idx="49">
                  <c:v>83.0063565821121</c:v>
                </c:pt>
                <c:pt idx="50">
                  <c:v>81.4106300175276</c:v>
                </c:pt>
                <c:pt idx="51">
                  <c:v>79.7578699052041</c:v>
                </c:pt>
                <c:pt idx="52">
                  <c:v>78.0523171639741</c:v>
                </c:pt>
                <c:pt idx="53">
                  <c:v>76.2983274552099</c:v>
                </c:pt>
                <c:pt idx="54">
                  <c:v>74.5003085110529</c:v>
                </c:pt>
                <c:pt idx="55">
                  <c:v>72.6626579174273</c:v>
                </c:pt>
                <c:pt idx="56">
                  <c:v>70.7897022827798</c:v>
                </c:pt>
                <c:pt idx="57">
                  <c:v>68.8856386950598</c:v>
                </c:pt>
                <c:pt idx="58">
                  <c:v>66.9544793276043</c:v>
                </c:pt>
                <c:pt idx="59">
                  <c:v>65</c:v>
                </c:pt>
                <c:pt idx="60">
                  <c:v>63.0252506320238</c:v>
                </c:pt>
                <c:pt idx="61">
                  <c:v>61.0313031621658</c:v>
                </c:pt>
                <c:pt idx="62">
                  <c:v>59.0187649661411</c:v>
                </c:pt>
                <c:pt idx="63">
                  <c:v>56.9882490825801</c:v>
                </c:pt>
                <c:pt idx="64">
                  <c:v>54.9403740262909</c:v>
                </c:pt>
                <c:pt idx="65">
                  <c:v>52.875763599854</c:v>
                </c:pt>
                <c:pt idx="66">
                  <c:v>50.7950467036056</c:v>
                </c:pt>
                <c:pt idx="67">
                  <c:v>48.6988571440686</c:v>
                </c:pt>
                <c:pt idx="68">
                  <c:v>46.587833440889</c:v>
                </c:pt>
                <c:pt idx="69">
                  <c:v>44.4626186323369</c:v>
                </c:pt>
                <c:pt idx="70">
                  <c:v>42.3238600794304</c:v>
                </c:pt>
                <c:pt idx="71">
                  <c:v>40.1722092687432</c:v>
                </c:pt>
                <c:pt idx="72">
                  <c:v>38.0083216139558</c:v>
                </c:pt>
                <c:pt idx="73">
                  <c:v>35.8328562562099</c:v>
                </c:pt>
                <c:pt idx="74">
                  <c:v>33.6464758633277</c:v>
                </c:pt>
                <c:pt idx="75">
                  <c:v>31.4498464279568</c:v>
                </c:pt>
                <c:pt idx="76">
                  <c:v>29.2436370647024</c:v>
                </c:pt>
                <c:pt idx="77">
                  <c:v>27.0285198063087</c:v>
                </c:pt>
                <c:pt idx="78">
                  <c:v>24.8051693989508</c:v>
                </c:pt>
                <c:pt idx="79">
                  <c:v>22.574263096701</c:v>
                </c:pt>
                <c:pt idx="80">
                  <c:v>20.33648045523</c:v>
                </c:pt>
                <c:pt idx="81">
                  <c:v>18.0925031248085</c:v>
                </c:pt>
                <c:pt idx="82">
                  <c:v>15.8430146426692</c:v>
                </c:pt>
                <c:pt idx="83">
                  <c:v>13.5887002247949</c:v>
                </c:pt>
                <c:pt idx="84">
                  <c:v>11.3302465571956</c:v>
                </c:pt>
                <c:pt idx="85">
                  <c:v>9.06834158673631</c:v>
                </c:pt>
                <c:pt idx="86">
                  <c:v>6.80367431158272</c:v>
                </c:pt>
                <c:pt idx="87">
                  <c:v>4.53693457132514</c:v>
                </c:pt>
                <c:pt idx="88">
                  <c:v>2.26881283684684</c:v>
                </c:pt>
                <c:pt idx="89">
                  <c:v>7.96346495690603e-15</c:v>
                </c:pt>
                <c:pt idx="90">
                  <c:v>-2.26881283684685</c:v>
                </c:pt>
                <c:pt idx="91">
                  <c:v>-4.5369345713251</c:v>
                </c:pt>
                <c:pt idx="92">
                  <c:v>-6.80367431158267</c:v>
                </c:pt>
                <c:pt idx="93">
                  <c:v>-9.06834158673629</c:v>
                </c:pt>
                <c:pt idx="94">
                  <c:v>-11.3302465571956</c:v>
                </c:pt>
                <c:pt idx="95">
                  <c:v>-13.5887002247949</c:v>
                </c:pt>
                <c:pt idx="96">
                  <c:v>-15.8430146426692</c:v>
                </c:pt>
                <c:pt idx="97">
                  <c:v>-18.0925031248085</c:v>
                </c:pt>
                <c:pt idx="98">
                  <c:v>-20.33648045523</c:v>
                </c:pt>
                <c:pt idx="99">
                  <c:v>-22.5742630967009</c:v>
                </c:pt>
                <c:pt idx="100">
                  <c:v>-24.8051693989508</c:v>
                </c:pt>
                <c:pt idx="101">
                  <c:v>-27.0285198063087</c:v>
                </c:pt>
                <c:pt idx="102">
                  <c:v>-29.2436370647024</c:v>
                </c:pt>
                <c:pt idx="103">
                  <c:v>-31.4498464279568</c:v>
                </c:pt>
                <c:pt idx="104">
                  <c:v>-33.6464758633277</c:v>
                </c:pt>
                <c:pt idx="105">
                  <c:v>-35.8328562562099</c:v>
                </c:pt>
                <c:pt idx="106">
                  <c:v>-38.0083216139558</c:v>
                </c:pt>
                <c:pt idx="107">
                  <c:v>-40.1722092687432</c:v>
                </c:pt>
                <c:pt idx="108">
                  <c:v>-42.3238600794303</c:v>
                </c:pt>
                <c:pt idx="109">
                  <c:v>-44.4626186323369</c:v>
                </c:pt>
                <c:pt idx="110">
                  <c:v>-46.587833440889</c:v>
                </c:pt>
                <c:pt idx="111">
                  <c:v>-48.6988571440686</c:v>
                </c:pt>
                <c:pt idx="112">
                  <c:v>-50.7950467036056</c:v>
                </c:pt>
                <c:pt idx="113">
                  <c:v>-52.875763599854</c:v>
                </c:pt>
                <c:pt idx="114">
                  <c:v>-54.9403740262909</c:v>
                </c:pt>
                <c:pt idx="115">
                  <c:v>-56.9882490825801</c:v>
                </c:pt>
                <c:pt idx="116">
                  <c:v>-59.0187649661411</c:v>
                </c:pt>
                <c:pt idx="117">
                  <c:v>-61.0313031621658</c:v>
                </c:pt>
                <c:pt idx="118">
                  <c:v>-63.0252506320238</c:v>
                </c:pt>
                <c:pt idx="119">
                  <c:v>-65</c:v>
                </c:pt>
                <c:pt idx="120">
                  <c:v>-66.9549497383071</c:v>
                </c:pt>
                <c:pt idx="121">
                  <c:v>-68.8895043503166</c:v>
                </c:pt>
                <c:pt idx="122">
                  <c:v>-70.8030745519535</c:v>
                </c:pt>
                <c:pt idx="123">
                  <c:v>-72.6950774511971</c:v>
                </c:pt>
                <c:pt idx="124">
                  <c:v>-74.564936725636</c:v>
                </c:pt>
                <c:pt idx="125">
                  <c:v>-76.4120827980215</c:v>
                </c:pt>
                <c:pt idx="126">
                  <c:v>-78.2359530097663</c:v>
                </c:pt>
                <c:pt idx="127">
                  <c:v>-80.0359917923356</c:v>
                </c:pt>
                <c:pt idx="128">
                  <c:v>-81.8116508364788</c:v>
                </c:pt>
                <c:pt idx="129">
                  <c:v>-83.5623892592501</c:v>
                </c:pt>
                <c:pt idx="130">
                  <c:v>-85.287673768766</c:v>
                </c:pt>
                <c:pt idx="131">
                  <c:v>-86.9869788266516</c:v>
                </c:pt>
                <c:pt idx="132">
                  <c:v>-88.6597868081248</c:v>
                </c:pt>
                <c:pt idx="133">
                  <c:v>-90.3055881596696</c:v>
                </c:pt>
                <c:pt idx="134">
                  <c:v>-91.9238815542512</c:v>
                </c:pt>
                <c:pt idx="135">
                  <c:v>-93.5141740440247</c:v>
                </c:pt>
                <c:pt idx="136">
                  <c:v>-95.0759812104922</c:v>
                </c:pt>
                <c:pt idx="137">
                  <c:v>-96.6088273120612</c:v>
                </c:pt>
                <c:pt idx="138">
                  <c:v>-98.1122454289604</c:v>
                </c:pt>
                <c:pt idx="139">
                  <c:v>-99.5857776054671</c:v>
                </c:pt>
                <c:pt idx="140">
                  <c:v>-101.028974989406</c:v>
                </c:pt>
                <c:pt idx="141">
                  <c:v>-102.441397968874</c:v>
                </c:pt>
                <c:pt idx="142">
                  <c:v>-103.822616306148</c:v>
                </c:pt>
                <c:pt idx="143">
                  <c:v>-105.172209268743</c:v>
                </c:pt>
                <c:pt idx="144">
                  <c:v>-106.489765757569</c:v>
                </c:pt>
                <c:pt idx="145">
                  <c:v>-107.774884432155</c:v>
                </c:pt>
                <c:pt idx="146">
                  <c:v>-109.027173832905</c:v>
                </c:pt>
                <c:pt idx="147">
                  <c:v>-110.246252500335</c:v>
                </c:pt>
                <c:pt idx="148">
                  <c:v>-111.431749091275</c:v>
                </c:pt>
                <c:pt idx="149">
                  <c:v>-112.583302491977</c:v>
                </c:pt>
                <c:pt idx="150">
                  <c:v>-113.700561928121</c:v>
                </c:pt>
                <c:pt idx="151">
                  <c:v>-114.78318707166</c:v>
                </c:pt>
                <c:pt idx="152">
                  <c:v>-115.830848144488</c:v>
                </c:pt>
                <c:pt idx="153">
                  <c:v>-116.843226018892</c:v>
                </c:pt>
                <c:pt idx="154">
                  <c:v>-117.820012314764</c:v>
                </c:pt>
                <c:pt idx="155">
                  <c:v>-118.760909493538</c:v>
                </c:pt>
                <c:pt idx="156">
                  <c:v>-119.665630948817</c:v>
                </c:pt>
                <c:pt idx="157">
                  <c:v>-120.533901093682</c:v>
                </c:pt>
                <c:pt idx="158">
                  <c:v>-121.365455444636</c:v>
                </c:pt>
                <c:pt idx="159">
                  <c:v>-122.160040702168</c:v>
                </c:pt>
                <c:pt idx="160">
                  <c:v>-122.917414827911</c:v>
                </c:pt>
                <c:pt idx="161">
                  <c:v>-123.63734711837</c:v>
                </c:pt>
                <c:pt idx="162">
                  <c:v>-124.319618275195</c:v>
                </c:pt>
                <c:pt idx="163">
                  <c:v>-124.964020471981</c:v>
                </c:pt>
                <c:pt idx="164">
                  <c:v>-125.570357417579</c:v>
                </c:pt>
                <c:pt idx="165">
                  <c:v>-126.13844441588</c:v>
                </c:pt>
                <c:pt idx="166">
                  <c:v>-126.668108422081</c:v>
                </c:pt>
                <c:pt idx="167">
                  <c:v>-127.159188095395</c:v>
                </c:pt>
                <c:pt idx="168">
                  <c:v>-127.611533848196</c:v>
                </c:pt>
                <c:pt idx="169">
                  <c:v>-128.025007891587</c:v>
                </c:pt>
                <c:pt idx="170">
                  <c:v>-128.399484277368</c:v>
                </c:pt>
                <c:pt idx="171">
                  <c:v>-128.734848936404</c:v>
                </c:pt>
                <c:pt idx="172">
                  <c:v>-129.030999713372</c:v>
                </c:pt>
                <c:pt idx="173">
                  <c:v>-129.287846397876</c:v>
                </c:pt>
                <c:pt idx="174">
                  <c:v>-129.505310751927</c:v>
                </c:pt>
                <c:pt idx="175">
                  <c:v>-129.683326533777</c:v>
                </c:pt>
                <c:pt idx="176">
                  <c:v>-129.821839518095</c:v>
                </c:pt>
                <c:pt idx="177">
                  <c:v>-129.920807512482</c:v>
                </c:pt>
                <c:pt idx="178">
                  <c:v>-129.980200370331</c:v>
                </c:pt>
                <c:pt idx="179">
                  <c:v>-130</c:v>
                </c:pt>
                <c:pt idx="180">
                  <c:v>-129.979287158124</c:v>
                </c:pt>
                <c:pt idx="181">
                  <c:v>-129.913517155885</c:v>
                </c:pt>
                <c:pt idx="182">
                  <c:v>-129.797320631116</c:v>
                </c:pt>
                <c:pt idx="183">
                  <c:v>-129.625492177843</c:v>
                </c:pt>
                <c:pt idx="184">
                  <c:v>-129.393063663946</c:v>
                </c:pt>
                <c:pt idx="185">
                  <c:v>-129.095374438601</c:v>
                </c:pt>
                <c:pt idx="186">
                  <c:v>-128.728137463291</c:v>
                </c:pt>
                <c:pt idx="187">
                  <c:v>-128.287500458251</c:v>
                </c:pt>
                <c:pt idx="188">
                  <c:v>-127.77010122726</c:v>
                </c:pt>
                <c:pt idx="189">
                  <c:v>-127.173116406559</c:v>
                </c:pt>
                <c:pt idx="190">
                  <c:v>-126.494302977291</c:v>
                </c:pt>
                <c:pt idx="191">
                  <c:v>-125.732031983738</c:v>
                </c:pt>
                <c:pt idx="192">
                  <c:v>-124.885314010368</c:v>
                </c:pt>
                <c:pt idx="193">
                  <c:v>-123.953816087618</c:v>
                </c:pt>
                <c:pt idx="194">
                  <c:v>-122.937869817832</c:v>
                </c:pt>
                <c:pt idx="195">
                  <c:v>-121.838470636921</c:v>
                </c:pt>
                <c:pt idx="196">
                  <c:v>-120.65726825251</c:v>
                </c:pt>
                <c:pt idx="197">
                  <c:v>-119.396548423594</c:v>
                </c:pt>
                <c:pt idx="198">
                  <c:v>-118.059206368385</c:v>
                </c:pt>
                <c:pt idx="199">
                  <c:v>-116.648712204213</c:v>
                </c:pt>
                <c:pt idx="200">
                  <c:v>-115.169068934478</c:v>
                </c:pt>
                <c:pt idx="201">
                  <c:v>-113.624763601029</c:v>
                </c:pt>
                <c:pt idx="202">
                  <c:v>-112.020712314585</c:v>
                </c:pt>
                <c:pt idx="203">
                  <c:v>-110.362199959462</c:v>
                </c:pt>
                <c:pt idx="204">
                  <c:v>-108.65481544085</c:v>
                </c:pt>
                <c:pt idx="205">
                  <c:v>-106.904383402085</c:v>
                </c:pt>
                <c:pt idx="206">
                  <c:v>-105.116893385023</c:v>
                </c:pt>
                <c:pt idx="207">
                  <c:v>-103.298427438047</c:v>
                </c:pt>
                <c:pt idx="208">
                  <c:v>-101.455087193111</c:v>
                </c:pt>
                <c:pt idx="209">
                  <c:v>-99.5929214352104</c:v>
                </c:pt>
                <c:pt idx="210">
                  <c:v>-97.7178551749217</c:v>
                </c:pt>
                <c:pt idx="211">
                  <c:v>-95.8356212072611</c:v>
                </c:pt>
                <c:pt idx="212">
                  <c:v>-93.9516950986748</c:v>
                </c:pt>
                <c:pt idx="213">
                  <c:v>-92.0712344889941</c:v>
                </c:pt>
                <c:pt idx="214">
                  <c:v>-90.1990235276252</c:v>
                </c:pt>
                <c:pt idx="215">
                  <c:v>-88.3394231840722</c:v>
                </c:pt>
                <c:pt idx="216">
                  <c:v>-86.4963280833301</c:v>
                </c:pt>
                <c:pt idx="217">
                  <c:v>-84.6731304180829</c:v>
                </c:pt>
                <c:pt idx="218">
                  <c:v>-82.8726913834732</c:v>
                </c:pt>
                <c:pt idx="219">
                  <c:v>-81.0973204680717</c:v>
                </c:pt>
                <c:pt idx="220">
                  <c:v>-79.3487628182324</c:v>
                </c:pt>
                <c:pt idx="221">
                  <c:v>-77.6281947740023</c:v>
                </c:pt>
                <c:pt idx="222">
                  <c:v>-75.9362275549333</c:v>
                </c:pt>
                <c:pt idx="223">
                  <c:v>-74.2729189552856</c:v>
                </c:pt>
                <c:pt idx="224">
                  <c:v>-72.6377927919647</c:v>
                </c:pt>
                <c:pt idx="225">
                  <c:v>-71.0298657368159</c:v>
                </c:pt>
                <c:pt idx="226">
                  <c:v>-69.4476810592327</c:v>
                </c:pt>
                <c:pt idx="227">
                  <c:v>-67.8893487069755</c:v>
                </c:pt>
                <c:pt idx="228">
                  <c:v>-66.3525910640527</c:v>
                </c:pt>
                <c:pt idx="229">
                  <c:v>-64.8347936457919</c:v>
                </c:pt>
                <c:pt idx="230">
                  <c:v>-63.333059923935</c:v>
                </c:pt>
                <c:pt idx="231">
                  <c:v>-61.8442694196973</c:v>
                </c:pt>
                <c:pt idx="232">
                  <c:v>-60.365138160997</c:v>
                </c:pt>
                <c:pt idx="233">
                  <c:v>-58.8922805720589</c:v>
                </c:pt>
                <c:pt idx="234">
                  <c:v>-57.4222718496877</c:v>
                </c:pt>
                <c:pt idx="235">
                  <c:v>-55.9517098808445</c:v>
                </c:pt>
                <c:pt idx="236">
                  <c:v>-54.4772757706764</c:v>
                </c:pt>
                <c:pt idx="237">
                  <c:v>-52.9957920785774</c:v>
                </c:pt>
                <c:pt idx="238">
                  <c:v>-51.5042779017082</c:v>
                </c:pt>
                <c:pt idx="239">
                  <c:v>-50</c:v>
                </c:pt>
                <c:pt idx="240">
                  <c:v>-48.4809620246337</c:v>
                </c:pt>
                <c:pt idx="241">
                  <c:v>-46.9471562785891</c:v>
                </c:pt>
                <c:pt idx="242">
                  <c:v>-45.3990499739547</c:v>
                </c:pt>
                <c:pt idx="243">
                  <c:v>-43.8371146789078</c:v>
                </c:pt>
                <c:pt idx="244">
                  <c:v>-42.26182617407</c:v>
                </c:pt>
                <c:pt idx="245">
                  <c:v>-40.67366430758</c:v>
                </c:pt>
                <c:pt idx="246">
                  <c:v>-39.0731128489274</c:v>
                </c:pt>
                <c:pt idx="247">
                  <c:v>-37.4606593415912</c:v>
                </c:pt>
                <c:pt idx="248">
                  <c:v>-35.8367949545301</c:v>
                </c:pt>
                <c:pt idx="249">
                  <c:v>-34.2020143325669</c:v>
                </c:pt>
                <c:pt idx="250">
                  <c:v>-32.5568154457157</c:v>
                </c:pt>
                <c:pt idx="251">
                  <c:v>-30.9016994374948</c:v>
                </c:pt>
                <c:pt idx="252">
                  <c:v>-29.2371704722737</c:v>
                </c:pt>
                <c:pt idx="253">
                  <c:v>-27.5637355816999</c:v>
                </c:pt>
                <c:pt idx="254">
                  <c:v>-25.8819045102521</c:v>
                </c:pt>
                <c:pt idx="255">
                  <c:v>-24.1921895599668</c:v>
                </c:pt>
                <c:pt idx="256">
                  <c:v>-22.4951054343865</c:v>
                </c:pt>
                <c:pt idx="257">
                  <c:v>-20.791169081776</c:v>
                </c:pt>
                <c:pt idx="258">
                  <c:v>-19.0808995376545</c:v>
                </c:pt>
                <c:pt idx="259">
                  <c:v>-17.364817766693</c:v>
                </c:pt>
                <c:pt idx="260">
                  <c:v>-15.6434465040231</c:v>
                </c:pt>
                <c:pt idx="261">
                  <c:v>-13.9173100960065</c:v>
                </c:pt>
                <c:pt idx="262">
                  <c:v>-12.1869343405147</c:v>
                </c:pt>
                <c:pt idx="263">
                  <c:v>-10.4528463267653</c:v>
                </c:pt>
                <c:pt idx="264">
                  <c:v>-8.71557427476582</c:v>
                </c:pt>
                <c:pt idx="265">
                  <c:v>-6.97564737441256</c:v>
                </c:pt>
                <c:pt idx="266">
                  <c:v>-5.23359562429443</c:v>
                </c:pt>
                <c:pt idx="267">
                  <c:v>-3.48994967025016</c:v>
                </c:pt>
                <c:pt idx="268">
                  <c:v>-1.74524064372835</c:v>
                </c:pt>
                <c:pt idx="269">
                  <c:v>-1.83772268236293e-14</c:v>
                </c:pt>
                <c:pt idx="270">
                  <c:v>1.74524064372831</c:v>
                </c:pt>
                <c:pt idx="271">
                  <c:v>3.48994967025013</c:v>
                </c:pt>
                <c:pt idx="272">
                  <c:v>5.23359562429439</c:v>
                </c:pt>
                <c:pt idx="273">
                  <c:v>6.97564737441252</c:v>
                </c:pt>
                <c:pt idx="274">
                  <c:v>8.71557427476579</c:v>
                </c:pt>
                <c:pt idx="275">
                  <c:v>10.4528463267653</c:v>
                </c:pt>
                <c:pt idx="276">
                  <c:v>12.1869343405148</c:v>
                </c:pt>
                <c:pt idx="277">
                  <c:v>13.9173100960065</c:v>
                </c:pt>
                <c:pt idx="278">
                  <c:v>15.6434465040231</c:v>
                </c:pt>
                <c:pt idx="279">
                  <c:v>17.364817766693</c:v>
                </c:pt>
                <c:pt idx="280">
                  <c:v>19.0808995376544</c:v>
                </c:pt>
                <c:pt idx="281">
                  <c:v>20.7911690817759</c:v>
                </c:pt>
                <c:pt idx="282">
                  <c:v>22.4951054343865</c:v>
                </c:pt>
                <c:pt idx="283">
                  <c:v>24.1921895599667</c:v>
                </c:pt>
                <c:pt idx="284">
                  <c:v>25.8819045102521</c:v>
                </c:pt>
                <c:pt idx="285">
                  <c:v>27.5637355816999</c:v>
                </c:pt>
                <c:pt idx="286">
                  <c:v>29.2371704722737</c:v>
                </c:pt>
                <c:pt idx="287">
                  <c:v>30.9016994374947</c:v>
                </c:pt>
                <c:pt idx="288">
                  <c:v>32.5568154457156</c:v>
                </c:pt>
                <c:pt idx="289">
                  <c:v>34.2020143325668</c:v>
                </c:pt>
                <c:pt idx="290">
                  <c:v>35.83679495453</c:v>
                </c:pt>
                <c:pt idx="291">
                  <c:v>37.4606593415912</c:v>
                </c:pt>
                <c:pt idx="292">
                  <c:v>39.0731128489274</c:v>
                </c:pt>
                <c:pt idx="293">
                  <c:v>40.6736643075801</c:v>
                </c:pt>
                <c:pt idx="294">
                  <c:v>42.26182617407</c:v>
                </c:pt>
                <c:pt idx="295">
                  <c:v>43.8371146789077</c:v>
                </c:pt>
                <c:pt idx="296">
                  <c:v>45.3990499739547</c:v>
                </c:pt>
                <c:pt idx="297">
                  <c:v>46.947156278589</c:v>
                </c:pt>
                <c:pt idx="298">
                  <c:v>48.4809620246336</c:v>
                </c:pt>
                <c:pt idx="299">
                  <c:v>50</c:v>
                </c:pt>
                <c:pt idx="300">
                  <c:v>51.5038074910054</c:v>
                </c:pt>
                <c:pt idx="301">
                  <c:v>52.9919264233205</c:v>
                </c:pt>
                <c:pt idx="302">
                  <c:v>54.4639035015027</c:v>
                </c:pt>
                <c:pt idx="303">
                  <c:v>55.9192903470746</c:v>
                </c:pt>
                <c:pt idx="304">
                  <c:v>57.3576436351046</c:v>
                </c:pt>
                <c:pt idx="305">
                  <c:v>58.7785252292473</c:v>
                </c:pt>
                <c:pt idx="306">
                  <c:v>60.1815023152048</c:v>
                </c:pt>
                <c:pt idx="307">
                  <c:v>61.5661475325659</c:v>
                </c:pt>
                <c:pt idx="308">
                  <c:v>62.9320391049838</c:v>
                </c:pt>
                <c:pt idx="309">
                  <c:v>64.2787609686539</c:v>
                </c:pt>
                <c:pt idx="310">
                  <c:v>65.6059028990507</c:v>
                </c:pt>
                <c:pt idx="311">
                  <c:v>66.9130606358858</c:v>
                </c:pt>
                <c:pt idx="312">
                  <c:v>68.1998360062498</c:v>
                </c:pt>
                <c:pt idx="313">
                  <c:v>69.4658370458997</c:v>
                </c:pt>
                <c:pt idx="314">
                  <c:v>70.7106781186547</c:v>
                </c:pt>
                <c:pt idx="315">
                  <c:v>71.9339800338651</c:v>
                </c:pt>
                <c:pt idx="316">
                  <c:v>73.1353701619171</c:v>
                </c:pt>
                <c:pt idx="317">
                  <c:v>74.3144825477394</c:v>
                </c:pt>
                <c:pt idx="318">
                  <c:v>75.4709580222772</c:v>
                </c:pt>
                <c:pt idx="319">
                  <c:v>76.6044443118978</c:v>
                </c:pt>
                <c:pt idx="320">
                  <c:v>77.7145961456971</c:v>
                </c:pt>
                <c:pt idx="321">
                  <c:v>78.8010753606722</c:v>
                </c:pt>
                <c:pt idx="322">
                  <c:v>79.8635510047293</c:v>
                </c:pt>
                <c:pt idx="323">
                  <c:v>80.9016994374947</c:v>
                </c:pt>
                <c:pt idx="324">
                  <c:v>81.9152044288992</c:v>
                </c:pt>
                <c:pt idx="325">
                  <c:v>82.9037572555041</c:v>
                </c:pt>
                <c:pt idx="326">
                  <c:v>83.8670567945424</c:v>
                </c:pt>
                <c:pt idx="327">
                  <c:v>84.8048096156425</c:v>
                </c:pt>
                <c:pt idx="328">
                  <c:v>85.7167300702112</c:v>
                </c:pt>
                <c:pt idx="329">
                  <c:v>86.6025403784438</c:v>
                </c:pt>
                <c:pt idx="330">
                  <c:v>87.4619707139396</c:v>
                </c:pt>
                <c:pt idx="331">
                  <c:v>88.2947592858927</c:v>
                </c:pt>
                <c:pt idx="332">
                  <c:v>89.1006524188368</c:v>
                </c:pt>
                <c:pt idx="333">
                  <c:v>89.8794046299167</c:v>
                </c:pt>
                <c:pt idx="334">
                  <c:v>90.630778703665</c:v>
                </c:pt>
                <c:pt idx="335">
                  <c:v>91.3545457642601</c:v>
                </c:pt>
                <c:pt idx="336">
                  <c:v>92.050485345244</c:v>
                </c:pt>
                <c:pt idx="337">
                  <c:v>92.7183854566787</c:v>
                </c:pt>
                <c:pt idx="338">
                  <c:v>93.3580426497201</c:v>
                </c:pt>
                <c:pt idx="339">
                  <c:v>93.9692620785908</c:v>
                </c:pt>
                <c:pt idx="340">
                  <c:v>94.5518575599316</c:v>
                </c:pt>
                <c:pt idx="341">
                  <c:v>95.1056516295153</c:v>
                </c:pt>
                <c:pt idx="342">
                  <c:v>95.6304755963036</c:v>
                </c:pt>
                <c:pt idx="343">
                  <c:v>96.1261695938319</c:v>
                </c:pt>
                <c:pt idx="344">
                  <c:v>96.5925826289068</c:v>
                </c:pt>
                <c:pt idx="345">
                  <c:v>97.0295726275996</c:v>
                </c:pt>
                <c:pt idx="346">
                  <c:v>97.4370064785235</c:v>
                </c:pt>
                <c:pt idx="347">
                  <c:v>97.8147600733806</c:v>
                </c:pt>
                <c:pt idx="348">
                  <c:v>98.1627183447664</c:v>
                </c:pt>
                <c:pt idx="349">
                  <c:v>98.4807753012208</c:v>
                </c:pt>
                <c:pt idx="350">
                  <c:v>98.7688340595138</c:v>
                </c:pt>
                <c:pt idx="351">
                  <c:v>99.026806874157</c:v>
                </c:pt>
                <c:pt idx="352">
                  <c:v>99.2546151641322</c:v>
                </c:pt>
                <c:pt idx="353">
                  <c:v>99.4521895368273</c:v>
                </c:pt>
                <c:pt idx="354">
                  <c:v>99.6194698091746</c:v>
                </c:pt>
                <c:pt idx="355">
                  <c:v>99.7564050259824</c:v>
                </c:pt>
                <c:pt idx="356">
                  <c:v>99.8629534754574</c:v>
                </c:pt>
                <c:pt idx="357">
                  <c:v>99.9390827019096</c:v>
                </c:pt>
                <c:pt idx="358">
                  <c:v>99.9847695156391</c:v>
                </c:pt>
                <c:pt idx="359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28263296"/>
        <c:axId val="128264832"/>
      </c:lineChart>
      <c:catAx>
        <c:axId val="128263296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75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28264832"/>
        <c:crosses val="autoZero"/>
        <c:auto val="1"/>
        <c:lblAlgn val="ctr"/>
        <c:lblOffset val="100"/>
        <c:noMultiLvlLbl val="0"/>
      </c:catAx>
      <c:valAx>
        <c:axId val="1282648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>
                  <a:alpha val="100000"/>
                </a:srgbClr>
              </a:solidFill>
              <a:prstDash val="solid"/>
              <a:round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75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28263296"/>
        <c:crosses val="autoZero"/>
        <c:crossBetween val="between"/>
      </c:valAx>
      <c:spPr>
        <a:solidFill>
          <a:srgbClr val="C0C0C0">
            <a:alpha val="100000"/>
          </a:srgbClr>
        </a:solidFill>
        <a:ln w="12700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500076744793"/>
          <c:y val="0.406500117119227"/>
          <c:w val="0.0865"/>
          <c:h val="0.184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zh-CN" sz="98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>
          <a:alpha val="100000"/>
        </a:srgbClr>
      </a:solidFill>
      <a:prstDash val="solid"/>
      <a:round/>
    </a:ln>
    <a:effectLst>
      <a:outerShdw dist="35921" dir="2700000" algn="br" rotWithShape="0">
        <a:srgbClr val="000000"/>
      </a:outerShdw>
    </a:effectLst>
  </c:spPr>
  <c:txPr>
    <a:bodyPr rot="0" wrap="square" anchor="ctr" anchorCtr="1"/>
    <a:lstStyle/>
    <a:p>
      <a:pPr>
        <a:defRPr lang="zh-CN" sz="1075" b="0" i="0" u="none" strike="noStrike" baseline="0">
          <a:solidFill>
            <a:srgbClr val="000000">
              <a:alpha val="100000"/>
            </a:srgbClr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rgbClr val="80808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TW" altLang="en-US"/>
              <a:t>凸轮轮廓曲线</a:t>
            </a:r>
            <a:endParaRPr lang="zh-TW" altLang="en-US" sz="1800" b="1" i="0" u="none" strike="noStrike" baseline="0">
              <a:solidFill>
                <a:srgbClr val="80808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endParaRPr>
          </a:p>
        </c:rich>
      </c:tx>
      <c:layout/>
      <c:overlay val="0"/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28575" cap="rnd" cmpd="sng" algn="ctr">
              <a:noFill/>
              <a:prstDash val="solid"/>
              <a:round/>
            </a:ln>
          </c:spPr>
          <c:marker>
            <c:symbol val="diamond"/>
            <c:size val="7"/>
          </c:marker>
          <c:dLbls>
            <c:delete val="1"/>
          </c:dLbls>
          <c:xVal>
            <c:numRef>
              <c:f>凸轮的轮廓曲线设计!$G$3:$G$363</c:f>
              <c:numCache>
                <c:formatCode>General</c:formatCode>
                <c:ptCount val="361"/>
                <c:pt idx="0">
                  <c:v>0</c:v>
                </c:pt>
                <c:pt idx="1">
                  <c:v>0.822860020630193</c:v>
                </c:pt>
                <c:pt idx="2">
                  <c:v>1.64961545033513</c:v>
                </c:pt>
                <c:pt idx="3">
                  <c:v>2.48001255691063</c:v>
                </c:pt>
                <c:pt idx="4">
                  <c:v>3.31379523650942</c:v>
                </c:pt>
                <c:pt idx="5">
                  <c:v>4.15070509261447</c:v>
                </c:pt>
                <c:pt idx="6">
                  <c:v>4.99048151609493</c:v>
                </c:pt>
                <c:pt idx="7">
                  <c:v>5.83286176631981</c:v>
                </c:pt>
                <c:pt idx="8">
                  <c:v>6.67758105330432</c:v>
                </c:pt>
                <c:pt idx="9">
                  <c:v>7.52437262086307</c:v>
                </c:pt>
                <c:pt idx="10">
                  <c:v>8.37296783074405</c:v>
                </c:pt>
                <c:pt idx="11">
                  <c:v>9.22309624771697</c:v>
                </c:pt>
                <c:pt idx="12">
                  <c:v>10.074485725589</c:v>
                </c:pt>
                <c:pt idx="13">
                  <c:v>10.9268624941206</c:v>
                </c:pt>
                <c:pt idx="14">
                  <c:v>11.7799512468137</c:v>
                </c:pt>
                <c:pt idx="15">
                  <c:v>12.6334752295442</c:v>
                </c:pt>
                <c:pt idx="16">
                  <c:v>13.4871563300104</c:v>
                </c:pt>
                <c:pt idx="17">
                  <c:v>14.3407151679683</c:v>
                </c:pt>
                <c:pt idx="18">
                  <c:v>15.1938711862252</c:v>
                </c:pt>
                <c:pt idx="19">
                  <c:v>16.0463427423608</c:v>
                </c:pt>
                <c:pt idx="20">
                  <c:v>16.897847201148</c:v>
                </c:pt>
                <c:pt idx="21">
                  <c:v>17.7481010276411</c:v>
                </c:pt>
                <c:pt idx="22">
                  <c:v>18.5968198809022</c:v>
                </c:pt>
                <c:pt idx="23">
                  <c:v>19.4437187083346</c:v>
                </c:pt>
                <c:pt idx="24">
                  <c:v>20.2885118405926</c:v>
                </c:pt>
                <c:pt idx="25">
                  <c:v>21.1435916348872</c:v>
                </c:pt>
                <c:pt idx="26">
                  <c:v>21.9317084738575</c:v>
                </c:pt>
                <c:pt idx="27">
                  <c:v>22.7131447019695</c:v>
                </c:pt>
                <c:pt idx="28">
                  <c:v>23.4876622861781</c:v>
                </c:pt>
                <c:pt idx="29">
                  <c:v>24.2550253009242</c:v>
                </c:pt>
                <c:pt idx="30">
                  <c:v>25.015</c:v>
                </c:pt>
                <c:pt idx="31">
                  <c:v>25.76735488775</c:v>
                </c:pt>
                <c:pt idx="32">
                  <c:v>26.5118607895872</c:v>
                </c:pt>
                <c:pt idx="33">
                  <c:v>27.2482909218018</c:v>
                </c:pt>
                <c:pt idx="34">
                  <c:v>27.9764209606415</c:v>
                </c:pt>
                <c:pt idx="35">
                  <c:v>28.6960291106428</c:v>
                </c:pt>
                <c:pt idx="36">
                  <c:v>29.4068961721924</c:v>
                </c:pt>
                <c:pt idx="37">
                  <c:v>30.108805608297</c:v>
                </c:pt>
                <c:pt idx="38">
                  <c:v>30.8015436105427</c:v>
                </c:pt>
                <c:pt idx="39">
                  <c:v>31.4848991642234</c:v>
                </c:pt>
                <c:pt idx="40">
                  <c:v>32.1586641126176</c:v>
                </c:pt>
                <c:pt idx="41">
                  <c:v>32.8226332203951</c:v>
                </c:pt>
                <c:pt idx="42">
                  <c:v>33.4766042361337</c:v>
                </c:pt>
                <c:pt idx="43">
                  <c:v>34.1203779539268</c:v>
                </c:pt>
                <c:pt idx="44">
                  <c:v>34.7537582740636</c:v>
                </c:pt>
                <c:pt idx="45">
                  <c:v>35.376552262763</c:v>
                </c:pt>
                <c:pt idx="46">
                  <c:v>35.9885702109427</c:v>
                </c:pt>
                <c:pt idx="47">
                  <c:v>36.5896256920071</c:v>
                </c:pt>
                <c:pt idx="48">
                  <c:v>37.179535618634</c:v>
                </c:pt>
                <c:pt idx="49">
                  <c:v>37.7581202985453</c:v>
                </c:pt>
                <c:pt idx="50">
                  <c:v>38.3252034892425</c:v>
                </c:pt>
                <c:pt idx="51">
                  <c:v>38.8806124516923</c:v>
                </c:pt>
                <c:pt idx="52">
                  <c:v>39.4241780029443</c:v>
                </c:pt>
                <c:pt idx="53">
                  <c:v>39.9557345676661</c:v>
                </c:pt>
                <c:pt idx="54">
                  <c:v>40.4751202285786</c:v>
                </c:pt>
                <c:pt idx="55">
                  <c:v>40.9821767757783</c:v>
                </c:pt>
                <c:pt idx="56">
                  <c:v>41.4767497549287</c:v>
                </c:pt>
                <c:pt idx="57">
                  <c:v>41.9586885143096</c:v>
                </c:pt>
                <c:pt idx="58">
                  <c:v>42.427846250706</c:v>
                </c:pt>
                <c:pt idx="59">
                  <c:v>42.8840800541267</c:v>
                </c:pt>
                <c:pt idx="60">
                  <c:v>43.3272509513355</c:v>
                </c:pt>
                <c:pt idx="61">
                  <c:v>43.757223948184</c:v>
                </c:pt>
                <c:pt idx="62">
                  <c:v>44.1738680707321</c:v>
                </c:pt>
                <c:pt idx="63">
                  <c:v>44.577056405144</c:v>
                </c:pt>
                <c:pt idx="64">
                  <c:v>44.9666661363473</c:v>
                </c:pt>
                <c:pt idx="65">
                  <c:v>45.3425785854436</c:v>
                </c:pt>
                <c:pt idx="66">
                  <c:v>45.7046792458593</c:v>
                </c:pt>
                <c:pt idx="67">
                  <c:v>46.0528578182256</c:v>
                </c:pt>
                <c:pt idx="68">
                  <c:v>46.3870082439764</c:v>
                </c:pt>
                <c:pt idx="69">
                  <c:v>46.707028737655</c:v>
                </c:pt>
                <c:pt idx="70">
                  <c:v>47.012821817919</c:v>
                </c:pt>
                <c:pt idx="71">
                  <c:v>47.3042943372338</c:v>
                </c:pt>
                <c:pt idx="72">
                  <c:v>47.5813575102465</c:v>
                </c:pt>
                <c:pt idx="73">
                  <c:v>47.8439269408307</c:v>
                </c:pt>
                <c:pt idx="74">
                  <c:v>48.0919226477941</c:v>
                </c:pt>
                <c:pt idx="75">
                  <c:v>48.3252690892421</c:v>
                </c:pt>
                <c:pt idx="76">
                  <c:v>48.5438951855881</c:v>
                </c:pt>
                <c:pt idx="77">
                  <c:v>48.7477343412053</c:v>
                </c:pt>
                <c:pt idx="78">
                  <c:v>48.9367244647123</c:v>
                </c:pt>
                <c:pt idx="79">
                  <c:v>49.1108079878866</c:v>
                </c:pt>
                <c:pt idx="80">
                  <c:v>49.2699318832008</c:v>
                </c:pt>
                <c:pt idx="81">
                  <c:v>49.4140476799747</c:v>
                </c:pt>
                <c:pt idx="82">
                  <c:v>49.5431114791408</c:v>
                </c:pt>
                <c:pt idx="83">
                  <c:v>49.6570839666153</c:v>
                </c:pt>
                <c:pt idx="84">
                  <c:v>49.7559304252747</c:v>
                </c:pt>
                <c:pt idx="85">
                  <c:v>49.83962074553</c:v>
                </c:pt>
                <c:pt idx="86">
                  <c:v>49.908129434499</c:v>
                </c:pt>
                <c:pt idx="87">
                  <c:v>49.9614356237713</c:v>
                </c:pt>
                <c:pt idx="88">
                  <c:v>49.9995230757654</c:v>
                </c:pt>
                <c:pt idx="89">
                  <c:v>50.0223801886743</c:v>
                </c:pt>
                <c:pt idx="90">
                  <c:v>50.03</c:v>
                </c:pt>
                <c:pt idx="91">
                  <c:v>50.0223801886743</c:v>
                </c:pt>
                <c:pt idx="92">
                  <c:v>49.9995230757654</c:v>
                </c:pt>
                <c:pt idx="93">
                  <c:v>49.9614356237713</c:v>
                </c:pt>
                <c:pt idx="94">
                  <c:v>49.908129434499</c:v>
                </c:pt>
                <c:pt idx="95">
                  <c:v>49.83962074553</c:v>
                </c:pt>
                <c:pt idx="96">
                  <c:v>49.7559304252747</c:v>
                </c:pt>
                <c:pt idx="97">
                  <c:v>49.6570839666153</c:v>
                </c:pt>
                <c:pt idx="98">
                  <c:v>49.5431114791408</c:v>
                </c:pt>
                <c:pt idx="99">
                  <c:v>49.4140476799747</c:v>
                </c:pt>
                <c:pt idx="100">
                  <c:v>49.2699318832008</c:v>
                </c:pt>
                <c:pt idx="101">
                  <c:v>49.1108079878866</c:v>
                </c:pt>
                <c:pt idx="102">
                  <c:v>48.9367244647123</c:v>
                </c:pt>
                <c:pt idx="103">
                  <c:v>48.6251523007969</c:v>
                </c:pt>
                <c:pt idx="104">
                  <c:v>48.3288651327005</c:v>
                </c:pt>
                <c:pt idx="105">
                  <c:v>48.0186655366394</c:v>
                </c:pt>
                <c:pt idx="106">
                  <c:v>47.6947045082789</c:v>
                </c:pt>
                <c:pt idx="107">
                  <c:v>47.357136971505</c:v>
                </c:pt>
                <c:pt idx="108">
                  <c:v>47.0061217141003</c:v>
                </c:pt>
                <c:pt idx="109">
                  <c:v>46.64182132233</c:v>
                </c:pt>
                <c:pt idx="110">
                  <c:v>46.2644021144608</c:v>
                </c:pt>
                <c:pt idx="111">
                  <c:v>45.8740340732385</c:v>
                </c:pt>
                <c:pt idx="112">
                  <c:v>45.4708907773512</c:v>
                </c:pt>
                <c:pt idx="113">
                  <c:v>45.055149331903</c:v>
                </c:pt>
                <c:pt idx="114">
                  <c:v>44.6269902979242</c:v>
                </c:pt>
                <c:pt idx="115">
                  <c:v>44.1865976209459</c:v>
                </c:pt>
                <c:pt idx="116">
                  <c:v>43.7341585586642</c:v>
                </c:pt>
                <c:pt idx="117">
                  <c:v>43.2698636077219</c:v>
                </c:pt>
                <c:pt idx="118">
                  <c:v>42.7939064296349</c:v>
                </c:pt>
                <c:pt idx="119">
                  <c:v>42.3064837758902</c:v>
                </c:pt>
                <c:pt idx="120">
                  <c:v>41.807795412244</c:v>
                </c:pt>
                <c:pt idx="121">
                  <c:v>41.2980440422469</c:v>
                </c:pt>
                <c:pt idx="122">
                  <c:v>40.7774352300248</c:v>
                </c:pt>
                <c:pt idx="123">
                  <c:v>40.2461773223436</c:v>
                </c:pt>
                <c:pt idx="124">
                  <c:v>39.7044813699861</c:v>
                </c:pt>
                <c:pt idx="125">
                  <c:v>39.1525610484696</c:v>
                </c:pt>
                <c:pt idx="126">
                  <c:v>38.590632578133</c:v>
                </c:pt>
                <c:pt idx="127">
                  <c:v>38.0189146436223</c:v>
                </c:pt>
                <c:pt idx="128">
                  <c:v>37.4376283128035</c:v>
                </c:pt>
                <c:pt idx="129">
                  <c:v>36.8469969551313</c:v>
                </c:pt>
                <c:pt idx="130">
                  <c:v>36.2472461595046</c:v>
                </c:pt>
                <c:pt idx="131">
                  <c:v>35.6386036516358</c:v>
                </c:pt>
                <c:pt idx="132">
                  <c:v>35.0212992109653</c:v>
                </c:pt>
                <c:pt idx="133">
                  <c:v>34.3955645871496</c:v>
                </c:pt>
                <c:pt idx="134">
                  <c:v>33.8305508099268</c:v>
                </c:pt>
                <c:pt idx="135">
                  <c:v>33.2552319192033</c:v>
                </c:pt>
                <c:pt idx="136">
                  <c:v>32.6697831626866</c:v>
                </c:pt>
                <c:pt idx="137">
                  <c:v>32.0743828737393</c:v>
                </c:pt>
                <c:pt idx="138">
                  <c:v>31.4692124170571</c:v>
                </c:pt>
                <c:pt idx="139">
                  <c:v>30.8544561334236</c:v>
                </c:pt>
                <c:pt idx="140">
                  <c:v>30.230301283558</c:v>
                </c:pt>
                <c:pt idx="141">
                  <c:v>29.5969379910739</c:v>
                </c:pt>
                <c:pt idx="142">
                  <c:v>28.9545591845657</c:v>
                </c:pt>
                <c:pt idx="143">
                  <c:v>28.3033605388408</c:v>
                </c:pt>
                <c:pt idx="144">
                  <c:v>27.643540415315</c:v>
                </c:pt>
                <c:pt idx="145">
                  <c:v>26.9752998015897</c:v>
                </c:pt>
                <c:pt idx="146">
                  <c:v>26.2988422502292</c:v>
                </c:pt>
                <c:pt idx="147">
                  <c:v>25.6143738167567</c:v>
                </c:pt>
                <c:pt idx="148">
                  <c:v>24.9221029968876</c:v>
                </c:pt>
                <c:pt idx="149">
                  <c:v>24.2222406630199</c:v>
                </c:pt>
                <c:pt idx="150">
                  <c:v>23.515</c:v>
                </c:pt>
                <c:pt idx="151">
                  <c:v>22.8005964401852</c:v>
                </c:pt>
                <c:pt idx="152">
                  <c:v>22.0792475978205</c:v>
                </c:pt>
                <c:pt idx="153">
                  <c:v>21.3511732027509</c:v>
                </c:pt>
                <c:pt idx="154">
                  <c:v>20.6165950334903</c:v>
                </c:pt>
                <c:pt idx="155">
                  <c:v>19.8757368496651</c:v>
                </c:pt>
                <c:pt idx="156">
                  <c:v>19.1288243238549</c:v>
                </c:pt>
                <c:pt idx="157">
                  <c:v>18.3760849728506</c:v>
                </c:pt>
                <c:pt idx="158">
                  <c:v>17.6177480883504</c:v>
                </c:pt>
                <c:pt idx="159">
                  <c:v>16.8540446671155</c:v>
                </c:pt>
                <c:pt idx="160">
                  <c:v>16.0852073406062</c:v>
                </c:pt>
                <c:pt idx="161">
                  <c:v>15.3114703041201</c:v>
                </c:pt>
                <c:pt idx="162">
                  <c:v>14.5330692454538</c:v>
                </c:pt>
                <c:pt idx="163">
                  <c:v>13.7502412731103</c:v>
                </c:pt>
                <c:pt idx="164">
                  <c:v>12.9632248440735</c:v>
                </c:pt>
                <c:pt idx="165">
                  <c:v>12.1722596911716</c:v>
                </c:pt>
                <c:pt idx="166">
                  <c:v>11.3775867500524</c:v>
                </c:pt>
                <c:pt idx="167">
                  <c:v>10.579448085792</c:v>
                </c:pt>
                <c:pt idx="168">
                  <c:v>9.77808681915922</c:v>
                </c:pt>
                <c:pt idx="169">
                  <c:v>8.97374705255891</c:v>
                </c:pt>
                <c:pt idx="170">
                  <c:v>8.16667379567573</c:v>
                </c:pt>
                <c:pt idx="171">
                  <c:v>7.35711289084206</c:v>
                </c:pt>
                <c:pt idx="172">
                  <c:v>6.54531093815189</c:v>
                </c:pt>
                <c:pt idx="173">
                  <c:v>5.73151522034409</c:v>
                </c:pt>
                <c:pt idx="174">
                  <c:v>4.91597362747776</c:v>
                </c:pt>
                <c:pt idx="175">
                  <c:v>4.09893458142239</c:v>
                </c:pt>
                <c:pt idx="176">
                  <c:v>3.28064696018622</c:v>
                </c:pt>
                <c:pt idx="177">
                  <c:v>2.46136002210565</c:v>
                </c:pt>
                <c:pt idx="178">
                  <c:v>1.64132332991861</c:v>
                </c:pt>
                <c:pt idx="179">
                  <c:v>0.82078667474544</c:v>
                </c:pt>
                <c:pt idx="180">
                  <c:v>5.76187318343524e-15</c:v>
                </c:pt>
                <c:pt idx="181">
                  <c:v>-0.820786674745429</c:v>
                </c:pt>
                <c:pt idx="182">
                  <c:v>-1.64132332991862</c:v>
                </c:pt>
                <c:pt idx="183">
                  <c:v>-2.46136002210564</c:v>
                </c:pt>
                <c:pt idx="184">
                  <c:v>-3.28064696018619</c:v>
                </c:pt>
                <c:pt idx="185">
                  <c:v>-4.09893458142235</c:v>
                </c:pt>
                <c:pt idx="186">
                  <c:v>-4.91597362747772</c:v>
                </c:pt>
                <c:pt idx="187">
                  <c:v>-5.7315152203441</c:v>
                </c:pt>
                <c:pt idx="188">
                  <c:v>-6.54531093815188</c:v>
                </c:pt>
                <c:pt idx="189">
                  <c:v>-7.35711289084205</c:v>
                </c:pt>
                <c:pt idx="190">
                  <c:v>-8.16667379567574</c:v>
                </c:pt>
                <c:pt idx="191">
                  <c:v>-8.9737470525589</c:v>
                </c:pt>
                <c:pt idx="192">
                  <c:v>-9.77808681915921</c:v>
                </c:pt>
                <c:pt idx="193">
                  <c:v>-10.579448085792</c:v>
                </c:pt>
                <c:pt idx="194">
                  <c:v>-11.3775867500524</c:v>
                </c:pt>
                <c:pt idx="195">
                  <c:v>-12.1722596911715</c:v>
                </c:pt>
                <c:pt idx="196">
                  <c:v>-12.9632248440735</c:v>
                </c:pt>
                <c:pt idx="197">
                  <c:v>-13.7502412731103</c:v>
                </c:pt>
                <c:pt idx="198">
                  <c:v>-14.5330692454538</c:v>
                </c:pt>
                <c:pt idx="199">
                  <c:v>-15.3114703041201</c:v>
                </c:pt>
                <c:pt idx="200">
                  <c:v>-16.0852073406062</c:v>
                </c:pt>
                <c:pt idx="201">
                  <c:v>-16.8540446671155</c:v>
                </c:pt>
                <c:pt idx="202">
                  <c:v>-17.6177480883503</c:v>
                </c:pt>
                <c:pt idx="203">
                  <c:v>-18.3760849728505</c:v>
                </c:pt>
                <c:pt idx="204">
                  <c:v>-19.1288243238549</c:v>
                </c:pt>
                <c:pt idx="205">
                  <c:v>-19.8757368496651</c:v>
                </c:pt>
                <c:pt idx="206">
                  <c:v>-20.6165950334903</c:v>
                </c:pt>
                <c:pt idx="207">
                  <c:v>-21.3511732027509</c:v>
                </c:pt>
                <c:pt idx="208">
                  <c:v>-22.0792475978204</c:v>
                </c:pt>
                <c:pt idx="209">
                  <c:v>-22.8005964401852</c:v>
                </c:pt>
                <c:pt idx="210">
                  <c:v>-23.515</c:v>
                </c:pt>
                <c:pt idx="211">
                  <c:v>-24.2222406630198</c:v>
                </c:pt>
                <c:pt idx="212">
                  <c:v>-24.9221029968876</c:v>
                </c:pt>
                <c:pt idx="213">
                  <c:v>-25.6143738167567</c:v>
                </c:pt>
                <c:pt idx="214">
                  <c:v>-26.2988422502292</c:v>
                </c:pt>
                <c:pt idx="215">
                  <c:v>-26.9752998015897</c:v>
                </c:pt>
                <c:pt idx="216">
                  <c:v>-27.643540415315</c:v>
                </c:pt>
                <c:pt idx="217">
                  <c:v>-28.3033605388408</c:v>
                </c:pt>
                <c:pt idx="218">
                  <c:v>-28.9545591845657</c:v>
                </c:pt>
                <c:pt idx="219">
                  <c:v>-29.5969379910739</c:v>
                </c:pt>
                <c:pt idx="220">
                  <c:v>-30.2303012835579</c:v>
                </c:pt>
                <c:pt idx="221">
                  <c:v>-30.8544561334236</c:v>
                </c:pt>
                <c:pt idx="222">
                  <c:v>-31.4692124170571</c:v>
                </c:pt>
                <c:pt idx="223">
                  <c:v>-32.0743828737393</c:v>
                </c:pt>
                <c:pt idx="224">
                  <c:v>-32.6697831626866</c:v>
                </c:pt>
                <c:pt idx="225">
                  <c:v>-33.2552319192033</c:v>
                </c:pt>
                <c:pt idx="226">
                  <c:v>-33.8305508099267</c:v>
                </c:pt>
                <c:pt idx="227">
                  <c:v>-34.3955645871496</c:v>
                </c:pt>
                <c:pt idx="228">
                  <c:v>-34.9501011422018</c:v>
                </c:pt>
                <c:pt idx="229">
                  <c:v>-35.493991557877</c:v>
                </c:pt>
                <c:pt idx="230">
                  <c:v>-36.0270701598855</c:v>
                </c:pt>
                <c:pt idx="231">
                  <c:v>-36.5491745673214</c:v>
                </c:pt>
                <c:pt idx="232">
                  <c:v>-37.0601457421241</c:v>
                </c:pt>
                <c:pt idx="233">
                  <c:v>-37.5598280375242</c:v>
                </c:pt>
                <c:pt idx="234">
                  <c:v>-38.0480692454538</c:v>
                </c:pt>
                <c:pt idx="235">
                  <c:v>-38.5247206429113</c:v>
                </c:pt>
                <c:pt idx="236">
                  <c:v>-38.9896370372636</c:v>
                </c:pt>
                <c:pt idx="237">
                  <c:v>-39.4426768104733</c:v>
                </c:pt>
                <c:pt idx="238">
                  <c:v>-39.8837019622367</c:v>
                </c:pt>
                <c:pt idx="239">
                  <c:v>-40.3125781520203</c:v>
                </c:pt>
                <c:pt idx="240">
                  <c:v>-40.7291747399821</c:v>
                </c:pt>
                <c:pt idx="241">
                  <c:v>-41.1333648267658</c:v>
                </c:pt>
                <c:pt idx="242">
                  <c:v>-41.5250252921553</c:v>
                </c:pt>
                <c:pt idx="243">
                  <c:v>-41.9040368325789</c:v>
                </c:pt>
                <c:pt idx="244">
                  <c:v>-42.2702839974498</c:v>
                </c:pt>
                <c:pt idx="245">
                  <c:v>-42.6236552243336</c:v>
                </c:pt>
                <c:pt idx="246">
                  <c:v>-42.9640428729315</c:v>
                </c:pt>
                <c:pt idx="247">
                  <c:v>-43.2913432578683</c:v>
                </c:pt>
                <c:pt idx="248">
                  <c:v>-43.605456680276</c:v>
                </c:pt>
                <c:pt idx="249">
                  <c:v>-43.9062874581634</c:v>
                </c:pt>
                <c:pt idx="250">
                  <c:v>-44.1937439555613</c:v>
                </c:pt>
                <c:pt idx="251">
                  <c:v>-44.4677386104359</c:v>
                </c:pt>
                <c:pt idx="252">
                  <c:v>-44.7281879613611</c:v>
                </c:pt>
                <c:pt idx="253">
                  <c:v>-44.9750126729416</c:v>
                </c:pt>
                <c:pt idx="254">
                  <c:v>-45.2081375599791</c:v>
                </c:pt>
                <c:pt idx="255">
                  <c:v>-45.4274916103749</c:v>
                </c:pt>
                <c:pt idx="256">
                  <c:v>-45.6330080067601</c:v>
                </c:pt>
                <c:pt idx="257">
                  <c:v>-45.8246241468496</c:v>
                </c:pt>
                <c:pt idx="258">
                  <c:v>-46.0022816625109</c:v>
                </c:pt>
                <c:pt idx="259">
                  <c:v>-46.1659264375436</c:v>
                </c:pt>
                <c:pt idx="260">
                  <c:v>-46.3155086241641</c:v>
                </c:pt>
                <c:pt idx="261">
                  <c:v>-46.4509826581893</c:v>
                </c:pt>
                <c:pt idx="262">
                  <c:v>-46.5723072729161</c:v>
                </c:pt>
                <c:pt idx="263">
                  <c:v>-46.6794455116914</c:v>
                </c:pt>
                <c:pt idx="264">
                  <c:v>-46.7723647391699</c:v>
                </c:pt>
                <c:pt idx="265">
                  <c:v>-46.8510366512548</c:v>
                </c:pt>
                <c:pt idx="266">
                  <c:v>-46.9154372837195</c:v>
                </c:pt>
                <c:pt idx="267">
                  <c:v>-46.9655470195076</c:v>
                </c:pt>
                <c:pt idx="268">
                  <c:v>-47.0013505947081</c:v>
                </c:pt>
                <c:pt idx="269">
                  <c:v>-47.0228371032051</c:v>
                </c:pt>
                <c:pt idx="270">
                  <c:v>-47.03</c:v>
                </c:pt>
                <c:pt idx="271">
                  <c:v>-47.0228371032051</c:v>
                </c:pt>
                <c:pt idx="272">
                  <c:v>-47.0013505947081</c:v>
                </c:pt>
                <c:pt idx="273">
                  <c:v>-46.9655470195076</c:v>
                </c:pt>
                <c:pt idx="274">
                  <c:v>-46.9154372837195</c:v>
                </c:pt>
                <c:pt idx="275">
                  <c:v>-46.8510366512548</c:v>
                </c:pt>
                <c:pt idx="276">
                  <c:v>-46.7723647391699</c:v>
                </c:pt>
                <c:pt idx="277">
                  <c:v>-46.6794455116914</c:v>
                </c:pt>
                <c:pt idx="278">
                  <c:v>-46.5723072729161</c:v>
                </c:pt>
                <c:pt idx="279">
                  <c:v>-46.4509826581893</c:v>
                </c:pt>
                <c:pt idx="280">
                  <c:v>-46.3155086241642</c:v>
                </c:pt>
                <c:pt idx="281">
                  <c:v>-46.1659264375436</c:v>
                </c:pt>
                <c:pt idx="282">
                  <c:v>-46.0022816625109</c:v>
                </c:pt>
                <c:pt idx="283">
                  <c:v>-45.8246241468496</c:v>
                </c:pt>
                <c:pt idx="284">
                  <c:v>-45.6330080067601</c:v>
                </c:pt>
                <c:pt idx="285">
                  <c:v>-45.4274916103749</c:v>
                </c:pt>
                <c:pt idx="286">
                  <c:v>-45.2081375599791</c:v>
                </c:pt>
                <c:pt idx="287">
                  <c:v>-44.9750126729416</c:v>
                </c:pt>
                <c:pt idx="288">
                  <c:v>-44.7281879613611</c:v>
                </c:pt>
                <c:pt idx="289">
                  <c:v>-44.4677386104359</c:v>
                </c:pt>
                <c:pt idx="290">
                  <c:v>-44.1937439555613</c:v>
                </c:pt>
                <c:pt idx="291">
                  <c:v>-43.9062874581634</c:v>
                </c:pt>
                <c:pt idx="292">
                  <c:v>-43.605456680276</c:v>
                </c:pt>
                <c:pt idx="293">
                  <c:v>-43.2913432578683</c:v>
                </c:pt>
                <c:pt idx="294">
                  <c:v>-42.9640428729315</c:v>
                </c:pt>
                <c:pt idx="295">
                  <c:v>-42.6236552243336</c:v>
                </c:pt>
                <c:pt idx="296">
                  <c:v>-42.2702839974498</c:v>
                </c:pt>
                <c:pt idx="297">
                  <c:v>-41.9040368325789</c:v>
                </c:pt>
                <c:pt idx="298">
                  <c:v>-41.5250252921553</c:v>
                </c:pt>
                <c:pt idx="299">
                  <c:v>-41.1333648267658</c:v>
                </c:pt>
                <c:pt idx="300">
                  <c:v>-40.7291747399821</c:v>
                </c:pt>
                <c:pt idx="301">
                  <c:v>-40.3125781520203</c:v>
                </c:pt>
                <c:pt idx="302">
                  <c:v>-39.8837019622367</c:v>
                </c:pt>
                <c:pt idx="303">
                  <c:v>-39.4426768104733</c:v>
                </c:pt>
                <c:pt idx="304">
                  <c:v>-38.9896370372636</c:v>
                </c:pt>
                <c:pt idx="305">
                  <c:v>-38.5247206429113</c:v>
                </c:pt>
                <c:pt idx="306">
                  <c:v>-38.0480692454538</c:v>
                </c:pt>
                <c:pt idx="307">
                  <c:v>-37.5598280375242</c:v>
                </c:pt>
                <c:pt idx="308">
                  <c:v>-37.0601457421241</c:v>
                </c:pt>
                <c:pt idx="309">
                  <c:v>-36.5491745673213</c:v>
                </c:pt>
                <c:pt idx="310">
                  <c:v>-36.0270701598855</c:v>
                </c:pt>
                <c:pt idx="311">
                  <c:v>-35.493991557877</c:v>
                </c:pt>
                <c:pt idx="312">
                  <c:v>-34.9501011422019</c:v>
                </c:pt>
                <c:pt idx="313">
                  <c:v>-34.3955645871496</c:v>
                </c:pt>
                <c:pt idx="314">
                  <c:v>-33.8305508099268</c:v>
                </c:pt>
                <c:pt idx="315">
                  <c:v>-33.2552319192033</c:v>
                </c:pt>
                <c:pt idx="316">
                  <c:v>-32.6697831626867</c:v>
                </c:pt>
                <c:pt idx="317">
                  <c:v>-32.0743828737393</c:v>
                </c:pt>
                <c:pt idx="318">
                  <c:v>-31.4692124170571</c:v>
                </c:pt>
                <c:pt idx="319">
                  <c:v>-30.8544561334236</c:v>
                </c:pt>
                <c:pt idx="320">
                  <c:v>-30.230301283558</c:v>
                </c:pt>
                <c:pt idx="321">
                  <c:v>-29.5969379910739</c:v>
                </c:pt>
                <c:pt idx="322">
                  <c:v>-28.9545591845657</c:v>
                </c:pt>
                <c:pt idx="323">
                  <c:v>-28.3033605388408</c:v>
                </c:pt>
                <c:pt idx="324">
                  <c:v>-27.643540415315</c:v>
                </c:pt>
                <c:pt idx="325">
                  <c:v>-26.9752998015897</c:v>
                </c:pt>
                <c:pt idx="326">
                  <c:v>-26.2988422502292</c:v>
                </c:pt>
                <c:pt idx="327">
                  <c:v>-25.6143738167567</c:v>
                </c:pt>
                <c:pt idx="328">
                  <c:v>-24.9221029968877</c:v>
                </c:pt>
                <c:pt idx="329">
                  <c:v>-24.2222406630199</c:v>
                </c:pt>
                <c:pt idx="330">
                  <c:v>-23.515</c:v>
                </c:pt>
                <c:pt idx="331">
                  <c:v>-22.8005964401852</c:v>
                </c:pt>
                <c:pt idx="332">
                  <c:v>-22.0792475978204</c:v>
                </c:pt>
                <c:pt idx="333">
                  <c:v>-21.3511732027509</c:v>
                </c:pt>
                <c:pt idx="334">
                  <c:v>-20.6165950334903</c:v>
                </c:pt>
                <c:pt idx="335">
                  <c:v>-19.8757368496651</c:v>
                </c:pt>
                <c:pt idx="336">
                  <c:v>-19.1288243238549</c:v>
                </c:pt>
                <c:pt idx="337">
                  <c:v>-18.3760849728506</c:v>
                </c:pt>
                <c:pt idx="338">
                  <c:v>-17.6177480883504</c:v>
                </c:pt>
                <c:pt idx="339">
                  <c:v>-16.8540446671155</c:v>
                </c:pt>
                <c:pt idx="340">
                  <c:v>-16.0852073406062</c:v>
                </c:pt>
                <c:pt idx="341">
                  <c:v>-15.3114703041201</c:v>
                </c:pt>
                <c:pt idx="342">
                  <c:v>-14.5330692454538</c:v>
                </c:pt>
                <c:pt idx="343">
                  <c:v>-13.7502412731103</c:v>
                </c:pt>
                <c:pt idx="344">
                  <c:v>-12.9632248440735</c:v>
                </c:pt>
                <c:pt idx="345">
                  <c:v>-12.1722596911715</c:v>
                </c:pt>
                <c:pt idx="346">
                  <c:v>-11.3775867500524</c:v>
                </c:pt>
                <c:pt idx="347">
                  <c:v>-10.579448085792</c:v>
                </c:pt>
                <c:pt idx="348">
                  <c:v>-9.77808681915925</c:v>
                </c:pt>
                <c:pt idx="349">
                  <c:v>-8.9737470525589</c:v>
                </c:pt>
                <c:pt idx="350">
                  <c:v>-8.16667379567578</c:v>
                </c:pt>
                <c:pt idx="351">
                  <c:v>-7.35711289084207</c:v>
                </c:pt>
                <c:pt idx="352">
                  <c:v>-6.5453109381519</c:v>
                </c:pt>
                <c:pt idx="353">
                  <c:v>-5.73151522034412</c:v>
                </c:pt>
                <c:pt idx="354">
                  <c:v>-4.91597362747774</c:v>
                </c:pt>
                <c:pt idx="355">
                  <c:v>-4.09893458142237</c:v>
                </c:pt>
                <c:pt idx="356">
                  <c:v>-3.28064696018619</c:v>
                </c:pt>
                <c:pt idx="357">
                  <c:v>-2.46136002210567</c:v>
                </c:pt>
                <c:pt idx="358">
                  <c:v>-1.64132332991861</c:v>
                </c:pt>
                <c:pt idx="359">
                  <c:v>-0.820786674745488</c:v>
                </c:pt>
                <c:pt idx="360">
                  <c:v>0</c:v>
                </c:pt>
              </c:numCache>
            </c:numRef>
          </c:xVal>
          <c:yVal>
            <c:numRef>
              <c:f>凸轮的轮廓曲线设计!$H$3:$H$363</c:f>
              <c:numCache>
                <c:formatCode>General</c:formatCode>
                <c:ptCount val="361"/>
                <c:pt idx="0">
                  <c:v>47.03</c:v>
                </c:pt>
                <c:pt idx="1">
                  <c:v>47.1416190093897</c:v>
                </c:pt>
                <c:pt idx="2">
                  <c:v>47.2388058552078</c:v>
                </c:pt>
                <c:pt idx="3">
                  <c:v>47.3214585856941</c:v>
                </c:pt>
                <c:pt idx="4">
                  <c:v>47.389479720403</c:v>
                </c:pt>
                <c:pt idx="5">
                  <c:v>47.4427763019213</c:v>
                </c:pt>
                <c:pt idx="6">
                  <c:v>47.4812599461884</c:v>
                </c:pt>
                <c:pt idx="7">
                  <c:v>47.5048468913963</c:v>
                </c:pt>
                <c:pt idx="8">
                  <c:v>47.513458045448</c:v>
                </c:pt>
                <c:pt idx="9">
                  <c:v>47.5070190319537</c:v>
                </c:pt>
                <c:pt idx="10">
                  <c:v>47.4854602347426</c:v>
                </c:pt>
                <c:pt idx="11">
                  <c:v>47.448716840873</c:v>
                </c:pt>
                <c:pt idx="12">
                  <c:v>47.396728882117</c:v>
                </c:pt>
                <c:pt idx="13">
                  <c:v>47.3294412749039</c:v>
                </c:pt>
                <c:pt idx="14">
                  <c:v>47.2468038587024</c:v>
                </c:pt>
                <c:pt idx="15">
                  <c:v>47.148771432822</c:v>
                </c:pt>
                <c:pt idx="16">
                  <c:v>47.0353037916187</c:v>
                </c:pt>
                <c:pt idx="17">
                  <c:v>46.9063657580845</c:v>
                </c:pt>
                <c:pt idx="18">
                  <c:v>46.7619272158066</c:v>
                </c:pt>
                <c:pt idx="19">
                  <c:v>46.6019631392786</c:v>
                </c:pt>
                <c:pt idx="20">
                  <c:v>46.4264536225486</c:v>
                </c:pt>
                <c:pt idx="21">
                  <c:v>46.2353839061886</c:v>
                </c:pt>
                <c:pt idx="22">
                  <c:v>46.0287444025718</c:v>
                </c:pt>
                <c:pt idx="23">
                  <c:v>45.8065307194417</c:v>
                </c:pt>
                <c:pt idx="24">
                  <c:v>45.5687436817621</c:v>
                </c:pt>
                <c:pt idx="25">
                  <c:v>45.3425785854436</c:v>
                </c:pt>
                <c:pt idx="26">
                  <c:v>44.9666661363473</c:v>
                </c:pt>
                <c:pt idx="27">
                  <c:v>44.577056405144</c:v>
                </c:pt>
                <c:pt idx="28">
                  <c:v>44.1738680707321</c:v>
                </c:pt>
                <c:pt idx="29">
                  <c:v>43.757223948184</c:v>
                </c:pt>
                <c:pt idx="30">
                  <c:v>43.3272509513355</c:v>
                </c:pt>
                <c:pt idx="31">
                  <c:v>42.8840800541267</c:v>
                </c:pt>
                <c:pt idx="32">
                  <c:v>42.427846250706</c:v>
                </c:pt>
                <c:pt idx="33">
                  <c:v>41.9586885143096</c:v>
                </c:pt>
                <c:pt idx="34">
                  <c:v>41.4767497549287</c:v>
                </c:pt>
                <c:pt idx="35">
                  <c:v>40.9821767757783</c:v>
                </c:pt>
                <c:pt idx="36">
                  <c:v>40.4751202285786</c:v>
                </c:pt>
                <c:pt idx="37">
                  <c:v>39.9557345676661</c:v>
                </c:pt>
                <c:pt idx="38">
                  <c:v>39.4241780029443</c:v>
                </c:pt>
                <c:pt idx="39">
                  <c:v>38.8806124516923</c:v>
                </c:pt>
                <c:pt idx="40">
                  <c:v>38.3252034892425</c:v>
                </c:pt>
                <c:pt idx="41">
                  <c:v>37.7581202985453</c:v>
                </c:pt>
                <c:pt idx="42">
                  <c:v>37.179535618634</c:v>
                </c:pt>
                <c:pt idx="43">
                  <c:v>36.5896256920071</c:v>
                </c:pt>
                <c:pt idx="44">
                  <c:v>35.9885702109427</c:v>
                </c:pt>
                <c:pt idx="45">
                  <c:v>35.376552262763</c:v>
                </c:pt>
                <c:pt idx="46">
                  <c:v>34.7537582740636</c:v>
                </c:pt>
                <c:pt idx="47">
                  <c:v>34.1203779539268</c:v>
                </c:pt>
                <c:pt idx="48">
                  <c:v>33.4766042361337</c:v>
                </c:pt>
                <c:pt idx="49">
                  <c:v>32.8226332203951</c:v>
                </c:pt>
                <c:pt idx="50">
                  <c:v>32.1586641126176</c:v>
                </c:pt>
                <c:pt idx="51">
                  <c:v>31.4848991642234</c:v>
                </c:pt>
                <c:pt idx="52">
                  <c:v>30.8015436105427</c:v>
                </c:pt>
                <c:pt idx="53">
                  <c:v>30.108805608297</c:v>
                </c:pt>
                <c:pt idx="54">
                  <c:v>29.4068961721924</c:v>
                </c:pt>
                <c:pt idx="55">
                  <c:v>28.6960291106428</c:v>
                </c:pt>
                <c:pt idx="56">
                  <c:v>27.9764209606415</c:v>
                </c:pt>
                <c:pt idx="57">
                  <c:v>27.2482909218018</c:v>
                </c:pt>
                <c:pt idx="58">
                  <c:v>26.5118607895872</c:v>
                </c:pt>
                <c:pt idx="59">
                  <c:v>25.76735488775</c:v>
                </c:pt>
                <c:pt idx="60">
                  <c:v>25.015</c:v>
                </c:pt>
                <c:pt idx="61">
                  <c:v>24.2550253009242</c:v>
                </c:pt>
                <c:pt idx="62">
                  <c:v>23.4876622861781</c:v>
                </c:pt>
                <c:pt idx="63">
                  <c:v>22.7131447019695</c:v>
                </c:pt>
                <c:pt idx="64">
                  <c:v>21.9317084738575</c:v>
                </c:pt>
                <c:pt idx="65">
                  <c:v>21.1435916348872</c:v>
                </c:pt>
                <c:pt idx="66">
                  <c:v>20.3490342530823</c:v>
                </c:pt>
                <c:pt idx="67">
                  <c:v>19.5482783583184</c:v>
                </c:pt>
                <c:pt idx="68">
                  <c:v>18.7415678685981</c:v>
                </c:pt>
                <c:pt idx="69">
                  <c:v>17.9291485157514</c:v>
                </c:pt>
                <c:pt idx="70">
                  <c:v>17.1112677705832</c:v>
                </c:pt>
                <c:pt idx="71">
                  <c:v>16.2881747674916</c:v>
                </c:pt>
                <c:pt idx="72">
                  <c:v>15.4601202285786</c:v>
                </c:pt>
                <c:pt idx="73">
                  <c:v>14.6273563872785</c:v>
                </c:pt>
                <c:pt idx="74">
                  <c:v>13.7901369115245</c:v>
                </c:pt>
                <c:pt idx="75">
                  <c:v>12.9487168264791</c:v>
                </c:pt>
                <c:pt idx="76">
                  <c:v>12.1033524368514</c:v>
                </c:pt>
                <c:pt idx="77">
                  <c:v>11.2543012488236</c:v>
                </c:pt>
                <c:pt idx="78">
                  <c:v>10.4018218916125</c:v>
                </c:pt>
                <c:pt idx="79">
                  <c:v>9.54617403868854</c:v>
                </c:pt>
                <c:pt idx="80">
                  <c:v>8.68761832867653</c:v>
                </c:pt>
                <c:pt idx="81">
                  <c:v>7.82641628596275</c:v>
                </c:pt>
                <c:pt idx="82">
                  <c:v>6.96283024103209</c:v>
                </c:pt>
                <c:pt idx="83">
                  <c:v>6.09712325055953</c:v>
                </c:pt>
                <c:pt idx="84">
                  <c:v>5.2295590172807</c:v>
                </c:pt>
                <c:pt idx="85">
                  <c:v>4.36040180966534</c:v>
                </c:pt>
                <c:pt idx="86">
                  <c:v>3.4899163814186</c:v>
                </c:pt>
                <c:pt idx="87">
                  <c:v>2.61836789083449</c:v>
                </c:pt>
                <c:pt idx="88">
                  <c:v>1.74602182002613</c:v>
                </c:pt>
                <c:pt idx="89">
                  <c:v>0.873143894057287</c:v>
                </c:pt>
                <c:pt idx="90">
                  <c:v>3.06470885995391e-15</c:v>
                </c:pt>
                <c:pt idx="91">
                  <c:v>-0.873143894057292</c:v>
                </c:pt>
                <c:pt idx="92">
                  <c:v>-1.74602182002611</c:v>
                </c:pt>
                <c:pt idx="93">
                  <c:v>-2.61836789083447</c:v>
                </c:pt>
                <c:pt idx="94">
                  <c:v>-3.48991638141859</c:v>
                </c:pt>
                <c:pt idx="95">
                  <c:v>-4.36040180966534</c:v>
                </c:pt>
                <c:pt idx="96">
                  <c:v>-5.2295590172807</c:v>
                </c:pt>
                <c:pt idx="97">
                  <c:v>-6.09712325055952</c:v>
                </c:pt>
                <c:pt idx="98">
                  <c:v>-6.96283024103207</c:v>
                </c:pt>
                <c:pt idx="99">
                  <c:v>-7.82641628596276</c:v>
                </c:pt>
                <c:pt idx="100">
                  <c:v>-8.68761832867652</c:v>
                </c:pt>
                <c:pt idx="101">
                  <c:v>-9.54617403868854</c:v>
                </c:pt>
                <c:pt idx="102">
                  <c:v>-10.4018218916125</c:v>
                </c:pt>
                <c:pt idx="103">
                  <c:v>-11.22600095489</c:v>
                </c:pt>
                <c:pt idx="104">
                  <c:v>-12.0497394232136</c:v>
                </c:pt>
                <c:pt idx="105">
                  <c:v>-12.8665626521627</c:v>
                </c:pt>
                <c:pt idx="106">
                  <c:v>-13.6762364428788</c:v>
                </c:pt>
                <c:pt idx="107">
                  <c:v>-14.4785297582293</c:v>
                </c:pt>
                <c:pt idx="108">
                  <c:v>-15.2732147884325</c:v>
                </c:pt>
                <c:pt idx="109">
                  <c:v>-16.0600670154009</c:v>
                </c:pt>
                <c:pt idx="110">
                  <c:v>-16.8388652757861</c:v>
                </c:pt>
                <c:pt idx="111">
                  <c:v>-17.6093918227055</c:v>
                </c:pt>
                <c:pt idx="112">
                  <c:v>-18.3714323861358</c:v>
                </c:pt>
                <c:pt idx="113">
                  <c:v>-19.1247762319558</c:v>
                </c:pt>
                <c:pt idx="114">
                  <c:v>-19.8692162196216</c:v>
                </c:pt>
                <c:pt idx="115">
                  <c:v>-20.6045488584605</c:v>
                </c:pt>
                <c:pt idx="116">
                  <c:v>-21.3305743625671</c:v>
                </c:pt>
                <c:pt idx="117">
                  <c:v>-22.0470967042871</c:v>
                </c:pt>
                <c:pt idx="118">
                  <c:v>-22.7539236662756</c:v>
                </c:pt>
                <c:pt idx="119">
                  <c:v>-23.4508668921156</c:v>
                </c:pt>
                <c:pt idx="120">
                  <c:v>-24.1377419354839</c:v>
                </c:pt>
                <c:pt idx="121">
                  <c:v>-24.8143683078519</c:v>
                </c:pt>
                <c:pt idx="122">
                  <c:v>-25.4805695247102</c:v>
                </c:pt>
                <c:pt idx="123">
                  <c:v>-26.1361731503034</c:v>
                </c:pt>
                <c:pt idx="124">
                  <c:v>-26.7810108408671</c:v>
                </c:pt>
                <c:pt idx="125">
                  <c:v>-27.4149183863542</c:v>
                </c:pt>
                <c:pt idx="126">
                  <c:v>-28.0377357506428</c:v>
                </c:pt>
                <c:pt idx="127">
                  <c:v>-28.649307110214</c:v>
                </c:pt>
                <c:pt idx="128">
                  <c:v>-29.2494808912943</c:v>
                </c:pt>
                <c:pt idx="129">
                  <c:v>-29.8381098054504</c:v>
                </c:pt>
                <c:pt idx="130">
                  <c:v>-30.4150508836324</c:v>
                </c:pt>
                <c:pt idx="131">
                  <c:v>-30.9801655086559</c:v>
                </c:pt>
                <c:pt idx="132">
                  <c:v>-31.5333194461179</c:v>
                </c:pt>
                <c:pt idx="133">
                  <c:v>-32.0743828737393</c:v>
                </c:pt>
                <c:pt idx="134">
                  <c:v>-32.6697831626866</c:v>
                </c:pt>
                <c:pt idx="135">
                  <c:v>-33.2552319192033</c:v>
                </c:pt>
                <c:pt idx="136">
                  <c:v>-33.8305508099268</c:v>
                </c:pt>
                <c:pt idx="137">
                  <c:v>-34.3955645871496</c:v>
                </c:pt>
                <c:pt idx="138">
                  <c:v>-34.9501011422018</c:v>
                </c:pt>
                <c:pt idx="139">
                  <c:v>-35.493991557877</c:v>
                </c:pt>
                <c:pt idx="140">
                  <c:v>-36.0270701598855</c:v>
                </c:pt>
                <c:pt idx="141">
                  <c:v>-36.5491745673213</c:v>
                </c:pt>
                <c:pt idx="142">
                  <c:v>-37.0601457421241</c:v>
                </c:pt>
                <c:pt idx="143">
                  <c:v>-37.5598280375242</c:v>
                </c:pt>
                <c:pt idx="144">
                  <c:v>-38.0480692454538</c:v>
                </c:pt>
                <c:pt idx="145">
                  <c:v>-38.5247206429113</c:v>
                </c:pt>
                <c:pt idx="146">
                  <c:v>-38.9896370372636</c:v>
                </c:pt>
                <c:pt idx="147">
                  <c:v>-39.4426768104733</c:v>
                </c:pt>
                <c:pt idx="148">
                  <c:v>-39.8837019622367</c:v>
                </c:pt>
                <c:pt idx="149">
                  <c:v>-40.3125781520203</c:v>
                </c:pt>
                <c:pt idx="150">
                  <c:v>-40.7291747399822</c:v>
                </c:pt>
                <c:pt idx="151">
                  <c:v>-41.1333648267658</c:v>
                </c:pt>
                <c:pt idx="152">
                  <c:v>-41.5250252921553</c:v>
                </c:pt>
                <c:pt idx="153">
                  <c:v>-41.9040368325789</c:v>
                </c:pt>
                <c:pt idx="154">
                  <c:v>-42.2702839974498</c:v>
                </c:pt>
                <c:pt idx="155">
                  <c:v>-42.6236552243336</c:v>
                </c:pt>
                <c:pt idx="156">
                  <c:v>-42.9640428729315</c:v>
                </c:pt>
                <c:pt idx="157">
                  <c:v>-43.2913432578683</c:v>
                </c:pt>
                <c:pt idx="158">
                  <c:v>-43.605456680276</c:v>
                </c:pt>
                <c:pt idx="159">
                  <c:v>-43.9062874581634</c:v>
                </c:pt>
                <c:pt idx="160">
                  <c:v>-44.1937439555613</c:v>
                </c:pt>
                <c:pt idx="161">
                  <c:v>-44.4677386104359</c:v>
                </c:pt>
                <c:pt idx="162">
                  <c:v>-44.7281879613611</c:v>
                </c:pt>
                <c:pt idx="163">
                  <c:v>-44.9750126729416</c:v>
                </c:pt>
                <c:pt idx="164">
                  <c:v>-45.2081375599791</c:v>
                </c:pt>
                <c:pt idx="165">
                  <c:v>-45.4274916103749</c:v>
                </c:pt>
                <c:pt idx="166">
                  <c:v>-45.6330080067601</c:v>
                </c:pt>
                <c:pt idx="167">
                  <c:v>-45.8246241468496</c:v>
                </c:pt>
                <c:pt idx="168">
                  <c:v>-46.0022816625109</c:v>
                </c:pt>
                <c:pt idx="169">
                  <c:v>-46.1659264375436</c:v>
                </c:pt>
                <c:pt idx="170">
                  <c:v>-46.3155086241641</c:v>
                </c:pt>
                <c:pt idx="171">
                  <c:v>-46.4509826581893</c:v>
                </c:pt>
                <c:pt idx="172">
                  <c:v>-46.572307272916</c:v>
                </c:pt>
                <c:pt idx="173">
                  <c:v>-46.6794455116914</c:v>
                </c:pt>
                <c:pt idx="174">
                  <c:v>-46.7723647391699</c:v>
                </c:pt>
                <c:pt idx="175">
                  <c:v>-46.8510366512548</c:v>
                </c:pt>
                <c:pt idx="176">
                  <c:v>-46.9154372837195</c:v>
                </c:pt>
                <c:pt idx="177">
                  <c:v>-46.9655470195076</c:v>
                </c:pt>
                <c:pt idx="178">
                  <c:v>-47.0013505947081</c:v>
                </c:pt>
                <c:pt idx="179">
                  <c:v>-47.0228371032051</c:v>
                </c:pt>
                <c:pt idx="180">
                  <c:v>-47.03</c:v>
                </c:pt>
                <c:pt idx="181">
                  <c:v>-47.0228371032051</c:v>
                </c:pt>
                <c:pt idx="182">
                  <c:v>-47.0013505947081</c:v>
                </c:pt>
                <c:pt idx="183">
                  <c:v>-46.9655470195076</c:v>
                </c:pt>
                <c:pt idx="184">
                  <c:v>-46.9154372837195</c:v>
                </c:pt>
                <c:pt idx="185">
                  <c:v>-46.8510366512548</c:v>
                </c:pt>
                <c:pt idx="186">
                  <c:v>-46.7723647391699</c:v>
                </c:pt>
                <c:pt idx="187">
                  <c:v>-46.6794455116914</c:v>
                </c:pt>
                <c:pt idx="188">
                  <c:v>-46.572307272916</c:v>
                </c:pt>
                <c:pt idx="189">
                  <c:v>-46.4509826581893</c:v>
                </c:pt>
                <c:pt idx="190">
                  <c:v>-46.3155086241641</c:v>
                </c:pt>
                <c:pt idx="191">
                  <c:v>-46.1659264375436</c:v>
                </c:pt>
                <c:pt idx="192">
                  <c:v>-46.0022816625109</c:v>
                </c:pt>
                <c:pt idx="193">
                  <c:v>-45.8246241468496</c:v>
                </c:pt>
                <c:pt idx="194">
                  <c:v>-45.6330080067601</c:v>
                </c:pt>
                <c:pt idx="195">
                  <c:v>-45.4274916103749</c:v>
                </c:pt>
                <c:pt idx="196">
                  <c:v>-45.2081375599791</c:v>
                </c:pt>
                <c:pt idx="197">
                  <c:v>-44.9750126729416</c:v>
                </c:pt>
                <c:pt idx="198">
                  <c:v>-44.7281879613611</c:v>
                </c:pt>
                <c:pt idx="199">
                  <c:v>-44.4677386104359</c:v>
                </c:pt>
                <c:pt idx="200">
                  <c:v>-44.1937439555613</c:v>
                </c:pt>
                <c:pt idx="201">
                  <c:v>-43.9062874581634</c:v>
                </c:pt>
                <c:pt idx="202">
                  <c:v>-43.605456680276</c:v>
                </c:pt>
                <c:pt idx="203">
                  <c:v>-43.2913432578683</c:v>
                </c:pt>
                <c:pt idx="204">
                  <c:v>-42.9640428729315</c:v>
                </c:pt>
                <c:pt idx="205">
                  <c:v>-42.6236552243337</c:v>
                </c:pt>
                <c:pt idx="206">
                  <c:v>-42.2702839974498</c:v>
                </c:pt>
                <c:pt idx="207">
                  <c:v>-41.904036832579</c:v>
                </c:pt>
                <c:pt idx="208">
                  <c:v>-41.5250252921553</c:v>
                </c:pt>
                <c:pt idx="209">
                  <c:v>-41.1333648267658</c:v>
                </c:pt>
                <c:pt idx="210">
                  <c:v>-40.7291747399821</c:v>
                </c:pt>
                <c:pt idx="211">
                  <c:v>-40.3125781520203</c:v>
                </c:pt>
                <c:pt idx="212">
                  <c:v>-39.8837019622367</c:v>
                </c:pt>
                <c:pt idx="213">
                  <c:v>-39.4426768104733</c:v>
                </c:pt>
                <c:pt idx="214">
                  <c:v>-38.9896370372636</c:v>
                </c:pt>
                <c:pt idx="215">
                  <c:v>-38.5247206429113</c:v>
                </c:pt>
                <c:pt idx="216">
                  <c:v>-38.0480692454538</c:v>
                </c:pt>
                <c:pt idx="217">
                  <c:v>-37.5598280375242</c:v>
                </c:pt>
                <c:pt idx="218">
                  <c:v>-37.0601457421241</c:v>
                </c:pt>
                <c:pt idx="219">
                  <c:v>-36.5491745673213</c:v>
                </c:pt>
                <c:pt idx="220">
                  <c:v>-36.0270701598855</c:v>
                </c:pt>
                <c:pt idx="221">
                  <c:v>-35.493991557877</c:v>
                </c:pt>
                <c:pt idx="222">
                  <c:v>-34.9501011422019</c:v>
                </c:pt>
                <c:pt idx="223">
                  <c:v>-34.3955645871496</c:v>
                </c:pt>
                <c:pt idx="224">
                  <c:v>-33.8305508099268</c:v>
                </c:pt>
                <c:pt idx="225">
                  <c:v>-33.2552319192033</c:v>
                </c:pt>
                <c:pt idx="226">
                  <c:v>-32.6697831626867</c:v>
                </c:pt>
                <c:pt idx="227">
                  <c:v>-32.0743828737393</c:v>
                </c:pt>
                <c:pt idx="228">
                  <c:v>-31.4692124170571</c:v>
                </c:pt>
                <c:pt idx="229">
                  <c:v>-30.8544561334236</c:v>
                </c:pt>
                <c:pt idx="230">
                  <c:v>-30.230301283558</c:v>
                </c:pt>
                <c:pt idx="231">
                  <c:v>-29.5969379910738</c:v>
                </c:pt>
                <c:pt idx="232">
                  <c:v>-28.9545591845657</c:v>
                </c:pt>
                <c:pt idx="233">
                  <c:v>-28.3033605388408</c:v>
                </c:pt>
                <c:pt idx="234">
                  <c:v>-27.643540415315</c:v>
                </c:pt>
                <c:pt idx="235">
                  <c:v>-26.9752998015897</c:v>
                </c:pt>
                <c:pt idx="236">
                  <c:v>-26.2988422502292</c:v>
                </c:pt>
                <c:pt idx="237">
                  <c:v>-25.6143738167567</c:v>
                </c:pt>
                <c:pt idx="238">
                  <c:v>-24.9221029968876</c:v>
                </c:pt>
                <c:pt idx="239">
                  <c:v>-24.2222406630199</c:v>
                </c:pt>
                <c:pt idx="240">
                  <c:v>-23.515</c:v>
                </c:pt>
                <c:pt idx="241">
                  <c:v>-22.8005964401852</c:v>
                </c:pt>
                <c:pt idx="242">
                  <c:v>-22.0792475978204</c:v>
                </c:pt>
                <c:pt idx="243">
                  <c:v>-21.3511732027509</c:v>
                </c:pt>
                <c:pt idx="244">
                  <c:v>-20.6165950334903</c:v>
                </c:pt>
                <c:pt idx="245">
                  <c:v>-19.8757368496651</c:v>
                </c:pt>
                <c:pt idx="246">
                  <c:v>-19.1288243238549</c:v>
                </c:pt>
                <c:pt idx="247">
                  <c:v>-18.3760849728505</c:v>
                </c:pt>
                <c:pt idx="248">
                  <c:v>-17.6177480883504</c:v>
                </c:pt>
                <c:pt idx="249">
                  <c:v>-16.8540446671155</c:v>
                </c:pt>
                <c:pt idx="250">
                  <c:v>-16.0852073406062</c:v>
                </c:pt>
                <c:pt idx="251">
                  <c:v>-15.3114703041201</c:v>
                </c:pt>
                <c:pt idx="252">
                  <c:v>-14.5330692454538</c:v>
                </c:pt>
                <c:pt idx="253">
                  <c:v>-13.7502412731103</c:v>
                </c:pt>
                <c:pt idx="254">
                  <c:v>-12.9632248440735</c:v>
                </c:pt>
                <c:pt idx="255">
                  <c:v>-12.1722596911715</c:v>
                </c:pt>
                <c:pt idx="256">
                  <c:v>-11.3775867500524</c:v>
                </c:pt>
                <c:pt idx="257">
                  <c:v>-10.579448085792</c:v>
                </c:pt>
                <c:pt idx="258">
                  <c:v>-9.77808681915924</c:v>
                </c:pt>
                <c:pt idx="259">
                  <c:v>-8.97374705255893</c:v>
                </c:pt>
                <c:pt idx="260">
                  <c:v>-8.16667379567573</c:v>
                </c:pt>
                <c:pt idx="261">
                  <c:v>-7.35711289084207</c:v>
                </c:pt>
                <c:pt idx="262">
                  <c:v>-6.54531093815185</c:v>
                </c:pt>
                <c:pt idx="263">
                  <c:v>-5.73151522034407</c:v>
                </c:pt>
                <c:pt idx="264">
                  <c:v>-4.91597362747774</c:v>
                </c:pt>
                <c:pt idx="265">
                  <c:v>-4.09893458142237</c:v>
                </c:pt>
                <c:pt idx="266">
                  <c:v>-3.28064696018623</c:v>
                </c:pt>
                <c:pt idx="267">
                  <c:v>-2.46136002210567</c:v>
                </c:pt>
                <c:pt idx="268">
                  <c:v>-1.64132332991865</c:v>
                </c:pt>
                <c:pt idx="269">
                  <c:v>-0.820786674745443</c:v>
                </c:pt>
                <c:pt idx="270">
                  <c:v>-8.64280977515286e-15</c:v>
                </c:pt>
                <c:pt idx="271">
                  <c:v>0.820786674745426</c:v>
                </c:pt>
                <c:pt idx="272">
                  <c:v>1.64132332991864</c:v>
                </c:pt>
                <c:pt idx="273">
                  <c:v>2.46136002210565</c:v>
                </c:pt>
                <c:pt idx="274">
                  <c:v>3.28064696018621</c:v>
                </c:pt>
                <c:pt idx="275">
                  <c:v>4.09893458142235</c:v>
                </c:pt>
                <c:pt idx="276">
                  <c:v>4.91597362747772</c:v>
                </c:pt>
                <c:pt idx="277">
                  <c:v>5.7315152203441</c:v>
                </c:pt>
                <c:pt idx="278">
                  <c:v>6.54531093815188</c:v>
                </c:pt>
                <c:pt idx="279">
                  <c:v>7.35711289084205</c:v>
                </c:pt>
                <c:pt idx="280">
                  <c:v>8.16667379567572</c:v>
                </c:pt>
                <c:pt idx="281">
                  <c:v>8.97374705255888</c:v>
                </c:pt>
                <c:pt idx="282">
                  <c:v>9.77808681915918</c:v>
                </c:pt>
                <c:pt idx="283">
                  <c:v>10.579448085792</c:v>
                </c:pt>
                <c:pt idx="284">
                  <c:v>11.3775867500524</c:v>
                </c:pt>
                <c:pt idx="285">
                  <c:v>12.1722596911716</c:v>
                </c:pt>
                <c:pt idx="286">
                  <c:v>12.9632248440735</c:v>
                </c:pt>
                <c:pt idx="287">
                  <c:v>13.7502412731103</c:v>
                </c:pt>
                <c:pt idx="288">
                  <c:v>14.5330692454538</c:v>
                </c:pt>
                <c:pt idx="289">
                  <c:v>15.3114703041201</c:v>
                </c:pt>
                <c:pt idx="290">
                  <c:v>16.0852073406062</c:v>
                </c:pt>
                <c:pt idx="291">
                  <c:v>16.8540446671154</c:v>
                </c:pt>
                <c:pt idx="292">
                  <c:v>17.6177480883503</c:v>
                </c:pt>
                <c:pt idx="293">
                  <c:v>18.3760849728505</c:v>
                </c:pt>
                <c:pt idx="294">
                  <c:v>19.1288243238549</c:v>
                </c:pt>
                <c:pt idx="295">
                  <c:v>19.8757368496651</c:v>
                </c:pt>
                <c:pt idx="296">
                  <c:v>20.6165950334903</c:v>
                </c:pt>
                <c:pt idx="297">
                  <c:v>21.3511732027509</c:v>
                </c:pt>
                <c:pt idx="298">
                  <c:v>22.0792475978204</c:v>
                </c:pt>
                <c:pt idx="299">
                  <c:v>22.8005964401852</c:v>
                </c:pt>
                <c:pt idx="300">
                  <c:v>23.515</c:v>
                </c:pt>
                <c:pt idx="301">
                  <c:v>24.2222406630198</c:v>
                </c:pt>
                <c:pt idx="302">
                  <c:v>24.9221029968876</c:v>
                </c:pt>
                <c:pt idx="303">
                  <c:v>25.6143738167567</c:v>
                </c:pt>
                <c:pt idx="304">
                  <c:v>26.2988422502292</c:v>
                </c:pt>
                <c:pt idx="305">
                  <c:v>26.9752998015897</c:v>
                </c:pt>
                <c:pt idx="306">
                  <c:v>27.643540415315</c:v>
                </c:pt>
                <c:pt idx="307">
                  <c:v>28.3033605388408</c:v>
                </c:pt>
                <c:pt idx="308">
                  <c:v>28.9545591845657</c:v>
                </c:pt>
                <c:pt idx="309">
                  <c:v>29.5969379910739</c:v>
                </c:pt>
                <c:pt idx="310">
                  <c:v>30.2303012835579</c:v>
                </c:pt>
                <c:pt idx="311">
                  <c:v>30.8544561334235</c:v>
                </c:pt>
                <c:pt idx="312">
                  <c:v>31.4692124170571</c:v>
                </c:pt>
                <c:pt idx="313">
                  <c:v>32.0743828737393</c:v>
                </c:pt>
                <c:pt idx="314">
                  <c:v>32.6697831626866</c:v>
                </c:pt>
                <c:pt idx="315">
                  <c:v>33.2552319192033</c:v>
                </c:pt>
                <c:pt idx="316">
                  <c:v>33.8305508099267</c:v>
                </c:pt>
                <c:pt idx="317">
                  <c:v>34.3955645871496</c:v>
                </c:pt>
                <c:pt idx="318">
                  <c:v>34.9501011422019</c:v>
                </c:pt>
                <c:pt idx="319">
                  <c:v>35.493991557877</c:v>
                </c:pt>
                <c:pt idx="320">
                  <c:v>36.0270701598855</c:v>
                </c:pt>
                <c:pt idx="321">
                  <c:v>36.5491745673213</c:v>
                </c:pt>
                <c:pt idx="322">
                  <c:v>37.0601457421241</c:v>
                </c:pt>
                <c:pt idx="323">
                  <c:v>37.5598280375242</c:v>
                </c:pt>
                <c:pt idx="324">
                  <c:v>38.0480692454538</c:v>
                </c:pt>
                <c:pt idx="325">
                  <c:v>38.5247206429113</c:v>
                </c:pt>
                <c:pt idx="326">
                  <c:v>38.9896370372636</c:v>
                </c:pt>
                <c:pt idx="327">
                  <c:v>39.4426768104733</c:v>
                </c:pt>
                <c:pt idx="328">
                  <c:v>39.8837019622367</c:v>
                </c:pt>
                <c:pt idx="329">
                  <c:v>40.3125781520203</c:v>
                </c:pt>
                <c:pt idx="330">
                  <c:v>40.7291747399821</c:v>
                </c:pt>
                <c:pt idx="331">
                  <c:v>41.1333648267658</c:v>
                </c:pt>
                <c:pt idx="332">
                  <c:v>41.5250252921553</c:v>
                </c:pt>
                <c:pt idx="333">
                  <c:v>41.9040368325789</c:v>
                </c:pt>
                <c:pt idx="334">
                  <c:v>42.2702839974498</c:v>
                </c:pt>
                <c:pt idx="335">
                  <c:v>42.6236552243336</c:v>
                </c:pt>
                <c:pt idx="336">
                  <c:v>42.9640428729315</c:v>
                </c:pt>
                <c:pt idx="337">
                  <c:v>43.2913432578682</c:v>
                </c:pt>
                <c:pt idx="338">
                  <c:v>43.605456680276</c:v>
                </c:pt>
                <c:pt idx="339">
                  <c:v>43.9062874581634</c:v>
                </c:pt>
                <c:pt idx="340">
                  <c:v>44.1937439555613</c:v>
                </c:pt>
                <c:pt idx="341">
                  <c:v>44.4677386104359</c:v>
                </c:pt>
                <c:pt idx="342">
                  <c:v>44.7281879613611</c:v>
                </c:pt>
                <c:pt idx="343">
                  <c:v>44.9750126729416</c:v>
                </c:pt>
                <c:pt idx="344">
                  <c:v>45.2081375599791</c:v>
                </c:pt>
                <c:pt idx="345">
                  <c:v>45.4274916103749</c:v>
                </c:pt>
                <c:pt idx="346">
                  <c:v>45.6330080067601</c:v>
                </c:pt>
                <c:pt idx="347">
                  <c:v>45.8246241468496</c:v>
                </c:pt>
                <c:pt idx="348">
                  <c:v>46.0022816625109</c:v>
                </c:pt>
                <c:pt idx="349">
                  <c:v>46.1659264375436</c:v>
                </c:pt>
                <c:pt idx="350">
                  <c:v>46.3155086241641</c:v>
                </c:pt>
                <c:pt idx="351">
                  <c:v>46.4509826581893</c:v>
                </c:pt>
                <c:pt idx="352">
                  <c:v>46.572307272916</c:v>
                </c:pt>
                <c:pt idx="353">
                  <c:v>46.6794455116914</c:v>
                </c:pt>
                <c:pt idx="354">
                  <c:v>46.7723647391699</c:v>
                </c:pt>
                <c:pt idx="355">
                  <c:v>46.8510366512548</c:v>
                </c:pt>
                <c:pt idx="356">
                  <c:v>46.9154372837195</c:v>
                </c:pt>
                <c:pt idx="357">
                  <c:v>46.9655470195076</c:v>
                </c:pt>
                <c:pt idx="358">
                  <c:v>47.0013505947081</c:v>
                </c:pt>
                <c:pt idx="359">
                  <c:v>47.0228371032051</c:v>
                </c:pt>
                <c:pt idx="360">
                  <c:v>47.03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25536"/>
        <c:axId val="131027328"/>
      </c:scatterChart>
      <c:valAx>
        <c:axId val="13102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1027328"/>
        <c:crosses val="autoZero"/>
        <c:crossBetween val="midCat"/>
      </c:valAx>
      <c:valAx>
        <c:axId val="131027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1025536"/>
        <c:crosses val="autoZero"/>
        <c:crossBetween val="midCat"/>
      </c:valAx>
    </c:plotArea>
    <c:plotVisOnly val="1"/>
    <c:dispBlanksAs val="gap"/>
    <c:showDLblsOverMax val="0"/>
  </c:chart>
  <c:txPr>
    <a:bodyPr rot="0" wrap="square" anchor="ctr" anchorCtr="1"/>
    <a:lstStyle/>
    <a:p>
      <a:pPr>
        <a:defRPr lang="zh-CN" sz="1000" b="0" i="0" u="none" strike="noStrike" baseline="0">
          <a:solidFill>
            <a:srgbClr val="000000">
              <a:alpha val="100000"/>
            </a:srgbClr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image" Target="../media/image142.emf"/><Relationship Id="rId5" Type="http://schemas.openxmlformats.org/officeDocument/2006/relationships/image" Target="../media/image141.emf"/><Relationship Id="rId4" Type="http://schemas.openxmlformats.org/officeDocument/2006/relationships/image" Target="../media/image140.emf"/><Relationship Id="rId3" Type="http://schemas.openxmlformats.org/officeDocument/2006/relationships/image" Target="../media/image139.emf"/><Relationship Id="rId2" Type="http://schemas.openxmlformats.org/officeDocument/2006/relationships/image" Target="../media/image138.emf"/><Relationship Id="rId1" Type="http://schemas.openxmlformats.org/officeDocument/2006/relationships/image" Target="../media/image137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1.jpeg"/><Relationship Id="rId1" Type="http://schemas.openxmlformats.org/officeDocument/2006/relationships/image" Target="../media/image150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0.jpeg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image" Target="../media/image179.emf"/><Relationship Id="rId5" Type="http://schemas.openxmlformats.org/officeDocument/2006/relationships/image" Target="../media/image178.emf"/><Relationship Id="rId4" Type="http://schemas.openxmlformats.org/officeDocument/2006/relationships/image" Target="../media/image177.emf"/><Relationship Id="rId3" Type="http://schemas.openxmlformats.org/officeDocument/2006/relationships/image" Target="../media/image176.emf"/><Relationship Id="rId2" Type="http://schemas.openxmlformats.org/officeDocument/2006/relationships/image" Target="../media/image175.emf"/><Relationship Id="rId1" Type="http://schemas.openxmlformats.org/officeDocument/2006/relationships/image" Target="../media/image174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3.png"/><Relationship Id="rId2" Type="http://schemas.openxmlformats.org/officeDocument/2006/relationships/image" Target="../media/image202.png"/><Relationship Id="rId1" Type="http://schemas.openxmlformats.org/officeDocument/2006/relationships/image" Target="../media/image20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5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7.GIF"/><Relationship Id="rId1" Type="http://schemas.openxmlformats.org/officeDocument/2006/relationships/image" Target="../media/image206.w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8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9.png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149.wmf"/><Relationship Id="rId6" Type="http://schemas.openxmlformats.org/officeDocument/2006/relationships/image" Target="../media/image148.wmf"/><Relationship Id="rId5" Type="http://schemas.openxmlformats.org/officeDocument/2006/relationships/image" Target="../media/image147.wmf"/><Relationship Id="rId4" Type="http://schemas.openxmlformats.org/officeDocument/2006/relationships/image" Target="../media/image146.wmf"/><Relationship Id="rId3" Type="http://schemas.openxmlformats.org/officeDocument/2006/relationships/image" Target="../media/image145.wmf"/><Relationship Id="rId2" Type="http://schemas.openxmlformats.org/officeDocument/2006/relationships/image" Target="../media/image144.wmf"/><Relationship Id="rId1" Type="http://schemas.openxmlformats.org/officeDocument/2006/relationships/image" Target="../media/image143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59.wmf"/><Relationship Id="rId7" Type="http://schemas.openxmlformats.org/officeDocument/2006/relationships/image" Target="../media/image158.wmf"/><Relationship Id="rId6" Type="http://schemas.openxmlformats.org/officeDocument/2006/relationships/image" Target="../media/image157.wmf"/><Relationship Id="rId5" Type="http://schemas.openxmlformats.org/officeDocument/2006/relationships/image" Target="../media/image156.wmf"/><Relationship Id="rId4" Type="http://schemas.openxmlformats.org/officeDocument/2006/relationships/image" Target="../media/image155.wmf"/><Relationship Id="rId3" Type="http://schemas.openxmlformats.org/officeDocument/2006/relationships/image" Target="../media/image154.wmf"/><Relationship Id="rId2" Type="http://schemas.openxmlformats.org/officeDocument/2006/relationships/image" Target="../media/image153.wmf"/><Relationship Id="rId1" Type="http://schemas.openxmlformats.org/officeDocument/2006/relationships/image" Target="../media/image152.wmf"/></Relationships>
</file>

<file path=xl/drawings/_rels/vmlDrawing3.vml.rels><?xml version="1.0" encoding="UTF-8" standalone="yes"?>
<Relationships xmlns="http://schemas.openxmlformats.org/package/2006/relationships"><Relationship Id="rId9" Type="http://schemas.openxmlformats.org/officeDocument/2006/relationships/image" Target="../media/image169.wmf"/><Relationship Id="rId8" Type="http://schemas.openxmlformats.org/officeDocument/2006/relationships/image" Target="../media/image168.wmf"/><Relationship Id="rId7" Type="http://schemas.openxmlformats.org/officeDocument/2006/relationships/image" Target="../media/image167.wmf"/><Relationship Id="rId6" Type="http://schemas.openxmlformats.org/officeDocument/2006/relationships/image" Target="../media/image166.wmf"/><Relationship Id="rId5" Type="http://schemas.openxmlformats.org/officeDocument/2006/relationships/image" Target="../media/image165.wmf"/><Relationship Id="rId4" Type="http://schemas.openxmlformats.org/officeDocument/2006/relationships/image" Target="../media/image164.wmf"/><Relationship Id="rId3" Type="http://schemas.openxmlformats.org/officeDocument/2006/relationships/image" Target="../media/image163.wmf"/><Relationship Id="rId2" Type="http://schemas.openxmlformats.org/officeDocument/2006/relationships/image" Target="../media/image162.wmf"/><Relationship Id="rId13" Type="http://schemas.openxmlformats.org/officeDocument/2006/relationships/image" Target="../media/image173.wmf"/><Relationship Id="rId12" Type="http://schemas.openxmlformats.org/officeDocument/2006/relationships/image" Target="../media/image172.wmf"/><Relationship Id="rId11" Type="http://schemas.openxmlformats.org/officeDocument/2006/relationships/image" Target="../media/image171.wmf"/><Relationship Id="rId10" Type="http://schemas.openxmlformats.org/officeDocument/2006/relationships/image" Target="../media/image170.wmf"/><Relationship Id="rId1" Type="http://schemas.openxmlformats.org/officeDocument/2006/relationships/image" Target="../media/image161.wmf"/></Relationships>
</file>

<file path=xl/drawings/_rels/vmlDrawing4.vml.rels><?xml version="1.0" encoding="UTF-8" standalone="yes"?>
<Relationships xmlns="http://schemas.openxmlformats.org/package/2006/relationships"><Relationship Id="rId9" Type="http://schemas.openxmlformats.org/officeDocument/2006/relationships/image" Target="../media/image188.wmf"/><Relationship Id="rId8" Type="http://schemas.openxmlformats.org/officeDocument/2006/relationships/image" Target="../media/image187.wmf"/><Relationship Id="rId7" Type="http://schemas.openxmlformats.org/officeDocument/2006/relationships/image" Target="../media/image186.wmf"/><Relationship Id="rId6" Type="http://schemas.openxmlformats.org/officeDocument/2006/relationships/image" Target="../media/image185.wmf"/><Relationship Id="rId5" Type="http://schemas.openxmlformats.org/officeDocument/2006/relationships/image" Target="../media/image184.wmf"/><Relationship Id="rId4" Type="http://schemas.openxmlformats.org/officeDocument/2006/relationships/image" Target="../media/image183.wmf"/><Relationship Id="rId3" Type="http://schemas.openxmlformats.org/officeDocument/2006/relationships/image" Target="../media/image182.wmf"/><Relationship Id="rId20" Type="http://schemas.openxmlformats.org/officeDocument/2006/relationships/image" Target="../media/image199.wmf"/><Relationship Id="rId2" Type="http://schemas.openxmlformats.org/officeDocument/2006/relationships/image" Target="../media/image181.wmf"/><Relationship Id="rId19" Type="http://schemas.openxmlformats.org/officeDocument/2006/relationships/image" Target="../media/image198.wmf"/><Relationship Id="rId18" Type="http://schemas.openxmlformats.org/officeDocument/2006/relationships/image" Target="../media/image197.wmf"/><Relationship Id="rId17" Type="http://schemas.openxmlformats.org/officeDocument/2006/relationships/image" Target="../media/image196.wmf"/><Relationship Id="rId16" Type="http://schemas.openxmlformats.org/officeDocument/2006/relationships/image" Target="../media/image195.wmf"/><Relationship Id="rId15" Type="http://schemas.openxmlformats.org/officeDocument/2006/relationships/image" Target="../media/image194.wmf"/><Relationship Id="rId14" Type="http://schemas.openxmlformats.org/officeDocument/2006/relationships/image" Target="../media/image193.wmf"/><Relationship Id="rId13" Type="http://schemas.openxmlformats.org/officeDocument/2006/relationships/image" Target="../media/image192.wmf"/><Relationship Id="rId12" Type="http://schemas.openxmlformats.org/officeDocument/2006/relationships/image" Target="../media/image191.wmf"/><Relationship Id="rId11" Type="http://schemas.openxmlformats.org/officeDocument/2006/relationships/image" Target="../media/image190.wmf"/><Relationship Id="rId10" Type="http://schemas.openxmlformats.org/officeDocument/2006/relationships/image" Target="../media/image189.wmf"/><Relationship Id="rId1" Type="http://schemas.openxmlformats.org/officeDocument/2006/relationships/image" Target="../media/image180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0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28576</xdr:colOff>
      <xdr:row>12</xdr:row>
      <xdr:rowOff>38101</xdr:rowOff>
    </xdr:from>
    <xdr:to>
      <xdr:col>4</xdr:col>
      <xdr:colOff>1</xdr:colOff>
      <xdr:row>20</xdr:row>
      <xdr:rowOff>95251</xdr:rowOff>
    </xdr:to>
    <xdr:pic>
      <xdr:nvPicPr>
        <xdr:cNvPr id="2" name="图片 1" descr="未标题-1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2600325"/>
          <a:ext cx="1771650" cy="17335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10</xdr:row>
      <xdr:rowOff>57150</xdr:rowOff>
    </xdr:from>
    <xdr:to>
      <xdr:col>5</xdr:col>
      <xdr:colOff>657225</xdr:colOff>
      <xdr:row>11</xdr:row>
      <xdr:rowOff>180975</xdr:rowOff>
    </xdr:to>
    <xdr:pic>
      <xdr:nvPicPr>
        <xdr:cNvPr id="3" name="图片 2" descr="未标题-1.pn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6076950" y="2200275"/>
          <a:ext cx="561975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12</xdr:row>
      <xdr:rowOff>47625</xdr:rowOff>
    </xdr:from>
    <xdr:to>
      <xdr:col>5</xdr:col>
      <xdr:colOff>657225</xdr:colOff>
      <xdr:row>13</xdr:row>
      <xdr:rowOff>171450</xdr:rowOff>
    </xdr:to>
    <xdr:pic>
      <xdr:nvPicPr>
        <xdr:cNvPr id="4" name="图片 3" descr="未标题-1.png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6067425" y="2609850"/>
          <a:ext cx="571500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14</xdr:row>
      <xdr:rowOff>76200</xdr:rowOff>
    </xdr:from>
    <xdr:to>
      <xdr:col>5</xdr:col>
      <xdr:colOff>704850</xdr:colOff>
      <xdr:row>15</xdr:row>
      <xdr:rowOff>200025</xdr:rowOff>
    </xdr:to>
    <xdr:pic>
      <xdr:nvPicPr>
        <xdr:cNvPr id="5" name="图片 4" descr="未标题-1.png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6048375" y="3057525"/>
          <a:ext cx="638175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16</xdr:row>
      <xdr:rowOff>57150</xdr:rowOff>
    </xdr:from>
    <xdr:to>
      <xdr:col>5</xdr:col>
      <xdr:colOff>714375</xdr:colOff>
      <xdr:row>17</xdr:row>
      <xdr:rowOff>180975</xdr:rowOff>
    </xdr:to>
    <xdr:pic>
      <xdr:nvPicPr>
        <xdr:cNvPr id="6" name="图片 5" descr="未标题-1.png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6057900" y="3457575"/>
          <a:ext cx="638175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18</xdr:row>
      <xdr:rowOff>133350</xdr:rowOff>
    </xdr:from>
    <xdr:to>
      <xdr:col>5</xdr:col>
      <xdr:colOff>447675</xdr:colOff>
      <xdr:row>19</xdr:row>
      <xdr:rowOff>95250</xdr:rowOff>
    </xdr:to>
    <xdr:pic>
      <xdr:nvPicPr>
        <xdr:cNvPr id="7" name="图片 6" descr="未标题-1.png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6038850" y="3952875"/>
          <a:ext cx="390525" cy="1714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20</xdr:row>
      <xdr:rowOff>104775</xdr:rowOff>
    </xdr:from>
    <xdr:to>
      <xdr:col>5</xdr:col>
      <xdr:colOff>428625</xdr:colOff>
      <xdr:row>21</xdr:row>
      <xdr:rowOff>85725</xdr:rowOff>
    </xdr:to>
    <xdr:pic>
      <xdr:nvPicPr>
        <xdr:cNvPr id="8" name="图片 7" descr="未标题-1.png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6029325" y="4343400"/>
          <a:ext cx="381000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22</xdr:row>
      <xdr:rowOff>57150</xdr:rowOff>
    </xdr:from>
    <xdr:to>
      <xdr:col>5</xdr:col>
      <xdr:colOff>419100</xdr:colOff>
      <xdr:row>23</xdr:row>
      <xdr:rowOff>171450</xdr:rowOff>
    </xdr:to>
    <xdr:pic>
      <xdr:nvPicPr>
        <xdr:cNvPr id="9" name="图片 8" descr="未标题-1.png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6038850" y="4714875"/>
          <a:ext cx="361950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24</xdr:row>
      <xdr:rowOff>76200</xdr:rowOff>
    </xdr:from>
    <xdr:to>
      <xdr:col>5</xdr:col>
      <xdr:colOff>438150</xdr:colOff>
      <xdr:row>25</xdr:row>
      <xdr:rowOff>161925</xdr:rowOff>
    </xdr:to>
    <xdr:pic>
      <xdr:nvPicPr>
        <xdr:cNvPr id="10" name="图片 9" descr="未标题-1.png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6057900" y="5153025"/>
          <a:ext cx="361950" cy="29527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33</xdr:row>
      <xdr:rowOff>85726</xdr:rowOff>
    </xdr:from>
    <xdr:to>
      <xdr:col>4</xdr:col>
      <xdr:colOff>0</xdr:colOff>
      <xdr:row>43</xdr:row>
      <xdr:rowOff>170816</xdr:rowOff>
    </xdr:to>
    <xdr:pic>
      <xdr:nvPicPr>
        <xdr:cNvPr id="11" name="图片 1" descr="未标题-1.png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7048500"/>
          <a:ext cx="1733550" cy="218059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32</xdr:row>
      <xdr:rowOff>133350</xdr:rowOff>
    </xdr:from>
    <xdr:to>
      <xdr:col>5</xdr:col>
      <xdr:colOff>542925</xdr:colOff>
      <xdr:row>33</xdr:row>
      <xdr:rowOff>104775</xdr:rowOff>
    </xdr:to>
    <xdr:pic>
      <xdr:nvPicPr>
        <xdr:cNvPr id="12" name="图片 2" descr="未标题-1.png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6124575" y="6886575"/>
          <a:ext cx="400050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34</xdr:row>
      <xdr:rowOff>38100</xdr:rowOff>
    </xdr:from>
    <xdr:to>
      <xdr:col>5</xdr:col>
      <xdr:colOff>485775</xdr:colOff>
      <xdr:row>35</xdr:row>
      <xdr:rowOff>161925</xdr:rowOff>
    </xdr:to>
    <xdr:pic>
      <xdr:nvPicPr>
        <xdr:cNvPr id="13" name="图片 3" descr="未标题-1.png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6086475" y="7210425"/>
          <a:ext cx="381000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36</xdr:row>
      <xdr:rowOff>57150</xdr:rowOff>
    </xdr:from>
    <xdr:to>
      <xdr:col>5</xdr:col>
      <xdr:colOff>561975</xdr:colOff>
      <xdr:row>37</xdr:row>
      <xdr:rowOff>190500</xdr:rowOff>
    </xdr:to>
    <xdr:pic>
      <xdr:nvPicPr>
        <xdr:cNvPr id="14" name="图片 4" descr="未标题-1.png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6057900" y="7648575"/>
          <a:ext cx="485775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38</xdr:row>
      <xdr:rowOff>133350</xdr:rowOff>
    </xdr:from>
    <xdr:to>
      <xdr:col>6</xdr:col>
      <xdr:colOff>0</xdr:colOff>
      <xdr:row>39</xdr:row>
      <xdr:rowOff>104775</xdr:rowOff>
    </xdr:to>
    <xdr:pic>
      <xdr:nvPicPr>
        <xdr:cNvPr id="15" name="图片 5" descr="未标题-1.png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6048375" y="8143875"/>
          <a:ext cx="666750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40</xdr:row>
      <xdr:rowOff>66675</xdr:rowOff>
    </xdr:from>
    <xdr:to>
      <xdr:col>5</xdr:col>
      <xdr:colOff>476250</xdr:colOff>
      <xdr:row>41</xdr:row>
      <xdr:rowOff>152400</xdr:rowOff>
    </xdr:to>
    <xdr:pic>
      <xdr:nvPicPr>
        <xdr:cNvPr id="16" name="图片 6" descr="未标题-1.png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6067425" y="8496300"/>
          <a:ext cx="390525" cy="2952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42</xdr:row>
      <xdr:rowOff>133350</xdr:rowOff>
    </xdr:from>
    <xdr:to>
      <xdr:col>6</xdr:col>
      <xdr:colOff>0</xdr:colOff>
      <xdr:row>43</xdr:row>
      <xdr:rowOff>95250</xdr:rowOff>
    </xdr:to>
    <xdr:pic>
      <xdr:nvPicPr>
        <xdr:cNvPr id="17" name="图片 7" descr="未标题-1.png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6048375" y="8982075"/>
          <a:ext cx="666750" cy="17145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44</xdr:row>
      <xdr:rowOff>85725</xdr:rowOff>
    </xdr:from>
    <xdr:to>
      <xdr:col>5</xdr:col>
      <xdr:colOff>495300</xdr:colOff>
      <xdr:row>45</xdr:row>
      <xdr:rowOff>198120</xdr:rowOff>
    </xdr:to>
    <xdr:pic>
      <xdr:nvPicPr>
        <xdr:cNvPr id="18" name="图片 8" descr="未标题-1.png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6010275" y="9353550"/>
          <a:ext cx="466725" cy="321945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52</xdr:row>
      <xdr:rowOff>198120</xdr:rowOff>
    </xdr:from>
    <xdr:to>
      <xdr:col>4</xdr:col>
      <xdr:colOff>15875</xdr:colOff>
      <xdr:row>61</xdr:row>
      <xdr:rowOff>152400</xdr:rowOff>
    </xdr:to>
    <xdr:pic>
      <xdr:nvPicPr>
        <xdr:cNvPr id="19" name="图片 1" descr="未标题-1.png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11142345"/>
          <a:ext cx="1816100" cy="184023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52</xdr:row>
      <xdr:rowOff>85725</xdr:rowOff>
    </xdr:from>
    <xdr:to>
      <xdr:col>5</xdr:col>
      <xdr:colOff>590550</xdr:colOff>
      <xdr:row>53</xdr:row>
      <xdr:rowOff>123825</xdr:rowOff>
    </xdr:to>
    <xdr:pic>
      <xdr:nvPicPr>
        <xdr:cNvPr id="20" name="图片 2" descr="未标题-1.png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6067425" y="11029950"/>
          <a:ext cx="504825" cy="2476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54</xdr:row>
      <xdr:rowOff>85725</xdr:rowOff>
    </xdr:from>
    <xdr:to>
      <xdr:col>6</xdr:col>
      <xdr:colOff>0</xdr:colOff>
      <xdr:row>55</xdr:row>
      <xdr:rowOff>171450</xdr:rowOff>
    </xdr:to>
    <xdr:pic>
      <xdr:nvPicPr>
        <xdr:cNvPr id="21" name="图片 3" descr="未标题-1.png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6019800" y="11449050"/>
          <a:ext cx="695325" cy="2952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56</xdr:row>
      <xdr:rowOff>28575</xdr:rowOff>
    </xdr:from>
    <xdr:to>
      <xdr:col>5</xdr:col>
      <xdr:colOff>571500</xdr:colOff>
      <xdr:row>57</xdr:row>
      <xdr:rowOff>161925</xdr:rowOff>
    </xdr:to>
    <xdr:pic>
      <xdr:nvPicPr>
        <xdr:cNvPr id="22" name="图片 4" descr="未标题-1.png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6048375" y="11811000"/>
          <a:ext cx="504825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58</xdr:row>
      <xdr:rowOff>95250</xdr:rowOff>
    </xdr:from>
    <xdr:to>
      <xdr:col>5</xdr:col>
      <xdr:colOff>676275</xdr:colOff>
      <xdr:row>59</xdr:row>
      <xdr:rowOff>171450</xdr:rowOff>
    </xdr:to>
    <xdr:pic>
      <xdr:nvPicPr>
        <xdr:cNvPr id="23" name="图片 5" descr="未标题-1.png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6038850" y="12296775"/>
          <a:ext cx="619125" cy="28575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60</xdr:row>
      <xdr:rowOff>57150</xdr:rowOff>
    </xdr:from>
    <xdr:to>
      <xdr:col>5</xdr:col>
      <xdr:colOff>466725</xdr:colOff>
      <xdr:row>61</xdr:row>
      <xdr:rowOff>171450</xdr:rowOff>
    </xdr:to>
    <xdr:pic>
      <xdr:nvPicPr>
        <xdr:cNvPr id="24" name="图片 6" descr="未标题-1.png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6057900" y="12677775"/>
          <a:ext cx="390525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62</xdr:row>
      <xdr:rowOff>57150</xdr:rowOff>
    </xdr:from>
    <xdr:to>
      <xdr:col>5</xdr:col>
      <xdr:colOff>381000</xdr:colOff>
      <xdr:row>63</xdr:row>
      <xdr:rowOff>171450</xdr:rowOff>
    </xdr:to>
    <xdr:pic>
      <xdr:nvPicPr>
        <xdr:cNvPr id="25" name="图片 7" descr="未标题-1.png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6057900" y="13096875"/>
          <a:ext cx="304800" cy="323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71</xdr:row>
      <xdr:rowOff>133350</xdr:rowOff>
    </xdr:from>
    <xdr:to>
      <xdr:col>4</xdr:col>
      <xdr:colOff>0</xdr:colOff>
      <xdr:row>81</xdr:row>
      <xdr:rowOff>76200</xdr:rowOff>
    </xdr:to>
    <xdr:pic>
      <xdr:nvPicPr>
        <xdr:cNvPr id="26" name="图片 1" descr="未标题-1.png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15059025"/>
          <a:ext cx="1762125" cy="203835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70</xdr:row>
      <xdr:rowOff>66675</xdr:rowOff>
    </xdr:from>
    <xdr:to>
      <xdr:col>6</xdr:col>
      <xdr:colOff>0</xdr:colOff>
      <xdr:row>71</xdr:row>
      <xdr:rowOff>114300</xdr:rowOff>
    </xdr:to>
    <xdr:pic>
      <xdr:nvPicPr>
        <xdr:cNvPr id="27" name="图片 2" descr="未标题-1.png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6067425" y="14782800"/>
          <a:ext cx="647700" cy="25717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72</xdr:row>
      <xdr:rowOff>28575</xdr:rowOff>
    </xdr:from>
    <xdr:to>
      <xdr:col>6</xdr:col>
      <xdr:colOff>0</xdr:colOff>
      <xdr:row>73</xdr:row>
      <xdr:rowOff>171450</xdr:rowOff>
    </xdr:to>
    <xdr:pic>
      <xdr:nvPicPr>
        <xdr:cNvPr id="28" name="图片 3" descr="未标题-1.png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6038850" y="15163800"/>
          <a:ext cx="676275" cy="35242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74</xdr:row>
      <xdr:rowOff>95250</xdr:rowOff>
    </xdr:from>
    <xdr:to>
      <xdr:col>6</xdr:col>
      <xdr:colOff>0</xdr:colOff>
      <xdr:row>75</xdr:row>
      <xdr:rowOff>57150</xdr:rowOff>
    </xdr:to>
    <xdr:pic>
      <xdr:nvPicPr>
        <xdr:cNvPr id="29" name="图片 4" descr="未标题-1.png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6048375" y="15649575"/>
          <a:ext cx="666750" cy="17145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76</xdr:row>
      <xdr:rowOff>38100</xdr:rowOff>
    </xdr:from>
    <xdr:to>
      <xdr:col>6</xdr:col>
      <xdr:colOff>0</xdr:colOff>
      <xdr:row>77</xdr:row>
      <xdr:rowOff>171450</xdr:rowOff>
    </xdr:to>
    <xdr:pic>
      <xdr:nvPicPr>
        <xdr:cNvPr id="30" name="图片 5" descr="未标题-1.png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6048375" y="16011525"/>
          <a:ext cx="666750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78</xdr:row>
      <xdr:rowOff>38100</xdr:rowOff>
    </xdr:from>
    <xdr:to>
      <xdr:col>6</xdr:col>
      <xdr:colOff>0</xdr:colOff>
      <xdr:row>79</xdr:row>
      <xdr:rowOff>190500</xdr:rowOff>
    </xdr:to>
    <xdr:pic>
      <xdr:nvPicPr>
        <xdr:cNvPr id="31" name="图片 6" descr="未标题-1.png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6048375" y="16430625"/>
          <a:ext cx="666750" cy="3619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80</xdr:row>
      <xdr:rowOff>9525</xdr:rowOff>
    </xdr:from>
    <xdr:to>
      <xdr:col>5</xdr:col>
      <xdr:colOff>523875</xdr:colOff>
      <xdr:row>82</xdr:row>
      <xdr:rowOff>28575</xdr:rowOff>
    </xdr:to>
    <xdr:pic>
      <xdr:nvPicPr>
        <xdr:cNvPr id="32" name="图片 7" descr="未标题-1.png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6019800" y="16821150"/>
          <a:ext cx="485775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82</xdr:row>
      <xdr:rowOff>19050</xdr:rowOff>
    </xdr:from>
    <xdr:to>
      <xdr:col>5</xdr:col>
      <xdr:colOff>542925</xdr:colOff>
      <xdr:row>84</xdr:row>
      <xdr:rowOff>0</xdr:rowOff>
    </xdr:to>
    <xdr:pic>
      <xdr:nvPicPr>
        <xdr:cNvPr id="33" name="图片 8" descr="未标题-1.png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6029325" y="17249775"/>
          <a:ext cx="495300" cy="4000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94</xdr:row>
      <xdr:rowOff>104776</xdr:rowOff>
    </xdr:from>
    <xdr:to>
      <xdr:col>4</xdr:col>
      <xdr:colOff>0</xdr:colOff>
      <xdr:row>99</xdr:row>
      <xdr:rowOff>190501</xdr:rowOff>
    </xdr:to>
    <xdr:pic>
      <xdr:nvPicPr>
        <xdr:cNvPr id="34" name="图片 1" descr="未标题-1.png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19850100"/>
          <a:ext cx="1771650" cy="113347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90</xdr:row>
      <xdr:rowOff>57150</xdr:rowOff>
    </xdr:from>
    <xdr:to>
      <xdr:col>5</xdr:col>
      <xdr:colOff>504825</xdr:colOff>
      <xdr:row>91</xdr:row>
      <xdr:rowOff>133350</xdr:rowOff>
    </xdr:to>
    <xdr:pic>
      <xdr:nvPicPr>
        <xdr:cNvPr id="35" name="图片 2" descr="未标题-1.png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6067425" y="18964275"/>
          <a:ext cx="419100" cy="2857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92</xdr:row>
      <xdr:rowOff>47625</xdr:rowOff>
    </xdr:from>
    <xdr:to>
      <xdr:col>5</xdr:col>
      <xdr:colOff>609600</xdr:colOff>
      <xdr:row>93</xdr:row>
      <xdr:rowOff>180975</xdr:rowOff>
    </xdr:to>
    <xdr:pic>
      <xdr:nvPicPr>
        <xdr:cNvPr id="36" name="图片 3" descr="未标题-1.png"/>
        <xdr:cNvPicPr>
          <a:picLocks noChangeAspect="1"/>
        </xdr:cNvPicPr>
      </xdr:nvPicPr>
      <xdr:blipFill>
        <a:blip r:embed="rId35" cstate="print"/>
        <a:stretch>
          <a:fillRect/>
        </a:stretch>
      </xdr:blipFill>
      <xdr:spPr>
        <a:xfrm>
          <a:off x="6038850" y="19373850"/>
          <a:ext cx="552450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94</xdr:row>
      <xdr:rowOff>38100</xdr:rowOff>
    </xdr:from>
    <xdr:to>
      <xdr:col>5</xdr:col>
      <xdr:colOff>561975</xdr:colOff>
      <xdr:row>95</xdr:row>
      <xdr:rowOff>161925</xdr:rowOff>
    </xdr:to>
    <xdr:pic>
      <xdr:nvPicPr>
        <xdr:cNvPr id="37" name="图片 4" descr="未标题-1.png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6038850" y="19783425"/>
          <a:ext cx="504825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96</xdr:row>
      <xdr:rowOff>66675</xdr:rowOff>
    </xdr:from>
    <xdr:to>
      <xdr:col>5</xdr:col>
      <xdr:colOff>600075</xdr:colOff>
      <xdr:row>97</xdr:row>
      <xdr:rowOff>190500</xdr:rowOff>
    </xdr:to>
    <xdr:pic>
      <xdr:nvPicPr>
        <xdr:cNvPr id="38" name="图片 5" descr="未标题-1.png"/>
        <xdr:cNvPicPr>
          <a:picLocks noChangeAspect="1"/>
        </xdr:cNvPicPr>
      </xdr:nvPicPr>
      <xdr:blipFill>
        <a:blip r:embed="rId37" cstate="print"/>
        <a:stretch>
          <a:fillRect/>
        </a:stretch>
      </xdr:blipFill>
      <xdr:spPr>
        <a:xfrm>
          <a:off x="6029325" y="20231100"/>
          <a:ext cx="552450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98</xdr:row>
      <xdr:rowOff>28575</xdr:rowOff>
    </xdr:from>
    <xdr:to>
      <xdr:col>5</xdr:col>
      <xdr:colOff>685800</xdr:colOff>
      <xdr:row>99</xdr:row>
      <xdr:rowOff>152400</xdr:rowOff>
    </xdr:to>
    <xdr:pic>
      <xdr:nvPicPr>
        <xdr:cNvPr id="39" name="图片 6" descr="未标题-1.png"/>
        <xdr:cNvPicPr>
          <a:picLocks noChangeAspect="1"/>
        </xdr:cNvPicPr>
      </xdr:nvPicPr>
      <xdr:blipFill>
        <a:blip r:embed="rId38" cstate="print"/>
        <a:stretch>
          <a:fillRect/>
        </a:stretch>
      </xdr:blipFill>
      <xdr:spPr>
        <a:xfrm>
          <a:off x="6038850" y="20612100"/>
          <a:ext cx="628650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100</xdr:row>
      <xdr:rowOff>47625</xdr:rowOff>
    </xdr:from>
    <xdr:to>
      <xdr:col>5</xdr:col>
      <xdr:colOff>695325</xdr:colOff>
      <xdr:row>101</xdr:row>
      <xdr:rowOff>171450</xdr:rowOff>
    </xdr:to>
    <xdr:pic>
      <xdr:nvPicPr>
        <xdr:cNvPr id="40" name="图片 7" descr="未标题-1.png"/>
        <xdr:cNvPicPr>
          <a:picLocks noChangeAspect="1"/>
        </xdr:cNvPicPr>
      </xdr:nvPicPr>
      <xdr:blipFill>
        <a:blip r:embed="rId39" cstate="print"/>
        <a:stretch>
          <a:fillRect/>
        </a:stretch>
      </xdr:blipFill>
      <xdr:spPr>
        <a:xfrm>
          <a:off x="6048375" y="21050250"/>
          <a:ext cx="628650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102</xdr:row>
      <xdr:rowOff>66675</xdr:rowOff>
    </xdr:from>
    <xdr:to>
      <xdr:col>5</xdr:col>
      <xdr:colOff>533400</xdr:colOff>
      <xdr:row>103</xdr:row>
      <xdr:rowOff>180975</xdr:rowOff>
    </xdr:to>
    <xdr:pic>
      <xdr:nvPicPr>
        <xdr:cNvPr id="41" name="图片 8" descr="未标题-1.png"/>
        <xdr:cNvPicPr>
          <a:picLocks noChangeAspect="1"/>
        </xdr:cNvPicPr>
      </xdr:nvPicPr>
      <xdr:blipFill>
        <a:blip r:embed="rId40" cstate="print"/>
        <a:stretch>
          <a:fillRect/>
        </a:stretch>
      </xdr:blipFill>
      <xdr:spPr>
        <a:xfrm>
          <a:off x="6048375" y="21488400"/>
          <a:ext cx="466725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104</xdr:row>
      <xdr:rowOff>123825</xdr:rowOff>
    </xdr:from>
    <xdr:to>
      <xdr:col>5</xdr:col>
      <xdr:colOff>723900</xdr:colOff>
      <xdr:row>105</xdr:row>
      <xdr:rowOff>85725</xdr:rowOff>
    </xdr:to>
    <xdr:pic>
      <xdr:nvPicPr>
        <xdr:cNvPr id="42" name="图片 9" descr="未标题-1.png"/>
        <xdr:cNvPicPr>
          <a:picLocks noChangeAspect="1"/>
        </xdr:cNvPicPr>
      </xdr:nvPicPr>
      <xdr:blipFill>
        <a:blip r:embed="rId41" cstate="print"/>
        <a:stretch>
          <a:fillRect/>
        </a:stretch>
      </xdr:blipFill>
      <xdr:spPr>
        <a:xfrm>
          <a:off x="6019800" y="21964650"/>
          <a:ext cx="685800" cy="171450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153</xdr:row>
      <xdr:rowOff>85725</xdr:rowOff>
    </xdr:from>
    <xdr:to>
      <xdr:col>11</xdr:col>
      <xdr:colOff>1800225</xdr:colOff>
      <xdr:row>162</xdr:row>
      <xdr:rowOff>85725</xdr:rowOff>
    </xdr:to>
    <xdr:pic>
      <xdr:nvPicPr>
        <xdr:cNvPr id="43" name="图片 1" descr="未标题-1.png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3800" y="32204025"/>
          <a:ext cx="1743075" cy="188595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152</xdr:row>
      <xdr:rowOff>142875</xdr:rowOff>
    </xdr:from>
    <xdr:to>
      <xdr:col>13</xdr:col>
      <xdr:colOff>733425</xdr:colOff>
      <xdr:row>153</xdr:row>
      <xdr:rowOff>76200</xdr:rowOff>
    </xdr:to>
    <xdr:pic>
      <xdr:nvPicPr>
        <xdr:cNvPr id="44" name="图片 2" descr="未标题-1.png"/>
        <xdr:cNvPicPr>
          <a:picLocks noChangeAspect="1"/>
        </xdr:cNvPicPr>
      </xdr:nvPicPr>
      <xdr:blipFill>
        <a:blip r:embed="rId43" cstate="print"/>
        <a:stretch>
          <a:fillRect/>
        </a:stretch>
      </xdr:blipFill>
      <xdr:spPr>
        <a:xfrm>
          <a:off x="15249525" y="32051625"/>
          <a:ext cx="657225" cy="14287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154</xdr:row>
      <xdr:rowOff>123825</xdr:rowOff>
    </xdr:from>
    <xdr:to>
      <xdr:col>13</xdr:col>
      <xdr:colOff>733425</xdr:colOff>
      <xdr:row>155</xdr:row>
      <xdr:rowOff>95250</xdr:rowOff>
    </xdr:to>
    <xdr:pic>
      <xdr:nvPicPr>
        <xdr:cNvPr id="45" name="图片 3" descr="未标题-1.png"/>
        <xdr:cNvPicPr>
          <a:picLocks noChangeAspect="1"/>
        </xdr:cNvPicPr>
      </xdr:nvPicPr>
      <xdr:blipFill>
        <a:blip r:embed="rId44" cstate="print"/>
        <a:stretch>
          <a:fillRect/>
        </a:stretch>
      </xdr:blipFill>
      <xdr:spPr>
        <a:xfrm>
          <a:off x="15220950" y="32451675"/>
          <a:ext cx="685800" cy="180975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156</xdr:row>
      <xdr:rowOff>133350</xdr:rowOff>
    </xdr:from>
    <xdr:to>
      <xdr:col>13</xdr:col>
      <xdr:colOff>733425</xdr:colOff>
      <xdr:row>157</xdr:row>
      <xdr:rowOff>104775</xdr:rowOff>
    </xdr:to>
    <xdr:pic>
      <xdr:nvPicPr>
        <xdr:cNvPr id="46" name="图片 4" descr="未标题-1.png"/>
        <xdr:cNvPicPr>
          <a:picLocks noChangeAspect="1"/>
        </xdr:cNvPicPr>
      </xdr:nvPicPr>
      <xdr:blipFill>
        <a:blip r:embed="rId45" cstate="print"/>
        <a:stretch>
          <a:fillRect/>
        </a:stretch>
      </xdr:blipFill>
      <xdr:spPr>
        <a:xfrm>
          <a:off x="15211425" y="32880300"/>
          <a:ext cx="695325" cy="180975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</xdr:colOff>
      <xdr:row>158</xdr:row>
      <xdr:rowOff>152400</xdr:rowOff>
    </xdr:from>
    <xdr:to>
      <xdr:col>13</xdr:col>
      <xdr:colOff>733425</xdr:colOff>
      <xdr:row>159</xdr:row>
      <xdr:rowOff>133350</xdr:rowOff>
    </xdr:to>
    <xdr:pic>
      <xdr:nvPicPr>
        <xdr:cNvPr id="47" name="图片 5" descr="未标题-1.png"/>
        <xdr:cNvPicPr>
          <a:picLocks noChangeAspect="1"/>
        </xdr:cNvPicPr>
      </xdr:nvPicPr>
      <xdr:blipFill>
        <a:blip r:embed="rId46" cstate="print"/>
        <a:stretch>
          <a:fillRect/>
        </a:stretch>
      </xdr:blipFill>
      <xdr:spPr>
        <a:xfrm>
          <a:off x="15201900" y="33318450"/>
          <a:ext cx="704850" cy="19050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160</xdr:row>
      <xdr:rowOff>123825</xdr:rowOff>
    </xdr:from>
    <xdr:to>
      <xdr:col>13</xdr:col>
      <xdr:colOff>733425</xdr:colOff>
      <xdr:row>161</xdr:row>
      <xdr:rowOff>85725</xdr:rowOff>
    </xdr:to>
    <xdr:pic>
      <xdr:nvPicPr>
        <xdr:cNvPr id="48" name="图片 6" descr="未标题-1.png"/>
        <xdr:cNvPicPr>
          <a:picLocks noChangeAspect="1"/>
        </xdr:cNvPicPr>
      </xdr:nvPicPr>
      <xdr:blipFill>
        <a:blip r:embed="rId47" cstate="print"/>
        <a:stretch>
          <a:fillRect/>
        </a:stretch>
      </xdr:blipFill>
      <xdr:spPr>
        <a:xfrm>
          <a:off x="15220950" y="33708975"/>
          <a:ext cx="685800" cy="171450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</xdr:colOff>
      <xdr:row>162</xdr:row>
      <xdr:rowOff>133350</xdr:rowOff>
    </xdr:from>
    <xdr:to>
      <xdr:col>13</xdr:col>
      <xdr:colOff>466725</xdr:colOff>
      <xdr:row>163</xdr:row>
      <xdr:rowOff>114300</xdr:rowOff>
    </xdr:to>
    <xdr:pic>
      <xdr:nvPicPr>
        <xdr:cNvPr id="49" name="图片 7" descr="未标题-1.png"/>
        <xdr:cNvPicPr>
          <a:picLocks noChangeAspect="1"/>
        </xdr:cNvPicPr>
      </xdr:nvPicPr>
      <xdr:blipFill>
        <a:blip r:embed="rId48" cstate="print"/>
        <a:stretch>
          <a:fillRect/>
        </a:stretch>
      </xdr:blipFill>
      <xdr:spPr>
        <a:xfrm>
          <a:off x="15240000" y="34137600"/>
          <a:ext cx="400050" cy="1905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164</xdr:row>
      <xdr:rowOff>123825</xdr:rowOff>
    </xdr:from>
    <xdr:to>
      <xdr:col>13</xdr:col>
      <xdr:colOff>733425</xdr:colOff>
      <xdr:row>165</xdr:row>
      <xdr:rowOff>85725</xdr:rowOff>
    </xdr:to>
    <xdr:pic>
      <xdr:nvPicPr>
        <xdr:cNvPr id="50" name="图片 8" descr="未标题-1.png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15230475" y="34547175"/>
          <a:ext cx="676275" cy="171450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33</xdr:row>
      <xdr:rowOff>114300</xdr:rowOff>
    </xdr:from>
    <xdr:to>
      <xdr:col>11</xdr:col>
      <xdr:colOff>1800225</xdr:colOff>
      <xdr:row>43</xdr:row>
      <xdr:rowOff>158115</xdr:rowOff>
    </xdr:to>
    <xdr:pic>
      <xdr:nvPicPr>
        <xdr:cNvPr id="51" name="图片 1" descr="未标题-1.png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0" y="7077075"/>
          <a:ext cx="1762125" cy="2139315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32</xdr:row>
      <xdr:rowOff>114300</xdr:rowOff>
    </xdr:from>
    <xdr:to>
      <xdr:col>13</xdr:col>
      <xdr:colOff>733425</xdr:colOff>
      <xdr:row>33</xdr:row>
      <xdr:rowOff>47625</xdr:rowOff>
    </xdr:to>
    <xdr:pic>
      <xdr:nvPicPr>
        <xdr:cNvPr id="52" name="图片 2" descr="未标题-1.png"/>
        <xdr:cNvPicPr>
          <a:picLocks noChangeAspect="1"/>
        </xdr:cNvPicPr>
      </xdr:nvPicPr>
      <xdr:blipFill>
        <a:blip r:embed="rId51" cstate="print"/>
        <a:stretch>
          <a:fillRect/>
        </a:stretch>
      </xdr:blipFill>
      <xdr:spPr>
        <a:xfrm>
          <a:off x="15306675" y="6867525"/>
          <a:ext cx="600075" cy="142875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34</xdr:row>
      <xdr:rowOff>57150</xdr:rowOff>
    </xdr:from>
    <xdr:to>
      <xdr:col>13</xdr:col>
      <xdr:colOff>733425</xdr:colOff>
      <xdr:row>35</xdr:row>
      <xdr:rowOff>180975</xdr:rowOff>
    </xdr:to>
    <xdr:pic>
      <xdr:nvPicPr>
        <xdr:cNvPr id="53" name="图片 3" descr="未标题-1.png"/>
        <xdr:cNvPicPr>
          <a:picLocks noChangeAspect="1"/>
        </xdr:cNvPicPr>
      </xdr:nvPicPr>
      <xdr:blipFill>
        <a:blip r:embed="rId52" cstate="print"/>
        <a:stretch>
          <a:fillRect/>
        </a:stretch>
      </xdr:blipFill>
      <xdr:spPr>
        <a:xfrm>
          <a:off x="15287625" y="7229475"/>
          <a:ext cx="619125" cy="33337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36</xdr:row>
      <xdr:rowOff>47625</xdr:rowOff>
    </xdr:from>
    <xdr:to>
      <xdr:col>13</xdr:col>
      <xdr:colOff>733425</xdr:colOff>
      <xdr:row>37</xdr:row>
      <xdr:rowOff>180975</xdr:rowOff>
    </xdr:to>
    <xdr:pic>
      <xdr:nvPicPr>
        <xdr:cNvPr id="54" name="图片 4" descr="未标题-1.png"/>
        <xdr:cNvPicPr>
          <a:picLocks noChangeAspect="1"/>
        </xdr:cNvPicPr>
      </xdr:nvPicPr>
      <xdr:blipFill>
        <a:blip r:embed="rId53" cstate="print"/>
        <a:stretch>
          <a:fillRect/>
        </a:stretch>
      </xdr:blipFill>
      <xdr:spPr>
        <a:xfrm>
          <a:off x="15220950" y="7639050"/>
          <a:ext cx="685800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</xdr:colOff>
      <xdr:row>38</xdr:row>
      <xdr:rowOff>47625</xdr:rowOff>
    </xdr:from>
    <xdr:to>
      <xdr:col>13</xdr:col>
      <xdr:colOff>733425</xdr:colOff>
      <xdr:row>39</xdr:row>
      <xdr:rowOff>180975</xdr:rowOff>
    </xdr:to>
    <xdr:pic>
      <xdr:nvPicPr>
        <xdr:cNvPr id="55" name="图片 5" descr="未标题-1.png"/>
        <xdr:cNvPicPr>
          <a:picLocks noChangeAspect="1"/>
        </xdr:cNvPicPr>
      </xdr:nvPicPr>
      <xdr:blipFill>
        <a:blip r:embed="rId54" cstate="print"/>
        <a:stretch>
          <a:fillRect/>
        </a:stretch>
      </xdr:blipFill>
      <xdr:spPr>
        <a:xfrm>
          <a:off x="15192375" y="8058150"/>
          <a:ext cx="714375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40</xdr:row>
      <xdr:rowOff>57150</xdr:rowOff>
    </xdr:from>
    <xdr:to>
      <xdr:col>13</xdr:col>
      <xdr:colOff>438150</xdr:colOff>
      <xdr:row>41</xdr:row>
      <xdr:rowOff>142875</xdr:rowOff>
    </xdr:to>
    <xdr:pic>
      <xdr:nvPicPr>
        <xdr:cNvPr id="56" name="图片 6" descr="未标题-1.png"/>
        <xdr:cNvPicPr>
          <a:picLocks noChangeAspect="1"/>
        </xdr:cNvPicPr>
      </xdr:nvPicPr>
      <xdr:blipFill>
        <a:blip r:embed="rId55" cstate="print"/>
        <a:stretch>
          <a:fillRect/>
        </a:stretch>
      </xdr:blipFill>
      <xdr:spPr>
        <a:xfrm>
          <a:off x="15220950" y="8486775"/>
          <a:ext cx="390525" cy="29527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42</xdr:row>
      <xdr:rowOff>123825</xdr:rowOff>
    </xdr:from>
    <xdr:to>
      <xdr:col>13</xdr:col>
      <xdr:colOff>733425</xdr:colOff>
      <xdr:row>43</xdr:row>
      <xdr:rowOff>85725</xdr:rowOff>
    </xdr:to>
    <xdr:pic>
      <xdr:nvPicPr>
        <xdr:cNvPr id="57" name="图片 7" descr="未标题-1.png"/>
        <xdr:cNvPicPr>
          <a:picLocks noChangeAspect="1"/>
        </xdr:cNvPicPr>
      </xdr:nvPicPr>
      <xdr:blipFill>
        <a:blip r:embed="rId56" cstate="print"/>
        <a:stretch>
          <a:fillRect/>
        </a:stretch>
      </xdr:blipFill>
      <xdr:spPr>
        <a:xfrm>
          <a:off x="15220950" y="8972550"/>
          <a:ext cx="685800" cy="171450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44</xdr:row>
      <xdr:rowOff>104775</xdr:rowOff>
    </xdr:from>
    <xdr:to>
      <xdr:col>13</xdr:col>
      <xdr:colOff>733425</xdr:colOff>
      <xdr:row>45</xdr:row>
      <xdr:rowOff>114300</xdr:rowOff>
    </xdr:to>
    <xdr:pic>
      <xdr:nvPicPr>
        <xdr:cNvPr id="58" name="图片 8" descr="未标题-1.png"/>
        <xdr:cNvPicPr>
          <a:picLocks noChangeAspect="1"/>
        </xdr:cNvPicPr>
      </xdr:nvPicPr>
      <xdr:blipFill>
        <a:blip r:embed="rId57" cstate="print"/>
        <a:stretch>
          <a:fillRect/>
        </a:stretch>
      </xdr:blipFill>
      <xdr:spPr>
        <a:xfrm>
          <a:off x="15259050" y="9372600"/>
          <a:ext cx="647700" cy="219075"/>
        </a:xfrm>
        <a:prstGeom prst="rect">
          <a:avLst/>
        </a:prstGeom>
      </xdr:spPr>
    </xdr:pic>
    <xdr:clientData/>
  </xdr:twoCellAnchor>
  <xdr:twoCellAnchor editAs="oneCell">
    <xdr:from>
      <xdr:col>10</xdr:col>
      <xdr:colOff>716280</xdr:colOff>
      <xdr:row>136</xdr:row>
      <xdr:rowOff>57150</xdr:rowOff>
    </xdr:from>
    <xdr:to>
      <xdr:col>11</xdr:col>
      <xdr:colOff>1733550</xdr:colOff>
      <xdr:row>145</xdr:row>
      <xdr:rowOff>123825</xdr:rowOff>
    </xdr:to>
    <xdr:pic>
      <xdr:nvPicPr>
        <xdr:cNvPr id="59" name="图片 1" descr="未标题-1.png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2355" y="28613100"/>
          <a:ext cx="1807845" cy="1952625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</xdr:colOff>
      <xdr:row>136</xdr:row>
      <xdr:rowOff>57150</xdr:rowOff>
    </xdr:from>
    <xdr:to>
      <xdr:col>13</xdr:col>
      <xdr:colOff>733425</xdr:colOff>
      <xdr:row>137</xdr:row>
      <xdr:rowOff>142875</xdr:rowOff>
    </xdr:to>
    <xdr:pic>
      <xdr:nvPicPr>
        <xdr:cNvPr id="60" name="图片 2" descr="未标题-1.png"/>
        <xdr:cNvPicPr>
          <a:picLocks noChangeAspect="1"/>
        </xdr:cNvPicPr>
      </xdr:nvPicPr>
      <xdr:blipFill>
        <a:blip r:embed="rId59" cstate="print"/>
        <a:stretch>
          <a:fillRect/>
        </a:stretch>
      </xdr:blipFill>
      <xdr:spPr>
        <a:xfrm>
          <a:off x="15240000" y="28613100"/>
          <a:ext cx="666750" cy="295275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138</xdr:row>
      <xdr:rowOff>28575</xdr:rowOff>
    </xdr:from>
    <xdr:to>
      <xdr:col>13</xdr:col>
      <xdr:colOff>733425</xdr:colOff>
      <xdr:row>140</xdr:row>
      <xdr:rowOff>11430</xdr:rowOff>
    </xdr:to>
    <xdr:pic>
      <xdr:nvPicPr>
        <xdr:cNvPr id="61" name="图片 3" descr="未标题-1.png"/>
        <xdr:cNvPicPr>
          <a:picLocks noChangeAspect="1"/>
        </xdr:cNvPicPr>
      </xdr:nvPicPr>
      <xdr:blipFill>
        <a:blip r:embed="rId60" cstate="print"/>
        <a:stretch>
          <a:fillRect/>
        </a:stretch>
      </xdr:blipFill>
      <xdr:spPr>
        <a:xfrm>
          <a:off x="15211425" y="29003625"/>
          <a:ext cx="695325" cy="401955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</xdr:colOff>
      <xdr:row>140</xdr:row>
      <xdr:rowOff>19050</xdr:rowOff>
    </xdr:from>
    <xdr:to>
      <xdr:col>13</xdr:col>
      <xdr:colOff>733425</xdr:colOff>
      <xdr:row>141</xdr:row>
      <xdr:rowOff>190500</xdr:rowOff>
    </xdr:to>
    <xdr:pic>
      <xdr:nvPicPr>
        <xdr:cNvPr id="62" name="图片 4" descr="未标题-1.png"/>
        <xdr:cNvPicPr>
          <a:picLocks noChangeAspect="1"/>
        </xdr:cNvPicPr>
      </xdr:nvPicPr>
      <xdr:blipFill>
        <a:blip r:embed="rId61" cstate="print"/>
        <a:stretch>
          <a:fillRect/>
        </a:stretch>
      </xdr:blipFill>
      <xdr:spPr>
        <a:xfrm>
          <a:off x="15192375" y="29413200"/>
          <a:ext cx="714375" cy="3810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142</xdr:row>
      <xdr:rowOff>76200</xdr:rowOff>
    </xdr:from>
    <xdr:to>
      <xdr:col>13</xdr:col>
      <xdr:colOff>390525</xdr:colOff>
      <xdr:row>143</xdr:row>
      <xdr:rowOff>161925</xdr:rowOff>
    </xdr:to>
    <xdr:pic>
      <xdr:nvPicPr>
        <xdr:cNvPr id="63" name="图片 5" descr="未标题-1.png"/>
        <xdr:cNvPicPr>
          <a:picLocks noChangeAspect="1"/>
        </xdr:cNvPicPr>
      </xdr:nvPicPr>
      <xdr:blipFill>
        <a:blip r:embed="rId62" cstate="print"/>
        <a:stretch>
          <a:fillRect/>
        </a:stretch>
      </xdr:blipFill>
      <xdr:spPr>
        <a:xfrm>
          <a:off x="15230475" y="29889450"/>
          <a:ext cx="333375" cy="295275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144</xdr:row>
      <xdr:rowOff>9525</xdr:rowOff>
    </xdr:from>
    <xdr:to>
      <xdr:col>13</xdr:col>
      <xdr:colOff>733425</xdr:colOff>
      <xdr:row>146</xdr:row>
      <xdr:rowOff>0</xdr:rowOff>
    </xdr:to>
    <xdr:pic>
      <xdr:nvPicPr>
        <xdr:cNvPr id="64" name="图片 6" descr="未标题-1.png"/>
        <xdr:cNvPicPr>
          <a:picLocks noChangeAspect="1"/>
        </xdr:cNvPicPr>
      </xdr:nvPicPr>
      <xdr:blipFill>
        <a:blip r:embed="rId63" cstate="print"/>
        <a:stretch>
          <a:fillRect/>
        </a:stretch>
      </xdr:blipFill>
      <xdr:spPr>
        <a:xfrm>
          <a:off x="15211425" y="30241875"/>
          <a:ext cx="695325" cy="409575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38101</xdr:colOff>
      <xdr:row>53</xdr:row>
      <xdr:rowOff>95249</xdr:rowOff>
    </xdr:from>
    <xdr:to>
      <xdr:col>11</xdr:col>
      <xdr:colOff>1800226</xdr:colOff>
      <xdr:row>62</xdr:row>
      <xdr:rowOff>17144</xdr:rowOff>
    </xdr:to>
    <xdr:pic>
      <xdr:nvPicPr>
        <xdr:cNvPr id="65" name="图片 1" descr="未标题-1.png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0" y="11248390"/>
          <a:ext cx="1762125" cy="1807845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52</xdr:row>
      <xdr:rowOff>104775</xdr:rowOff>
    </xdr:from>
    <xdr:to>
      <xdr:col>13</xdr:col>
      <xdr:colOff>733425</xdr:colOff>
      <xdr:row>53</xdr:row>
      <xdr:rowOff>142875</xdr:rowOff>
    </xdr:to>
    <xdr:pic>
      <xdr:nvPicPr>
        <xdr:cNvPr id="66" name="图片 2" descr="未标题-1.png"/>
        <xdr:cNvPicPr>
          <a:picLocks noChangeAspect="1"/>
        </xdr:cNvPicPr>
      </xdr:nvPicPr>
      <xdr:blipFill>
        <a:blip r:embed="rId65" cstate="print"/>
        <a:stretch>
          <a:fillRect/>
        </a:stretch>
      </xdr:blipFill>
      <xdr:spPr>
        <a:xfrm>
          <a:off x="15249525" y="11049000"/>
          <a:ext cx="657225" cy="247650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</xdr:colOff>
      <xdr:row>54</xdr:row>
      <xdr:rowOff>85725</xdr:rowOff>
    </xdr:from>
    <xdr:to>
      <xdr:col>13</xdr:col>
      <xdr:colOff>733425</xdr:colOff>
      <xdr:row>55</xdr:row>
      <xdr:rowOff>161925</xdr:rowOff>
    </xdr:to>
    <xdr:pic>
      <xdr:nvPicPr>
        <xdr:cNvPr id="67" name="图片 3" descr="未标题-1.png"/>
        <xdr:cNvPicPr>
          <a:picLocks noChangeAspect="1"/>
        </xdr:cNvPicPr>
      </xdr:nvPicPr>
      <xdr:blipFill>
        <a:blip r:embed="rId66" cstate="print"/>
        <a:stretch>
          <a:fillRect/>
        </a:stretch>
      </xdr:blipFill>
      <xdr:spPr>
        <a:xfrm>
          <a:off x="15240000" y="11449050"/>
          <a:ext cx="666750" cy="28575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56</xdr:row>
      <xdr:rowOff>85725</xdr:rowOff>
    </xdr:from>
    <xdr:to>
      <xdr:col>13</xdr:col>
      <xdr:colOff>733425</xdr:colOff>
      <xdr:row>57</xdr:row>
      <xdr:rowOff>161925</xdr:rowOff>
    </xdr:to>
    <xdr:pic>
      <xdr:nvPicPr>
        <xdr:cNvPr id="68" name="图片 4" descr="未标题-1.png"/>
        <xdr:cNvPicPr>
          <a:picLocks noChangeAspect="1"/>
        </xdr:cNvPicPr>
      </xdr:nvPicPr>
      <xdr:blipFill>
        <a:blip r:embed="rId67" cstate="print"/>
        <a:stretch>
          <a:fillRect/>
        </a:stretch>
      </xdr:blipFill>
      <xdr:spPr>
        <a:xfrm>
          <a:off x="15230475" y="11868150"/>
          <a:ext cx="676275" cy="28575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58</xdr:row>
      <xdr:rowOff>57150</xdr:rowOff>
    </xdr:from>
    <xdr:to>
      <xdr:col>13</xdr:col>
      <xdr:colOff>733425</xdr:colOff>
      <xdr:row>59</xdr:row>
      <xdr:rowOff>190500</xdr:rowOff>
    </xdr:to>
    <xdr:pic>
      <xdr:nvPicPr>
        <xdr:cNvPr id="69" name="图片 5" descr="未标题-1.png"/>
        <xdr:cNvPicPr>
          <a:picLocks noChangeAspect="1"/>
        </xdr:cNvPicPr>
      </xdr:nvPicPr>
      <xdr:blipFill>
        <a:blip r:embed="rId68" cstate="print"/>
        <a:stretch>
          <a:fillRect/>
        </a:stretch>
      </xdr:blipFill>
      <xdr:spPr>
        <a:xfrm>
          <a:off x="15230475" y="12258675"/>
          <a:ext cx="676275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</xdr:colOff>
      <xdr:row>60</xdr:row>
      <xdr:rowOff>47625</xdr:rowOff>
    </xdr:from>
    <xdr:to>
      <xdr:col>13</xdr:col>
      <xdr:colOff>466725</xdr:colOff>
      <xdr:row>61</xdr:row>
      <xdr:rowOff>152400</xdr:rowOff>
    </xdr:to>
    <xdr:pic>
      <xdr:nvPicPr>
        <xdr:cNvPr id="70" name="图片 6" descr="未标题-1.png"/>
        <xdr:cNvPicPr>
          <a:picLocks noChangeAspect="1"/>
        </xdr:cNvPicPr>
      </xdr:nvPicPr>
      <xdr:blipFill>
        <a:blip r:embed="rId69" cstate="print"/>
        <a:stretch>
          <a:fillRect/>
        </a:stretch>
      </xdr:blipFill>
      <xdr:spPr>
        <a:xfrm>
          <a:off x="15240000" y="12668250"/>
          <a:ext cx="400050" cy="3143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62</xdr:row>
      <xdr:rowOff>47625</xdr:rowOff>
    </xdr:from>
    <xdr:to>
      <xdr:col>13</xdr:col>
      <xdr:colOff>733425</xdr:colOff>
      <xdr:row>63</xdr:row>
      <xdr:rowOff>152400</xdr:rowOff>
    </xdr:to>
    <xdr:pic>
      <xdr:nvPicPr>
        <xdr:cNvPr id="71" name="图片 7" descr="未标题-1.png"/>
        <xdr:cNvPicPr>
          <a:picLocks noChangeAspect="1"/>
        </xdr:cNvPicPr>
      </xdr:nvPicPr>
      <xdr:blipFill>
        <a:blip r:embed="rId70" cstate="print"/>
        <a:stretch>
          <a:fillRect/>
        </a:stretch>
      </xdr:blipFill>
      <xdr:spPr>
        <a:xfrm>
          <a:off x="15220950" y="13087350"/>
          <a:ext cx="685800" cy="314325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47626</xdr:colOff>
      <xdr:row>12</xdr:row>
      <xdr:rowOff>104775</xdr:rowOff>
    </xdr:from>
    <xdr:to>
      <xdr:col>11</xdr:col>
      <xdr:colOff>1800226</xdr:colOff>
      <xdr:row>20</xdr:row>
      <xdr:rowOff>47625</xdr:rowOff>
    </xdr:to>
    <xdr:pic>
      <xdr:nvPicPr>
        <xdr:cNvPr id="72" name="图片 1" descr="未标题-1.png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44275" y="2667000"/>
          <a:ext cx="1752600" cy="161925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</xdr:colOff>
      <xdr:row>8</xdr:row>
      <xdr:rowOff>161925</xdr:rowOff>
    </xdr:from>
    <xdr:to>
      <xdr:col>13</xdr:col>
      <xdr:colOff>733425</xdr:colOff>
      <xdr:row>9</xdr:row>
      <xdr:rowOff>47625</xdr:rowOff>
    </xdr:to>
    <xdr:pic>
      <xdr:nvPicPr>
        <xdr:cNvPr id="73" name="图片 2" descr="未标题-1.png"/>
        <xdr:cNvPicPr>
          <a:picLocks noChangeAspect="1"/>
        </xdr:cNvPicPr>
      </xdr:nvPicPr>
      <xdr:blipFill>
        <a:blip r:embed="rId72" cstate="print"/>
        <a:stretch>
          <a:fillRect/>
        </a:stretch>
      </xdr:blipFill>
      <xdr:spPr>
        <a:xfrm>
          <a:off x="15192375" y="1847850"/>
          <a:ext cx="714375" cy="13335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</xdr:colOff>
      <xdr:row>10</xdr:row>
      <xdr:rowOff>85725</xdr:rowOff>
    </xdr:from>
    <xdr:to>
      <xdr:col>13</xdr:col>
      <xdr:colOff>733425</xdr:colOff>
      <xdr:row>11</xdr:row>
      <xdr:rowOff>171450</xdr:rowOff>
    </xdr:to>
    <xdr:pic>
      <xdr:nvPicPr>
        <xdr:cNvPr id="74" name="图片 3" descr="未标题-1.png"/>
        <xdr:cNvPicPr>
          <a:picLocks noChangeAspect="1"/>
        </xdr:cNvPicPr>
      </xdr:nvPicPr>
      <xdr:blipFill>
        <a:blip r:embed="rId73" cstate="print"/>
        <a:stretch>
          <a:fillRect/>
        </a:stretch>
      </xdr:blipFill>
      <xdr:spPr>
        <a:xfrm>
          <a:off x="15192375" y="2228850"/>
          <a:ext cx="714375" cy="295275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</xdr:colOff>
      <xdr:row>12</xdr:row>
      <xdr:rowOff>66675</xdr:rowOff>
    </xdr:from>
    <xdr:to>
      <xdr:col>13</xdr:col>
      <xdr:colOff>733425</xdr:colOff>
      <xdr:row>13</xdr:row>
      <xdr:rowOff>133350</xdr:rowOff>
    </xdr:to>
    <xdr:pic>
      <xdr:nvPicPr>
        <xdr:cNvPr id="75" name="图片 4" descr="未标题-1.png"/>
        <xdr:cNvPicPr>
          <a:picLocks noChangeAspect="1"/>
        </xdr:cNvPicPr>
      </xdr:nvPicPr>
      <xdr:blipFill>
        <a:blip r:embed="rId74" cstate="print"/>
        <a:stretch>
          <a:fillRect/>
        </a:stretch>
      </xdr:blipFill>
      <xdr:spPr>
        <a:xfrm>
          <a:off x="15192375" y="2628900"/>
          <a:ext cx="714375" cy="276225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</xdr:colOff>
      <xdr:row>14</xdr:row>
      <xdr:rowOff>47625</xdr:rowOff>
    </xdr:from>
    <xdr:to>
      <xdr:col>13</xdr:col>
      <xdr:colOff>733425</xdr:colOff>
      <xdr:row>15</xdr:row>
      <xdr:rowOff>180975</xdr:rowOff>
    </xdr:to>
    <xdr:pic>
      <xdr:nvPicPr>
        <xdr:cNvPr id="76" name="图片 5" descr="未标题-1.png"/>
        <xdr:cNvPicPr>
          <a:picLocks noChangeAspect="1"/>
        </xdr:cNvPicPr>
      </xdr:nvPicPr>
      <xdr:blipFill>
        <a:blip r:embed="rId75" cstate="print"/>
        <a:stretch>
          <a:fillRect/>
        </a:stretch>
      </xdr:blipFill>
      <xdr:spPr>
        <a:xfrm>
          <a:off x="15192375" y="3028950"/>
          <a:ext cx="714375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16</xdr:row>
      <xdr:rowOff>47625</xdr:rowOff>
    </xdr:from>
    <xdr:to>
      <xdr:col>13</xdr:col>
      <xdr:colOff>733425</xdr:colOff>
      <xdr:row>17</xdr:row>
      <xdr:rowOff>180975</xdr:rowOff>
    </xdr:to>
    <xdr:pic>
      <xdr:nvPicPr>
        <xdr:cNvPr id="77" name="图片 6" descr="未标题-1.png"/>
        <xdr:cNvPicPr>
          <a:picLocks noChangeAspect="1"/>
        </xdr:cNvPicPr>
      </xdr:nvPicPr>
      <xdr:blipFill>
        <a:blip r:embed="rId76" cstate="print"/>
        <a:stretch>
          <a:fillRect/>
        </a:stretch>
      </xdr:blipFill>
      <xdr:spPr>
        <a:xfrm>
          <a:off x="15182850" y="3448050"/>
          <a:ext cx="723900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18</xdr:row>
      <xdr:rowOff>133350</xdr:rowOff>
    </xdr:from>
    <xdr:to>
      <xdr:col>13</xdr:col>
      <xdr:colOff>447675</xdr:colOff>
      <xdr:row>19</xdr:row>
      <xdr:rowOff>95250</xdr:rowOff>
    </xdr:to>
    <xdr:pic>
      <xdr:nvPicPr>
        <xdr:cNvPr id="78" name="图片 7" descr="未标题-1.png"/>
        <xdr:cNvPicPr>
          <a:picLocks noChangeAspect="1"/>
        </xdr:cNvPicPr>
      </xdr:nvPicPr>
      <xdr:blipFill>
        <a:blip r:embed="rId77" cstate="print"/>
        <a:stretch>
          <a:fillRect/>
        </a:stretch>
      </xdr:blipFill>
      <xdr:spPr>
        <a:xfrm>
          <a:off x="15230475" y="3952875"/>
          <a:ext cx="390525" cy="171450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</xdr:colOff>
      <xdr:row>20</xdr:row>
      <xdr:rowOff>114300</xdr:rowOff>
    </xdr:from>
    <xdr:to>
      <xdr:col>13</xdr:col>
      <xdr:colOff>447675</xdr:colOff>
      <xdr:row>21</xdr:row>
      <xdr:rowOff>95250</xdr:rowOff>
    </xdr:to>
    <xdr:pic>
      <xdr:nvPicPr>
        <xdr:cNvPr id="79" name="图片 8" descr="未标题-1.png"/>
        <xdr:cNvPicPr>
          <a:picLocks noChangeAspect="1"/>
        </xdr:cNvPicPr>
      </xdr:nvPicPr>
      <xdr:blipFill>
        <a:blip r:embed="rId78" cstate="print"/>
        <a:stretch>
          <a:fillRect/>
        </a:stretch>
      </xdr:blipFill>
      <xdr:spPr>
        <a:xfrm>
          <a:off x="15240000" y="4352925"/>
          <a:ext cx="381000" cy="19050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22</xdr:row>
      <xdr:rowOff>19050</xdr:rowOff>
    </xdr:from>
    <xdr:to>
      <xdr:col>13</xdr:col>
      <xdr:colOff>561975</xdr:colOff>
      <xdr:row>24</xdr:row>
      <xdr:rowOff>0</xdr:rowOff>
    </xdr:to>
    <xdr:pic>
      <xdr:nvPicPr>
        <xdr:cNvPr id="80" name="图片 9" descr="未标题-1.png"/>
        <xdr:cNvPicPr>
          <a:picLocks noChangeAspect="1"/>
        </xdr:cNvPicPr>
      </xdr:nvPicPr>
      <xdr:blipFill>
        <a:blip r:embed="rId79" cstate="print"/>
        <a:stretch>
          <a:fillRect/>
        </a:stretch>
      </xdr:blipFill>
      <xdr:spPr>
        <a:xfrm>
          <a:off x="15249525" y="4676775"/>
          <a:ext cx="485775" cy="40005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23</xdr:row>
      <xdr:rowOff>209550</xdr:rowOff>
    </xdr:from>
    <xdr:to>
      <xdr:col>13</xdr:col>
      <xdr:colOff>571500</xdr:colOff>
      <xdr:row>26</xdr:row>
      <xdr:rowOff>19050</xdr:rowOff>
    </xdr:to>
    <xdr:pic>
      <xdr:nvPicPr>
        <xdr:cNvPr id="81" name="图片 10" descr="未标题-1.png"/>
        <xdr:cNvPicPr>
          <a:picLocks noChangeAspect="1"/>
        </xdr:cNvPicPr>
      </xdr:nvPicPr>
      <xdr:blipFill>
        <a:blip r:embed="rId80" cstate="print"/>
        <a:stretch>
          <a:fillRect/>
        </a:stretch>
      </xdr:blipFill>
      <xdr:spPr>
        <a:xfrm>
          <a:off x="15249525" y="5076825"/>
          <a:ext cx="495300" cy="438150"/>
        </a:xfrm>
        <a:prstGeom prst="rect">
          <a:avLst/>
        </a:prstGeom>
      </xdr:spPr>
    </xdr:pic>
    <xdr:clientData/>
  </xdr:twoCellAnchor>
  <xdr:twoCellAnchor editAs="oneCell">
    <xdr:from>
      <xdr:col>3</xdr:col>
      <xdr:colOff>76199</xdr:colOff>
      <xdr:row>115</xdr:row>
      <xdr:rowOff>104775</xdr:rowOff>
    </xdr:from>
    <xdr:to>
      <xdr:col>4</xdr:col>
      <xdr:colOff>634</xdr:colOff>
      <xdr:row>125</xdr:row>
      <xdr:rowOff>142875</xdr:rowOff>
    </xdr:to>
    <xdr:pic>
      <xdr:nvPicPr>
        <xdr:cNvPr id="82" name="图片 1" descr="未标题-1.png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9665" y="24250650"/>
          <a:ext cx="1724660" cy="21336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112</xdr:row>
      <xdr:rowOff>133350</xdr:rowOff>
    </xdr:from>
    <xdr:to>
      <xdr:col>5</xdr:col>
      <xdr:colOff>495300</xdr:colOff>
      <xdr:row>113</xdr:row>
      <xdr:rowOff>57150</xdr:rowOff>
    </xdr:to>
    <xdr:pic>
      <xdr:nvPicPr>
        <xdr:cNvPr id="83" name="图片 2" descr="未标题-1.png"/>
        <xdr:cNvPicPr>
          <a:picLocks noChangeAspect="1"/>
        </xdr:cNvPicPr>
      </xdr:nvPicPr>
      <xdr:blipFill>
        <a:blip r:embed="rId82" cstate="print"/>
        <a:stretch>
          <a:fillRect/>
        </a:stretch>
      </xdr:blipFill>
      <xdr:spPr>
        <a:xfrm>
          <a:off x="6067425" y="23650575"/>
          <a:ext cx="409575" cy="1333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114</xdr:row>
      <xdr:rowOff>28575</xdr:rowOff>
    </xdr:from>
    <xdr:to>
      <xdr:col>5</xdr:col>
      <xdr:colOff>552450</xdr:colOff>
      <xdr:row>115</xdr:row>
      <xdr:rowOff>161925</xdr:rowOff>
    </xdr:to>
    <xdr:pic>
      <xdr:nvPicPr>
        <xdr:cNvPr id="84" name="图片 3" descr="未标题-1.png"/>
        <xdr:cNvPicPr>
          <a:picLocks noChangeAspect="1"/>
        </xdr:cNvPicPr>
      </xdr:nvPicPr>
      <xdr:blipFill>
        <a:blip r:embed="rId83" cstate="print"/>
        <a:stretch>
          <a:fillRect/>
        </a:stretch>
      </xdr:blipFill>
      <xdr:spPr>
        <a:xfrm>
          <a:off x="6038850" y="23964900"/>
          <a:ext cx="495300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116</xdr:row>
      <xdr:rowOff>57150</xdr:rowOff>
    </xdr:from>
    <xdr:to>
      <xdr:col>5</xdr:col>
      <xdr:colOff>552450</xdr:colOff>
      <xdr:row>117</xdr:row>
      <xdr:rowOff>171450</xdr:rowOff>
    </xdr:to>
    <xdr:pic>
      <xdr:nvPicPr>
        <xdr:cNvPr id="85" name="图片 4" descr="未标题-1.png"/>
        <xdr:cNvPicPr>
          <a:picLocks noChangeAspect="1"/>
        </xdr:cNvPicPr>
      </xdr:nvPicPr>
      <xdr:blipFill>
        <a:blip r:embed="rId84" cstate="print"/>
        <a:stretch>
          <a:fillRect/>
        </a:stretch>
      </xdr:blipFill>
      <xdr:spPr>
        <a:xfrm>
          <a:off x="6038850" y="24412575"/>
          <a:ext cx="495300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118</xdr:row>
      <xdr:rowOff>38100</xdr:rowOff>
    </xdr:from>
    <xdr:to>
      <xdr:col>5</xdr:col>
      <xdr:colOff>619125</xdr:colOff>
      <xdr:row>119</xdr:row>
      <xdr:rowOff>171450</xdr:rowOff>
    </xdr:to>
    <xdr:pic>
      <xdr:nvPicPr>
        <xdr:cNvPr id="86" name="图片 5" descr="未标题-1.png"/>
        <xdr:cNvPicPr>
          <a:picLocks noChangeAspect="1"/>
        </xdr:cNvPicPr>
      </xdr:nvPicPr>
      <xdr:blipFill>
        <a:blip r:embed="rId85" cstate="print"/>
        <a:stretch>
          <a:fillRect/>
        </a:stretch>
      </xdr:blipFill>
      <xdr:spPr>
        <a:xfrm>
          <a:off x="6038850" y="24812625"/>
          <a:ext cx="561975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120</xdr:row>
      <xdr:rowOff>47625</xdr:rowOff>
    </xdr:from>
    <xdr:to>
      <xdr:col>5</xdr:col>
      <xdr:colOff>609600</xdr:colOff>
      <xdr:row>121</xdr:row>
      <xdr:rowOff>180975</xdr:rowOff>
    </xdr:to>
    <xdr:pic>
      <xdr:nvPicPr>
        <xdr:cNvPr id="87" name="图片 6" descr="未标题-1.png"/>
        <xdr:cNvPicPr>
          <a:picLocks noChangeAspect="1"/>
        </xdr:cNvPicPr>
      </xdr:nvPicPr>
      <xdr:blipFill>
        <a:blip r:embed="rId86" cstate="print"/>
        <a:stretch>
          <a:fillRect/>
        </a:stretch>
      </xdr:blipFill>
      <xdr:spPr>
        <a:xfrm>
          <a:off x="6029325" y="25241250"/>
          <a:ext cx="561975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122</xdr:row>
      <xdr:rowOff>9525</xdr:rowOff>
    </xdr:from>
    <xdr:to>
      <xdr:col>5</xdr:col>
      <xdr:colOff>447675</xdr:colOff>
      <xdr:row>123</xdr:row>
      <xdr:rowOff>123825</xdr:rowOff>
    </xdr:to>
    <xdr:pic>
      <xdr:nvPicPr>
        <xdr:cNvPr id="88" name="图片 7" descr="未标题-1.png"/>
        <xdr:cNvPicPr>
          <a:picLocks noChangeAspect="1"/>
        </xdr:cNvPicPr>
      </xdr:nvPicPr>
      <xdr:blipFill>
        <a:blip r:embed="rId87" cstate="print"/>
        <a:stretch>
          <a:fillRect/>
        </a:stretch>
      </xdr:blipFill>
      <xdr:spPr>
        <a:xfrm>
          <a:off x="6038850" y="25622250"/>
          <a:ext cx="390525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124</xdr:row>
      <xdr:rowOff>76200</xdr:rowOff>
    </xdr:from>
    <xdr:to>
      <xdr:col>5</xdr:col>
      <xdr:colOff>447675</xdr:colOff>
      <xdr:row>125</xdr:row>
      <xdr:rowOff>161925</xdr:rowOff>
    </xdr:to>
    <xdr:pic>
      <xdr:nvPicPr>
        <xdr:cNvPr id="89" name="图片 8" descr="未标题-1.png"/>
        <xdr:cNvPicPr>
          <a:picLocks noChangeAspect="1"/>
        </xdr:cNvPicPr>
      </xdr:nvPicPr>
      <xdr:blipFill>
        <a:blip r:embed="rId88" cstate="print"/>
        <a:stretch>
          <a:fillRect/>
        </a:stretch>
      </xdr:blipFill>
      <xdr:spPr>
        <a:xfrm>
          <a:off x="6038850" y="26108025"/>
          <a:ext cx="390525" cy="29527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126</xdr:row>
      <xdr:rowOff>133350</xdr:rowOff>
    </xdr:from>
    <xdr:to>
      <xdr:col>6</xdr:col>
      <xdr:colOff>0</xdr:colOff>
      <xdr:row>127</xdr:row>
      <xdr:rowOff>95250</xdr:rowOff>
    </xdr:to>
    <xdr:pic>
      <xdr:nvPicPr>
        <xdr:cNvPr id="90" name="图片 9" descr="未标题-1.png"/>
        <xdr:cNvPicPr>
          <a:picLocks noChangeAspect="1"/>
        </xdr:cNvPicPr>
      </xdr:nvPicPr>
      <xdr:blipFill>
        <a:blip r:embed="rId89" cstate="print"/>
        <a:stretch>
          <a:fillRect/>
        </a:stretch>
      </xdr:blipFill>
      <xdr:spPr>
        <a:xfrm>
          <a:off x="6029325" y="26584275"/>
          <a:ext cx="685800" cy="17145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128</xdr:row>
      <xdr:rowOff>142875</xdr:rowOff>
    </xdr:from>
    <xdr:to>
      <xdr:col>6</xdr:col>
      <xdr:colOff>0</xdr:colOff>
      <xdr:row>129</xdr:row>
      <xdr:rowOff>133350</xdr:rowOff>
    </xdr:to>
    <xdr:pic>
      <xdr:nvPicPr>
        <xdr:cNvPr id="91" name="图片 10" descr="未标题-1.png"/>
        <xdr:cNvPicPr>
          <a:picLocks noChangeAspect="1"/>
        </xdr:cNvPicPr>
      </xdr:nvPicPr>
      <xdr:blipFill>
        <a:blip r:embed="rId90" cstate="print"/>
        <a:stretch>
          <a:fillRect/>
        </a:stretch>
      </xdr:blipFill>
      <xdr:spPr>
        <a:xfrm>
          <a:off x="6038850" y="27012900"/>
          <a:ext cx="676275" cy="20002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153</xdr:row>
      <xdr:rowOff>123826</xdr:rowOff>
    </xdr:from>
    <xdr:to>
      <xdr:col>4</xdr:col>
      <xdr:colOff>0</xdr:colOff>
      <xdr:row>161</xdr:row>
      <xdr:rowOff>123826</xdr:rowOff>
    </xdr:to>
    <xdr:pic>
      <xdr:nvPicPr>
        <xdr:cNvPr id="92" name="图片 1" descr="未标题-1.png"/>
        <xdr:cNvPicPr>
          <a:picLocks noChangeAspect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32242125"/>
          <a:ext cx="1724025" cy="167640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152</xdr:row>
      <xdr:rowOff>76200</xdr:rowOff>
    </xdr:from>
    <xdr:to>
      <xdr:col>6</xdr:col>
      <xdr:colOff>0</xdr:colOff>
      <xdr:row>153</xdr:row>
      <xdr:rowOff>152400</xdr:rowOff>
    </xdr:to>
    <xdr:pic>
      <xdr:nvPicPr>
        <xdr:cNvPr id="93" name="图片 2" descr="未标题-1.png"/>
        <xdr:cNvPicPr>
          <a:picLocks noChangeAspect="1"/>
        </xdr:cNvPicPr>
      </xdr:nvPicPr>
      <xdr:blipFill>
        <a:blip r:embed="rId92" cstate="print"/>
        <a:stretch>
          <a:fillRect/>
        </a:stretch>
      </xdr:blipFill>
      <xdr:spPr>
        <a:xfrm>
          <a:off x="6057900" y="31984950"/>
          <a:ext cx="657225" cy="28575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154</xdr:row>
      <xdr:rowOff>38100</xdr:rowOff>
    </xdr:from>
    <xdr:to>
      <xdr:col>6</xdr:col>
      <xdr:colOff>0</xdr:colOff>
      <xdr:row>155</xdr:row>
      <xdr:rowOff>180975</xdr:rowOff>
    </xdr:to>
    <xdr:pic>
      <xdr:nvPicPr>
        <xdr:cNvPr id="94" name="图片 3" descr="未标题-1.png"/>
        <xdr:cNvPicPr>
          <a:picLocks noChangeAspect="1"/>
        </xdr:cNvPicPr>
      </xdr:nvPicPr>
      <xdr:blipFill>
        <a:blip r:embed="rId93" cstate="print"/>
        <a:stretch>
          <a:fillRect/>
        </a:stretch>
      </xdr:blipFill>
      <xdr:spPr>
        <a:xfrm>
          <a:off x="6067425" y="32365950"/>
          <a:ext cx="647700" cy="35242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156</xdr:row>
      <xdr:rowOff>38100</xdr:rowOff>
    </xdr:from>
    <xdr:to>
      <xdr:col>6</xdr:col>
      <xdr:colOff>0</xdr:colOff>
      <xdr:row>157</xdr:row>
      <xdr:rowOff>161925</xdr:rowOff>
    </xdr:to>
    <xdr:pic>
      <xdr:nvPicPr>
        <xdr:cNvPr id="95" name="图片 4" descr="未标题-1.png"/>
        <xdr:cNvPicPr>
          <a:picLocks noChangeAspect="1"/>
        </xdr:cNvPicPr>
      </xdr:nvPicPr>
      <xdr:blipFill>
        <a:blip r:embed="rId94" cstate="print"/>
        <a:stretch>
          <a:fillRect/>
        </a:stretch>
      </xdr:blipFill>
      <xdr:spPr>
        <a:xfrm>
          <a:off x="6048375" y="32785050"/>
          <a:ext cx="666750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158</xdr:row>
      <xdr:rowOff>28575</xdr:rowOff>
    </xdr:from>
    <xdr:to>
      <xdr:col>5</xdr:col>
      <xdr:colOff>485775</xdr:colOff>
      <xdr:row>159</xdr:row>
      <xdr:rowOff>133350</xdr:rowOff>
    </xdr:to>
    <xdr:pic>
      <xdr:nvPicPr>
        <xdr:cNvPr id="96" name="图片 5" descr="未标题-1.png"/>
        <xdr:cNvPicPr>
          <a:picLocks noChangeAspect="1"/>
        </xdr:cNvPicPr>
      </xdr:nvPicPr>
      <xdr:blipFill>
        <a:blip r:embed="rId95" cstate="print"/>
        <a:stretch>
          <a:fillRect/>
        </a:stretch>
      </xdr:blipFill>
      <xdr:spPr>
        <a:xfrm>
          <a:off x="6057900" y="33194625"/>
          <a:ext cx="409575" cy="3143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162</xdr:row>
      <xdr:rowOff>0</xdr:rowOff>
    </xdr:from>
    <xdr:to>
      <xdr:col>6</xdr:col>
      <xdr:colOff>0</xdr:colOff>
      <xdr:row>164</xdr:row>
      <xdr:rowOff>0</xdr:rowOff>
    </xdr:to>
    <xdr:pic>
      <xdr:nvPicPr>
        <xdr:cNvPr id="97" name="图片 6" descr="未标题-1.png"/>
        <xdr:cNvPicPr>
          <a:picLocks noChangeAspect="1"/>
        </xdr:cNvPicPr>
      </xdr:nvPicPr>
      <xdr:blipFill>
        <a:blip r:embed="rId96" cstate="print"/>
        <a:stretch>
          <a:fillRect/>
        </a:stretch>
      </xdr:blipFill>
      <xdr:spPr>
        <a:xfrm>
          <a:off x="5981700" y="34004250"/>
          <a:ext cx="733425" cy="41910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160</xdr:row>
      <xdr:rowOff>57150</xdr:rowOff>
    </xdr:from>
    <xdr:to>
      <xdr:col>5</xdr:col>
      <xdr:colOff>409575</xdr:colOff>
      <xdr:row>161</xdr:row>
      <xdr:rowOff>171450</xdr:rowOff>
    </xdr:to>
    <xdr:pic>
      <xdr:nvPicPr>
        <xdr:cNvPr id="98" name="图片 7" descr="未标题-1.png"/>
        <xdr:cNvPicPr>
          <a:picLocks noChangeAspect="1"/>
        </xdr:cNvPicPr>
      </xdr:nvPicPr>
      <xdr:blipFill>
        <a:blip r:embed="rId97" cstate="print"/>
        <a:stretch>
          <a:fillRect/>
        </a:stretch>
      </xdr:blipFill>
      <xdr:spPr>
        <a:xfrm>
          <a:off x="6000750" y="33642300"/>
          <a:ext cx="390525" cy="32385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136</xdr:row>
      <xdr:rowOff>9525</xdr:rowOff>
    </xdr:from>
    <xdr:to>
      <xdr:col>3</xdr:col>
      <xdr:colOff>1351915</xdr:colOff>
      <xdr:row>146</xdr:row>
      <xdr:rowOff>7620</xdr:rowOff>
    </xdr:to>
    <xdr:pic>
      <xdr:nvPicPr>
        <xdr:cNvPr id="99" name="图片 1" descr="未标题-1.png"/>
        <xdr:cNvPicPr>
          <a:picLocks noChangeAspect="1"/>
        </xdr:cNvPicPr>
      </xdr:nvPicPr>
      <xdr:blipFill>
        <a:blip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28565475"/>
          <a:ext cx="1199515" cy="209359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136</xdr:row>
      <xdr:rowOff>133350</xdr:rowOff>
    </xdr:from>
    <xdr:to>
      <xdr:col>6</xdr:col>
      <xdr:colOff>0</xdr:colOff>
      <xdr:row>137</xdr:row>
      <xdr:rowOff>57150</xdr:rowOff>
    </xdr:to>
    <xdr:pic>
      <xdr:nvPicPr>
        <xdr:cNvPr id="100" name="图片 2" descr="未标题-1.png"/>
        <xdr:cNvPicPr>
          <a:picLocks noChangeAspect="1"/>
        </xdr:cNvPicPr>
      </xdr:nvPicPr>
      <xdr:blipFill>
        <a:blip r:embed="rId99" cstate="print"/>
        <a:stretch>
          <a:fillRect/>
        </a:stretch>
      </xdr:blipFill>
      <xdr:spPr>
        <a:xfrm>
          <a:off x="6143625" y="28689300"/>
          <a:ext cx="571500" cy="1333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140</xdr:row>
      <xdr:rowOff>57150</xdr:rowOff>
    </xdr:from>
    <xdr:to>
      <xdr:col>6</xdr:col>
      <xdr:colOff>0</xdr:colOff>
      <xdr:row>141</xdr:row>
      <xdr:rowOff>190500</xdr:rowOff>
    </xdr:to>
    <xdr:pic>
      <xdr:nvPicPr>
        <xdr:cNvPr id="101" name="图片 3" descr="未标题-1.png"/>
        <xdr:cNvPicPr>
          <a:picLocks noChangeAspect="1"/>
        </xdr:cNvPicPr>
      </xdr:nvPicPr>
      <xdr:blipFill>
        <a:blip r:embed="rId100" cstate="print"/>
        <a:stretch>
          <a:fillRect/>
        </a:stretch>
      </xdr:blipFill>
      <xdr:spPr>
        <a:xfrm>
          <a:off x="6076950" y="29451300"/>
          <a:ext cx="638175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142</xdr:row>
      <xdr:rowOff>57150</xdr:rowOff>
    </xdr:from>
    <xdr:to>
      <xdr:col>5</xdr:col>
      <xdr:colOff>504825</xdr:colOff>
      <xdr:row>143</xdr:row>
      <xdr:rowOff>161925</xdr:rowOff>
    </xdr:to>
    <xdr:pic>
      <xdr:nvPicPr>
        <xdr:cNvPr id="102" name="图片 4" descr="未标题-1.png"/>
        <xdr:cNvPicPr>
          <a:picLocks noChangeAspect="1"/>
        </xdr:cNvPicPr>
      </xdr:nvPicPr>
      <xdr:blipFill>
        <a:blip r:embed="rId101" cstate="print"/>
        <a:stretch>
          <a:fillRect/>
        </a:stretch>
      </xdr:blipFill>
      <xdr:spPr>
        <a:xfrm>
          <a:off x="6076950" y="29870400"/>
          <a:ext cx="409575" cy="31432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144</xdr:row>
      <xdr:rowOff>19050</xdr:rowOff>
    </xdr:from>
    <xdr:to>
      <xdr:col>5</xdr:col>
      <xdr:colOff>571500</xdr:colOff>
      <xdr:row>146</xdr:row>
      <xdr:rowOff>0</xdr:rowOff>
    </xdr:to>
    <xdr:pic>
      <xdr:nvPicPr>
        <xdr:cNvPr id="103" name="图片 5" descr="未标题-1.png"/>
        <xdr:cNvPicPr>
          <a:picLocks noChangeAspect="1"/>
        </xdr:cNvPicPr>
      </xdr:nvPicPr>
      <xdr:blipFill>
        <a:blip r:embed="rId102" cstate="print"/>
        <a:stretch>
          <a:fillRect/>
        </a:stretch>
      </xdr:blipFill>
      <xdr:spPr>
        <a:xfrm>
          <a:off x="6067425" y="30251400"/>
          <a:ext cx="485775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138</xdr:row>
      <xdr:rowOff>57150</xdr:rowOff>
    </xdr:from>
    <xdr:to>
      <xdr:col>6</xdr:col>
      <xdr:colOff>0</xdr:colOff>
      <xdr:row>139</xdr:row>
      <xdr:rowOff>190500</xdr:rowOff>
    </xdr:to>
    <xdr:pic>
      <xdr:nvPicPr>
        <xdr:cNvPr id="104" name="图片 6" descr="未标题-1.png"/>
        <xdr:cNvPicPr>
          <a:picLocks noChangeAspect="1"/>
        </xdr:cNvPicPr>
      </xdr:nvPicPr>
      <xdr:blipFill>
        <a:blip r:embed="rId103" cstate="print"/>
        <a:stretch>
          <a:fillRect/>
        </a:stretch>
      </xdr:blipFill>
      <xdr:spPr>
        <a:xfrm>
          <a:off x="6115050" y="29032200"/>
          <a:ext cx="600075" cy="342900"/>
        </a:xfrm>
        <a:prstGeom prst="rect">
          <a:avLst/>
        </a:prstGeom>
      </xdr:spPr>
    </xdr:pic>
    <xdr:clientData/>
  </xdr:twoCellAnchor>
  <xdr:twoCellAnchor editAs="oneCell">
    <xdr:from>
      <xdr:col>11</xdr:col>
      <xdr:colOff>66675</xdr:colOff>
      <xdr:row>93</xdr:row>
      <xdr:rowOff>38100</xdr:rowOff>
    </xdr:from>
    <xdr:to>
      <xdr:col>11</xdr:col>
      <xdr:colOff>1800225</xdr:colOff>
      <xdr:row>102</xdr:row>
      <xdr:rowOff>38100</xdr:rowOff>
    </xdr:to>
    <xdr:pic>
      <xdr:nvPicPr>
        <xdr:cNvPr id="105" name="图片 1" descr="未标题-1.png"/>
        <xdr:cNvPicPr>
          <a:picLocks noChangeAspect="1"/>
        </xdr:cNvPicPr>
      </xdr:nvPicPr>
      <xdr:blipFill>
        <a:blip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3325" y="19573875"/>
          <a:ext cx="1733550" cy="188595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90</xdr:row>
      <xdr:rowOff>104775</xdr:rowOff>
    </xdr:from>
    <xdr:to>
      <xdr:col>13</xdr:col>
      <xdr:colOff>733425</xdr:colOff>
      <xdr:row>91</xdr:row>
      <xdr:rowOff>142875</xdr:rowOff>
    </xdr:to>
    <xdr:pic>
      <xdr:nvPicPr>
        <xdr:cNvPr id="106" name="图片 2" descr="未标题-1.png"/>
        <xdr:cNvPicPr>
          <a:picLocks noChangeAspect="1"/>
        </xdr:cNvPicPr>
      </xdr:nvPicPr>
      <xdr:blipFill>
        <a:blip r:embed="rId105" cstate="print"/>
        <a:stretch>
          <a:fillRect/>
        </a:stretch>
      </xdr:blipFill>
      <xdr:spPr>
        <a:xfrm>
          <a:off x="15230475" y="19011900"/>
          <a:ext cx="676275" cy="247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92</xdr:row>
      <xdr:rowOff>19050</xdr:rowOff>
    </xdr:from>
    <xdr:to>
      <xdr:col>13</xdr:col>
      <xdr:colOff>733425</xdr:colOff>
      <xdr:row>93</xdr:row>
      <xdr:rowOff>161925</xdr:rowOff>
    </xdr:to>
    <xdr:pic>
      <xdr:nvPicPr>
        <xdr:cNvPr id="107" name="图片 3" descr="未标题-1.png"/>
        <xdr:cNvPicPr>
          <a:picLocks noChangeAspect="1"/>
        </xdr:cNvPicPr>
      </xdr:nvPicPr>
      <xdr:blipFill>
        <a:blip r:embed="rId106" cstate="print"/>
        <a:stretch>
          <a:fillRect/>
        </a:stretch>
      </xdr:blipFill>
      <xdr:spPr>
        <a:xfrm>
          <a:off x="15220950" y="19345275"/>
          <a:ext cx="685800" cy="352425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94</xdr:row>
      <xdr:rowOff>28575</xdr:rowOff>
    </xdr:from>
    <xdr:to>
      <xdr:col>13</xdr:col>
      <xdr:colOff>733425</xdr:colOff>
      <xdr:row>96</xdr:row>
      <xdr:rowOff>1905</xdr:rowOff>
    </xdr:to>
    <xdr:pic>
      <xdr:nvPicPr>
        <xdr:cNvPr id="108" name="图片 4" descr="未标题-1.png"/>
        <xdr:cNvPicPr>
          <a:picLocks noChangeAspect="1"/>
        </xdr:cNvPicPr>
      </xdr:nvPicPr>
      <xdr:blipFill>
        <a:blip r:embed="rId107" cstate="print"/>
        <a:stretch>
          <a:fillRect/>
        </a:stretch>
      </xdr:blipFill>
      <xdr:spPr>
        <a:xfrm>
          <a:off x="15230475" y="19773900"/>
          <a:ext cx="676275" cy="39243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96</xdr:row>
      <xdr:rowOff>38100</xdr:rowOff>
    </xdr:from>
    <xdr:to>
      <xdr:col>13</xdr:col>
      <xdr:colOff>733425</xdr:colOff>
      <xdr:row>97</xdr:row>
      <xdr:rowOff>171450</xdr:rowOff>
    </xdr:to>
    <xdr:pic>
      <xdr:nvPicPr>
        <xdr:cNvPr id="109" name="图片 5" descr="未标题-1.png"/>
        <xdr:cNvPicPr>
          <a:picLocks noChangeAspect="1"/>
        </xdr:cNvPicPr>
      </xdr:nvPicPr>
      <xdr:blipFill>
        <a:blip r:embed="rId108" cstate="print"/>
        <a:stretch>
          <a:fillRect/>
        </a:stretch>
      </xdr:blipFill>
      <xdr:spPr>
        <a:xfrm>
          <a:off x="15220950" y="20202525"/>
          <a:ext cx="685800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98</xdr:row>
      <xdr:rowOff>19050</xdr:rowOff>
    </xdr:from>
    <xdr:to>
      <xdr:col>13</xdr:col>
      <xdr:colOff>733425</xdr:colOff>
      <xdr:row>100</xdr:row>
      <xdr:rowOff>1905</xdr:rowOff>
    </xdr:to>
    <xdr:pic>
      <xdr:nvPicPr>
        <xdr:cNvPr id="110" name="图片 6" descr="未标题-1.png"/>
        <xdr:cNvPicPr>
          <a:picLocks noChangeAspect="1"/>
        </xdr:cNvPicPr>
      </xdr:nvPicPr>
      <xdr:blipFill>
        <a:blip r:embed="rId109" cstate="print"/>
        <a:stretch>
          <a:fillRect/>
        </a:stretch>
      </xdr:blipFill>
      <xdr:spPr>
        <a:xfrm>
          <a:off x="15211425" y="20602575"/>
          <a:ext cx="695325" cy="40195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100</xdr:row>
      <xdr:rowOff>57150</xdr:rowOff>
    </xdr:from>
    <xdr:to>
      <xdr:col>13</xdr:col>
      <xdr:colOff>438150</xdr:colOff>
      <xdr:row>101</xdr:row>
      <xdr:rowOff>171450</xdr:rowOff>
    </xdr:to>
    <xdr:pic>
      <xdr:nvPicPr>
        <xdr:cNvPr id="111" name="图片 7" descr="未标题-1.png"/>
        <xdr:cNvPicPr>
          <a:picLocks noChangeAspect="1"/>
        </xdr:cNvPicPr>
      </xdr:nvPicPr>
      <xdr:blipFill>
        <a:blip r:embed="rId110" cstate="print"/>
        <a:stretch>
          <a:fillRect/>
        </a:stretch>
      </xdr:blipFill>
      <xdr:spPr>
        <a:xfrm>
          <a:off x="15220950" y="21059775"/>
          <a:ext cx="390525" cy="323850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</xdr:colOff>
      <xdr:row>102</xdr:row>
      <xdr:rowOff>57150</xdr:rowOff>
    </xdr:from>
    <xdr:to>
      <xdr:col>13</xdr:col>
      <xdr:colOff>419100</xdr:colOff>
      <xdr:row>103</xdr:row>
      <xdr:rowOff>171450</xdr:rowOff>
    </xdr:to>
    <xdr:pic>
      <xdr:nvPicPr>
        <xdr:cNvPr id="112" name="图片 8" descr="未标题-1.png"/>
        <xdr:cNvPicPr>
          <a:picLocks noChangeAspect="1"/>
        </xdr:cNvPicPr>
      </xdr:nvPicPr>
      <xdr:blipFill>
        <a:blip r:embed="rId111" cstate="print"/>
        <a:stretch>
          <a:fillRect/>
        </a:stretch>
      </xdr:blipFill>
      <xdr:spPr>
        <a:xfrm>
          <a:off x="15201900" y="21478875"/>
          <a:ext cx="390525" cy="3238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104</xdr:row>
      <xdr:rowOff>0</xdr:rowOff>
    </xdr:from>
    <xdr:to>
      <xdr:col>13</xdr:col>
      <xdr:colOff>523875</xdr:colOff>
      <xdr:row>106</xdr:row>
      <xdr:rowOff>19050</xdr:rowOff>
    </xdr:to>
    <xdr:pic>
      <xdr:nvPicPr>
        <xdr:cNvPr id="113" name="图片 9" descr="未标题-1.png"/>
        <xdr:cNvPicPr>
          <a:picLocks noChangeAspect="1"/>
        </xdr:cNvPicPr>
      </xdr:nvPicPr>
      <xdr:blipFill>
        <a:blip r:embed="rId112" cstate="print"/>
        <a:stretch>
          <a:fillRect/>
        </a:stretch>
      </xdr:blipFill>
      <xdr:spPr>
        <a:xfrm>
          <a:off x="15220950" y="21840825"/>
          <a:ext cx="476250" cy="438150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173</xdr:row>
      <xdr:rowOff>76201</xdr:rowOff>
    </xdr:from>
    <xdr:to>
      <xdr:col>4</xdr:col>
      <xdr:colOff>11430</xdr:colOff>
      <xdr:row>180</xdr:row>
      <xdr:rowOff>57151</xdr:rowOff>
    </xdr:to>
    <xdr:pic>
      <xdr:nvPicPr>
        <xdr:cNvPr id="114" name="图片 1" descr="未标题-1.png"/>
        <xdr:cNvPicPr>
          <a:picLocks noChangeAspect="1"/>
        </xdr:cNvPicPr>
      </xdr:nvPicPr>
      <xdr:blipFill>
        <a:blip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36395025"/>
          <a:ext cx="1811655" cy="14478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172</xdr:row>
      <xdr:rowOff>76200</xdr:rowOff>
    </xdr:from>
    <xdr:to>
      <xdr:col>6</xdr:col>
      <xdr:colOff>0</xdr:colOff>
      <xdr:row>173</xdr:row>
      <xdr:rowOff>95250</xdr:rowOff>
    </xdr:to>
    <xdr:pic>
      <xdr:nvPicPr>
        <xdr:cNvPr id="115" name="图片 2" descr="未标题-1.png"/>
        <xdr:cNvPicPr>
          <a:picLocks noChangeAspect="1"/>
        </xdr:cNvPicPr>
      </xdr:nvPicPr>
      <xdr:blipFill>
        <a:blip r:embed="rId114" cstate="print"/>
        <a:stretch>
          <a:fillRect/>
        </a:stretch>
      </xdr:blipFill>
      <xdr:spPr>
        <a:xfrm>
          <a:off x="6267450" y="36185475"/>
          <a:ext cx="447675" cy="2286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174</xdr:row>
      <xdr:rowOff>47625</xdr:rowOff>
    </xdr:from>
    <xdr:to>
      <xdr:col>6</xdr:col>
      <xdr:colOff>0</xdr:colOff>
      <xdr:row>175</xdr:row>
      <xdr:rowOff>171450</xdr:rowOff>
    </xdr:to>
    <xdr:pic>
      <xdr:nvPicPr>
        <xdr:cNvPr id="116" name="图片 3" descr="未标题-1.png"/>
        <xdr:cNvPicPr>
          <a:picLocks noChangeAspect="1"/>
        </xdr:cNvPicPr>
      </xdr:nvPicPr>
      <xdr:blipFill>
        <a:blip r:embed="rId115" cstate="print"/>
        <a:stretch>
          <a:fillRect/>
        </a:stretch>
      </xdr:blipFill>
      <xdr:spPr>
        <a:xfrm>
          <a:off x="6267450" y="36576000"/>
          <a:ext cx="447675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176</xdr:row>
      <xdr:rowOff>66675</xdr:rowOff>
    </xdr:from>
    <xdr:to>
      <xdr:col>6</xdr:col>
      <xdr:colOff>0</xdr:colOff>
      <xdr:row>177</xdr:row>
      <xdr:rowOff>180975</xdr:rowOff>
    </xdr:to>
    <xdr:pic>
      <xdr:nvPicPr>
        <xdr:cNvPr id="117" name="图片 4" descr="未标题-1.png"/>
        <xdr:cNvPicPr>
          <a:picLocks noChangeAspect="1"/>
        </xdr:cNvPicPr>
      </xdr:nvPicPr>
      <xdr:blipFill>
        <a:blip r:embed="rId116" cstate="print"/>
        <a:stretch>
          <a:fillRect/>
        </a:stretch>
      </xdr:blipFill>
      <xdr:spPr>
        <a:xfrm>
          <a:off x="6219825" y="37014150"/>
          <a:ext cx="495300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178</xdr:row>
      <xdr:rowOff>76200</xdr:rowOff>
    </xdr:from>
    <xdr:to>
      <xdr:col>5</xdr:col>
      <xdr:colOff>647700</xdr:colOff>
      <xdr:row>179</xdr:row>
      <xdr:rowOff>161925</xdr:rowOff>
    </xdr:to>
    <xdr:pic>
      <xdr:nvPicPr>
        <xdr:cNvPr id="118" name="图片 5" descr="未标题-1.png"/>
        <xdr:cNvPicPr>
          <a:picLocks noChangeAspect="1"/>
        </xdr:cNvPicPr>
      </xdr:nvPicPr>
      <xdr:blipFill>
        <a:blip r:embed="rId117" cstate="print"/>
        <a:stretch>
          <a:fillRect/>
        </a:stretch>
      </xdr:blipFill>
      <xdr:spPr>
        <a:xfrm>
          <a:off x="6238875" y="37442775"/>
          <a:ext cx="390525" cy="295275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180</xdr:row>
      <xdr:rowOff>66675</xdr:rowOff>
    </xdr:from>
    <xdr:to>
      <xdr:col>5</xdr:col>
      <xdr:colOff>685800</xdr:colOff>
      <xdr:row>181</xdr:row>
      <xdr:rowOff>180975</xdr:rowOff>
    </xdr:to>
    <xdr:pic>
      <xdr:nvPicPr>
        <xdr:cNvPr id="119" name="图片 6" descr="未标题-1.png"/>
        <xdr:cNvPicPr>
          <a:picLocks noChangeAspect="1"/>
        </xdr:cNvPicPr>
      </xdr:nvPicPr>
      <xdr:blipFill>
        <a:blip r:embed="rId118" cstate="print"/>
        <a:stretch>
          <a:fillRect/>
        </a:stretch>
      </xdr:blipFill>
      <xdr:spPr>
        <a:xfrm>
          <a:off x="6276975" y="37852350"/>
          <a:ext cx="390525" cy="323850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72</xdr:row>
      <xdr:rowOff>114300</xdr:rowOff>
    </xdr:from>
    <xdr:to>
      <xdr:col>11</xdr:col>
      <xdr:colOff>1809750</xdr:colOff>
      <xdr:row>80</xdr:row>
      <xdr:rowOff>174625</xdr:rowOff>
    </xdr:to>
    <xdr:pic>
      <xdr:nvPicPr>
        <xdr:cNvPr id="120" name="图片 1" descr="未标题-1.png"/>
        <xdr:cNvPicPr>
          <a:picLocks noChangeAspect="1"/>
        </xdr:cNvPicPr>
      </xdr:nvPicPr>
      <xdr:blipFill>
        <a:blip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6175" y="15249525"/>
          <a:ext cx="1800225" cy="1736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70</xdr:row>
      <xdr:rowOff>66675</xdr:rowOff>
    </xdr:from>
    <xdr:to>
      <xdr:col>13</xdr:col>
      <xdr:colOff>733425</xdr:colOff>
      <xdr:row>71</xdr:row>
      <xdr:rowOff>161925</xdr:rowOff>
    </xdr:to>
    <xdr:pic>
      <xdr:nvPicPr>
        <xdr:cNvPr id="121" name="图片 2" descr="未标题-1.png"/>
        <xdr:cNvPicPr>
          <a:picLocks noChangeAspect="1"/>
        </xdr:cNvPicPr>
      </xdr:nvPicPr>
      <xdr:blipFill>
        <a:blip r:embed="rId120" cstate="print"/>
        <a:stretch>
          <a:fillRect/>
        </a:stretch>
      </xdr:blipFill>
      <xdr:spPr>
        <a:xfrm>
          <a:off x="15278100" y="14782800"/>
          <a:ext cx="628650" cy="30480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72</xdr:row>
      <xdr:rowOff>47625</xdr:rowOff>
    </xdr:from>
    <xdr:to>
      <xdr:col>13</xdr:col>
      <xdr:colOff>733425</xdr:colOff>
      <xdr:row>73</xdr:row>
      <xdr:rowOff>180975</xdr:rowOff>
    </xdr:to>
    <xdr:pic>
      <xdr:nvPicPr>
        <xdr:cNvPr id="122" name="图片 3" descr="未标题-1.png"/>
        <xdr:cNvPicPr>
          <a:picLocks noChangeAspect="1"/>
        </xdr:cNvPicPr>
      </xdr:nvPicPr>
      <xdr:blipFill>
        <a:blip r:embed="rId121" cstate="print"/>
        <a:stretch>
          <a:fillRect/>
        </a:stretch>
      </xdr:blipFill>
      <xdr:spPr>
        <a:xfrm>
          <a:off x="15249525" y="15182850"/>
          <a:ext cx="657225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74</xdr:row>
      <xdr:rowOff>38100</xdr:rowOff>
    </xdr:from>
    <xdr:to>
      <xdr:col>13</xdr:col>
      <xdr:colOff>733425</xdr:colOff>
      <xdr:row>75</xdr:row>
      <xdr:rowOff>171450</xdr:rowOff>
    </xdr:to>
    <xdr:pic>
      <xdr:nvPicPr>
        <xdr:cNvPr id="123" name="图片 4" descr="未标题-1.png"/>
        <xdr:cNvPicPr>
          <a:picLocks noChangeAspect="1"/>
        </xdr:cNvPicPr>
      </xdr:nvPicPr>
      <xdr:blipFill>
        <a:blip r:embed="rId122" cstate="print"/>
        <a:stretch>
          <a:fillRect/>
        </a:stretch>
      </xdr:blipFill>
      <xdr:spPr>
        <a:xfrm>
          <a:off x="15268575" y="15592425"/>
          <a:ext cx="638175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76</xdr:row>
      <xdr:rowOff>9525</xdr:rowOff>
    </xdr:from>
    <xdr:to>
      <xdr:col>13</xdr:col>
      <xdr:colOff>733425</xdr:colOff>
      <xdr:row>78</xdr:row>
      <xdr:rowOff>9525</xdr:rowOff>
    </xdr:to>
    <xdr:pic>
      <xdr:nvPicPr>
        <xdr:cNvPr id="124" name="图片 5" descr="未标题-1.png"/>
        <xdr:cNvPicPr>
          <a:picLocks noChangeAspect="1"/>
        </xdr:cNvPicPr>
      </xdr:nvPicPr>
      <xdr:blipFill>
        <a:blip r:embed="rId123" cstate="print"/>
        <a:stretch>
          <a:fillRect/>
        </a:stretch>
      </xdr:blipFill>
      <xdr:spPr>
        <a:xfrm>
          <a:off x="15220950" y="15982950"/>
          <a:ext cx="685800" cy="4191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78</xdr:row>
      <xdr:rowOff>57150</xdr:rowOff>
    </xdr:from>
    <xdr:to>
      <xdr:col>13</xdr:col>
      <xdr:colOff>733425</xdr:colOff>
      <xdr:row>80</xdr:row>
      <xdr:rowOff>0</xdr:rowOff>
    </xdr:to>
    <xdr:pic>
      <xdr:nvPicPr>
        <xdr:cNvPr id="125" name="图片 6" descr="未标题-1.png"/>
        <xdr:cNvPicPr>
          <a:picLocks noChangeAspect="1"/>
        </xdr:cNvPicPr>
      </xdr:nvPicPr>
      <xdr:blipFill>
        <a:blip r:embed="rId124" cstate="print"/>
        <a:stretch>
          <a:fillRect/>
        </a:stretch>
      </xdr:blipFill>
      <xdr:spPr>
        <a:xfrm>
          <a:off x="15230475" y="16449675"/>
          <a:ext cx="676275" cy="3619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80</xdr:row>
      <xdr:rowOff>19050</xdr:rowOff>
    </xdr:from>
    <xdr:to>
      <xdr:col>13</xdr:col>
      <xdr:colOff>533400</xdr:colOff>
      <xdr:row>82</xdr:row>
      <xdr:rowOff>9525</xdr:rowOff>
    </xdr:to>
    <xdr:pic>
      <xdr:nvPicPr>
        <xdr:cNvPr id="126" name="图片 7" descr="未标题-1.png"/>
        <xdr:cNvPicPr>
          <a:picLocks noChangeAspect="1"/>
        </xdr:cNvPicPr>
      </xdr:nvPicPr>
      <xdr:blipFill>
        <a:blip r:embed="rId125" cstate="print"/>
        <a:stretch>
          <a:fillRect/>
        </a:stretch>
      </xdr:blipFill>
      <xdr:spPr>
        <a:xfrm>
          <a:off x="15220950" y="16830675"/>
          <a:ext cx="485775" cy="409575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82</xdr:row>
      <xdr:rowOff>57150</xdr:rowOff>
    </xdr:from>
    <xdr:to>
      <xdr:col>13</xdr:col>
      <xdr:colOff>733425</xdr:colOff>
      <xdr:row>83</xdr:row>
      <xdr:rowOff>161925</xdr:rowOff>
    </xdr:to>
    <xdr:pic>
      <xdr:nvPicPr>
        <xdr:cNvPr id="127" name="图片 8" descr="未标题-1.png"/>
        <xdr:cNvPicPr>
          <a:picLocks noChangeAspect="1"/>
        </xdr:cNvPicPr>
      </xdr:nvPicPr>
      <xdr:blipFill>
        <a:blip r:embed="rId126" cstate="print"/>
        <a:stretch>
          <a:fillRect/>
        </a:stretch>
      </xdr:blipFill>
      <xdr:spPr>
        <a:xfrm>
          <a:off x="15249525" y="17287875"/>
          <a:ext cx="657225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716280</xdr:colOff>
      <xdr:row>115</xdr:row>
      <xdr:rowOff>142875</xdr:rowOff>
    </xdr:from>
    <xdr:to>
      <xdr:col>11</xdr:col>
      <xdr:colOff>1724025</xdr:colOff>
      <xdr:row>122</xdr:row>
      <xdr:rowOff>152400</xdr:rowOff>
    </xdr:to>
    <xdr:pic>
      <xdr:nvPicPr>
        <xdr:cNvPr id="128" name="图片 1" descr="未标题-1.png"/>
        <xdr:cNvPicPr>
          <a:picLocks noChangeAspect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2355" y="24288750"/>
          <a:ext cx="1798320" cy="1476375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112</xdr:row>
      <xdr:rowOff>104775</xdr:rowOff>
    </xdr:from>
    <xdr:to>
      <xdr:col>13</xdr:col>
      <xdr:colOff>609600</xdr:colOff>
      <xdr:row>113</xdr:row>
      <xdr:rowOff>142875</xdr:rowOff>
    </xdr:to>
    <xdr:pic>
      <xdr:nvPicPr>
        <xdr:cNvPr id="129" name="图片 2" descr="未标题-1.png"/>
        <xdr:cNvPicPr>
          <a:picLocks noChangeAspect="1"/>
        </xdr:cNvPicPr>
      </xdr:nvPicPr>
      <xdr:blipFill>
        <a:blip r:embed="rId128" cstate="print"/>
        <a:stretch>
          <a:fillRect/>
        </a:stretch>
      </xdr:blipFill>
      <xdr:spPr>
        <a:xfrm>
          <a:off x="15278100" y="23622000"/>
          <a:ext cx="504825" cy="2476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114</xdr:row>
      <xdr:rowOff>123825</xdr:rowOff>
    </xdr:from>
    <xdr:to>
      <xdr:col>13</xdr:col>
      <xdr:colOff>733425</xdr:colOff>
      <xdr:row>115</xdr:row>
      <xdr:rowOff>104775</xdr:rowOff>
    </xdr:to>
    <xdr:pic>
      <xdr:nvPicPr>
        <xdr:cNvPr id="130" name="图片 3" descr="未标题-1.png"/>
        <xdr:cNvPicPr>
          <a:picLocks noChangeAspect="1"/>
        </xdr:cNvPicPr>
      </xdr:nvPicPr>
      <xdr:blipFill>
        <a:blip r:embed="rId129" cstate="print"/>
        <a:stretch>
          <a:fillRect/>
        </a:stretch>
      </xdr:blipFill>
      <xdr:spPr>
        <a:xfrm>
          <a:off x="15220950" y="24060150"/>
          <a:ext cx="685800" cy="19050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116</xdr:row>
      <xdr:rowOff>66675</xdr:rowOff>
    </xdr:from>
    <xdr:to>
      <xdr:col>13</xdr:col>
      <xdr:colOff>723900</xdr:colOff>
      <xdr:row>117</xdr:row>
      <xdr:rowOff>142875</xdr:rowOff>
    </xdr:to>
    <xdr:pic>
      <xdr:nvPicPr>
        <xdr:cNvPr id="131" name="图片 4" descr="未标题-1.png"/>
        <xdr:cNvPicPr>
          <a:picLocks noChangeAspect="1"/>
        </xdr:cNvPicPr>
      </xdr:nvPicPr>
      <xdr:blipFill>
        <a:blip r:embed="rId130" cstate="print"/>
        <a:stretch>
          <a:fillRect/>
        </a:stretch>
      </xdr:blipFill>
      <xdr:spPr>
        <a:xfrm>
          <a:off x="15220950" y="24422100"/>
          <a:ext cx="676275" cy="28575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118</xdr:row>
      <xdr:rowOff>133350</xdr:rowOff>
    </xdr:from>
    <xdr:to>
      <xdr:col>13</xdr:col>
      <xdr:colOff>733425</xdr:colOff>
      <xdr:row>119</xdr:row>
      <xdr:rowOff>104775</xdr:rowOff>
    </xdr:to>
    <xdr:pic>
      <xdr:nvPicPr>
        <xdr:cNvPr id="132" name="图片 5" descr="未标题-1.png"/>
        <xdr:cNvPicPr>
          <a:picLocks noChangeAspect="1"/>
        </xdr:cNvPicPr>
      </xdr:nvPicPr>
      <xdr:blipFill>
        <a:blip r:embed="rId131" cstate="print"/>
        <a:stretch>
          <a:fillRect/>
        </a:stretch>
      </xdr:blipFill>
      <xdr:spPr>
        <a:xfrm>
          <a:off x="15249525" y="24907875"/>
          <a:ext cx="657225" cy="180975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120</xdr:row>
      <xdr:rowOff>76200</xdr:rowOff>
    </xdr:from>
    <xdr:to>
      <xdr:col>13</xdr:col>
      <xdr:colOff>733425</xdr:colOff>
      <xdr:row>121</xdr:row>
      <xdr:rowOff>152400</xdr:rowOff>
    </xdr:to>
    <xdr:pic>
      <xdr:nvPicPr>
        <xdr:cNvPr id="133" name="图片 6" descr="未标题-1.png"/>
        <xdr:cNvPicPr>
          <a:picLocks noChangeAspect="1"/>
        </xdr:cNvPicPr>
      </xdr:nvPicPr>
      <xdr:blipFill>
        <a:blip r:embed="rId132" cstate="print"/>
        <a:stretch>
          <a:fillRect/>
        </a:stretch>
      </xdr:blipFill>
      <xdr:spPr>
        <a:xfrm>
          <a:off x="15249525" y="25269825"/>
          <a:ext cx="657225" cy="285750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122</xdr:row>
      <xdr:rowOff>123825</xdr:rowOff>
    </xdr:from>
    <xdr:to>
      <xdr:col>13</xdr:col>
      <xdr:colOff>733425</xdr:colOff>
      <xdr:row>123</xdr:row>
      <xdr:rowOff>85725</xdr:rowOff>
    </xdr:to>
    <xdr:pic>
      <xdr:nvPicPr>
        <xdr:cNvPr id="134" name="图片 7" descr="未标题-1.png"/>
        <xdr:cNvPicPr>
          <a:picLocks noChangeAspect="1"/>
        </xdr:cNvPicPr>
      </xdr:nvPicPr>
      <xdr:blipFill>
        <a:blip r:embed="rId133" cstate="print"/>
        <a:stretch>
          <a:fillRect/>
        </a:stretch>
      </xdr:blipFill>
      <xdr:spPr>
        <a:xfrm>
          <a:off x="15259050" y="25736550"/>
          <a:ext cx="647700" cy="17145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124</xdr:row>
      <xdr:rowOff>104775</xdr:rowOff>
    </xdr:from>
    <xdr:to>
      <xdr:col>13</xdr:col>
      <xdr:colOff>733425</xdr:colOff>
      <xdr:row>125</xdr:row>
      <xdr:rowOff>66675</xdr:rowOff>
    </xdr:to>
    <xdr:pic>
      <xdr:nvPicPr>
        <xdr:cNvPr id="135" name="图片 8" descr="未标题-1.png"/>
        <xdr:cNvPicPr>
          <a:picLocks noChangeAspect="1"/>
        </xdr:cNvPicPr>
      </xdr:nvPicPr>
      <xdr:blipFill>
        <a:blip r:embed="rId134" cstate="print"/>
        <a:stretch>
          <a:fillRect/>
        </a:stretch>
      </xdr:blipFill>
      <xdr:spPr>
        <a:xfrm>
          <a:off x="15268575" y="26136600"/>
          <a:ext cx="638175" cy="171450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126</xdr:row>
      <xdr:rowOff>123825</xdr:rowOff>
    </xdr:from>
    <xdr:to>
      <xdr:col>13</xdr:col>
      <xdr:colOff>733425</xdr:colOff>
      <xdr:row>127</xdr:row>
      <xdr:rowOff>85725</xdr:rowOff>
    </xdr:to>
    <xdr:pic>
      <xdr:nvPicPr>
        <xdr:cNvPr id="136" name="图片 9" descr="未标题-1.png"/>
        <xdr:cNvPicPr>
          <a:picLocks noChangeAspect="1"/>
        </xdr:cNvPicPr>
      </xdr:nvPicPr>
      <xdr:blipFill>
        <a:blip r:embed="rId135" cstate="print"/>
        <a:stretch>
          <a:fillRect/>
        </a:stretch>
      </xdr:blipFill>
      <xdr:spPr>
        <a:xfrm>
          <a:off x="15259050" y="26574750"/>
          <a:ext cx="647700" cy="171450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128</xdr:row>
      <xdr:rowOff>66675</xdr:rowOff>
    </xdr:from>
    <xdr:to>
      <xdr:col>13</xdr:col>
      <xdr:colOff>447675</xdr:colOff>
      <xdr:row>129</xdr:row>
      <xdr:rowOff>190500</xdr:rowOff>
    </xdr:to>
    <xdr:pic>
      <xdr:nvPicPr>
        <xdr:cNvPr id="137" name="图片 10" descr="未标题-1.png"/>
        <xdr:cNvPicPr>
          <a:picLocks noChangeAspect="1"/>
        </xdr:cNvPicPr>
      </xdr:nvPicPr>
      <xdr:blipFill>
        <a:blip r:embed="rId136" cstate="print"/>
        <a:stretch>
          <a:fillRect/>
        </a:stretch>
      </xdr:blipFill>
      <xdr:spPr>
        <a:xfrm>
          <a:off x="15259050" y="26936700"/>
          <a:ext cx="361950" cy="333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411480</xdr:colOff>
      <xdr:row>20</xdr:row>
      <xdr:rowOff>144780</xdr:rowOff>
    </xdr:from>
    <xdr:to>
      <xdr:col>15</xdr:col>
      <xdr:colOff>327660</xdr:colOff>
      <xdr:row>37</xdr:row>
      <xdr:rowOff>0</xdr:rowOff>
    </xdr:to>
    <xdr:graphicFrame>
      <xdr:nvGraphicFramePr>
        <xdr:cNvPr id="1111067" name="Chart 3"/>
        <xdr:cNvGraphicFramePr/>
      </xdr:nvGraphicFramePr>
      <xdr:xfrm>
        <a:off x="5078730" y="4321810"/>
        <a:ext cx="5250180" cy="29317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365760</xdr:colOff>
      <xdr:row>1</xdr:row>
      <xdr:rowOff>152400</xdr:rowOff>
    </xdr:from>
    <xdr:to>
      <xdr:col>15</xdr:col>
      <xdr:colOff>213360</xdr:colOff>
      <xdr:row>18</xdr:row>
      <xdr:rowOff>114300</xdr:rowOff>
    </xdr:to>
    <xdr:graphicFrame>
      <xdr:nvGraphicFramePr>
        <xdr:cNvPr id="1111068" name="Chart 4"/>
        <xdr:cNvGraphicFramePr/>
      </xdr:nvGraphicFramePr>
      <xdr:xfrm>
        <a:off x="5033010" y="890905"/>
        <a:ext cx="5181600" cy="30384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251460</xdr:colOff>
      <xdr:row>1</xdr:row>
      <xdr:rowOff>121285</xdr:rowOff>
    </xdr:from>
    <xdr:to>
      <xdr:col>16</xdr:col>
      <xdr:colOff>525780</xdr:colOff>
      <xdr:row>23</xdr:row>
      <xdr:rowOff>106680</xdr:rowOff>
    </xdr:to>
    <xdr:graphicFrame>
      <xdr:nvGraphicFramePr>
        <xdr:cNvPr id="1191946" name="图表 1"/>
        <xdr:cNvGraphicFramePr/>
      </xdr:nvGraphicFramePr>
      <xdr:xfrm>
        <a:off x="6252210" y="588010"/>
        <a:ext cx="5608320" cy="40430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31115</xdr:colOff>
      <xdr:row>24</xdr:row>
      <xdr:rowOff>122555</xdr:rowOff>
    </xdr:from>
    <xdr:to>
      <xdr:col>12</xdr:col>
      <xdr:colOff>601980</xdr:colOff>
      <xdr:row>27</xdr:row>
      <xdr:rowOff>30480</xdr:rowOff>
    </xdr:to>
    <xdr:sp>
      <xdr:nvSpPr>
        <xdr:cNvPr id="1210378" name="AutoShape 1"/>
        <xdr:cNvSpPr/>
      </xdr:nvSpPr>
      <xdr:spPr>
        <a:xfrm>
          <a:off x="8956040" y="5570855"/>
          <a:ext cx="1256665" cy="593725"/>
        </a:xfrm>
        <a:prstGeom prst="rightArrow">
          <a:avLst>
            <a:gd name="adj1" fmla="val 4027"/>
            <a:gd name="adj2" fmla="val 104564"/>
          </a:avLst>
        </a:prstGeom>
        <a:solidFill>
          <a:srgbClr val="FF0000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22860</xdr:colOff>
      <xdr:row>10</xdr:row>
      <xdr:rowOff>0</xdr:rowOff>
    </xdr:from>
    <xdr:to>
      <xdr:col>8</xdr:col>
      <xdr:colOff>213360</xdr:colOff>
      <xdr:row>10</xdr:row>
      <xdr:rowOff>0</xdr:rowOff>
    </xdr:to>
    <xdr:sp>
      <xdr:nvSpPr>
        <xdr:cNvPr id="1211960" name="Line 1"/>
        <xdr:cNvSpPr/>
      </xdr:nvSpPr>
      <xdr:spPr>
        <a:xfrm>
          <a:off x="2004060" y="19411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22860</xdr:colOff>
      <xdr:row>10</xdr:row>
      <xdr:rowOff>0</xdr:rowOff>
    </xdr:from>
    <xdr:to>
      <xdr:col>9</xdr:col>
      <xdr:colOff>213360</xdr:colOff>
      <xdr:row>10</xdr:row>
      <xdr:rowOff>0</xdr:rowOff>
    </xdr:to>
    <xdr:sp>
      <xdr:nvSpPr>
        <xdr:cNvPr id="1211961" name="Line 2"/>
        <xdr:cNvSpPr/>
      </xdr:nvSpPr>
      <xdr:spPr>
        <a:xfrm>
          <a:off x="2251710" y="19411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22860</xdr:colOff>
      <xdr:row>10</xdr:row>
      <xdr:rowOff>0</xdr:rowOff>
    </xdr:from>
    <xdr:to>
      <xdr:col>10</xdr:col>
      <xdr:colOff>213360</xdr:colOff>
      <xdr:row>10</xdr:row>
      <xdr:rowOff>0</xdr:rowOff>
    </xdr:to>
    <xdr:sp>
      <xdr:nvSpPr>
        <xdr:cNvPr id="1211962" name="Line 3"/>
        <xdr:cNvSpPr/>
      </xdr:nvSpPr>
      <xdr:spPr>
        <a:xfrm>
          <a:off x="2499360" y="19411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38100</xdr:colOff>
      <xdr:row>10</xdr:row>
      <xdr:rowOff>0</xdr:rowOff>
    </xdr:from>
    <xdr:to>
      <xdr:col>11</xdr:col>
      <xdr:colOff>228600</xdr:colOff>
      <xdr:row>10</xdr:row>
      <xdr:rowOff>0</xdr:rowOff>
    </xdr:to>
    <xdr:sp>
      <xdr:nvSpPr>
        <xdr:cNvPr id="1211963" name="Line 4"/>
        <xdr:cNvSpPr/>
      </xdr:nvSpPr>
      <xdr:spPr>
        <a:xfrm>
          <a:off x="2762250" y="19411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22860</xdr:colOff>
      <xdr:row>10</xdr:row>
      <xdr:rowOff>0</xdr:rowOff>
    </xdr:from>
    <xdr:to>
      <xdr:col>12</xdr:col>
      <xdr:colOff>213360</xdr:colOff>
      <xdr:row>10</xdr:row>
      <xdr:rowOff>0</xdr:rowOff>
    </xdr:to>
    <xdr:sp>
      <xdr:nvSpPr>
        <xdr:cNvPr id="1211964" name="Line 5"/>
        <xdr:cNvSpPr/>
      </xdr:nvSpPr>
      <xdr:spPr>
        <a:xfrm>
          <a:off x="2994660" y="19411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45720</xdr:colOff>
      <xdr:row>17</xdr:row>
      <xdr:rowOff>183515</xdr:rowOff>
    </xdr:from>
    <xdr:to>
      <xdr:col>8</xdr:col>
      <xdr:colOff>236220</xdr:colOff>
      <xdr:row>17</xdr:row>
      <xdr:rowOff>183515</xdr:rowOff>
    </xdr:to>
    <xdr:sp>
      <xdr:nvSpPr>
        <xdr:cNvPr id="1211965" name="Line 20"/>
        <xdr:cNvSpPr/>
      </xdr:nvSpPr>
      <xdr:spPr>
        <a:xfrm>
          <a:off x="2026920" y="33889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53340</xdr:colOff>
      <xdr:row>17</xdr:row>
      <xdr:rowOff>183515</xdr:rowOff>
    </xdr:from>
    <xdr:to>
      <xdr:col>9</xdr:col>
      <xdr:colOff>243840</xdr:colOff>
      <xdr:row>17</xdr:row>
      <xdr:rowOff>183515</xdr:rowOff>
    </xdr:to>
    <xdr:sp>
      <xdr:nvSpPr>
        <xdr:cNvPr id="1211966" name="Line 21"/>
        <xdr:cNvSpPr/>
      </xdr:nvSpPr>
      <xdr:spPr>
        <a:xfrm>
          <a:off x="2282190" y="33889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53340</xdr:colOff>
      <xdr:row>17</xdr:row>
      <xdr:rowOff>198120</xdr:rowOff>
    </xdr:from>
    <xdr:to>
      <xdr:col>11</xdr:col>
      <xdr:colOff>243840</xdr:colOff>
      <xdr:row>18</xdr:row>
      <xdr:rowOff>7620</xdr:rowOff>
    </xdr:to>
    <xdr:sp>
      <xdr:nvSpPr>
        <xdr:cNvPr id="1211967" name="Line 23"/>
        <xdr:cNvSpPr/>
      </xdr:nvSpPr>
      <xdr:spPr>
        <a:xfrm>
          <a:off x="2777490" y="3388995"/>
          <a:ext cx="1905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22860</xdr:colOff>
      <xdr:row>26</xdr:row>
      <xdr:rowOff>0</xdr:rowOff>
    </xdr:from>
    <xdr:to>
      <xdr:col>8</xdr:col>
      <xdr:colOff>213360</xdr:colOff>
      <xdr:row>26</xdr:row>
      <xdr:rowOff>0</xdr:rowOff>
    </xdr:to>
    <xdr:sp>
      <xdr:nvSpPr>
        <xdr:cNvPr id="1211968" name="Line 38"/>
        <xdr:cNvSpPr/>
      </xdr:nvSpPr>
      <xdr:spPr>
        <a:xfrm>
          <a:off x="2004060" y="48367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38100</xdr:colOff>
      <xdr:row>26</xdr:row>
      <xdr:rowOff>0</xdr:rowOff>
    </xdr:from>
    <xdr:to>
      <xdr:col>9</xdr:col>
      <xdr:colOff>228600</xdr:colOff>
      <xdr:row>26</xdr:row>
      <xdr:rowOff>0</xdr:rowOff>
    </xdr:to>
    <xdr:sp>
      <xdr:nvSpPr>
        <xdr:cNvPr id="1211969" name="Line 39"/>
        <xdr:cNvSpPr/>
      </xdr:nvSpPr>
      <xdr:spPr>
        <a:xfrm>
          <a:off x="2266950" y="48367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22860</xdr:colOff>
      <xdr:row>26</xdr:row>
      <xdr:rowOff>0</xdr:rowOff>
    </xdr:from>
    <xdr:to>
      <xdr:col>10</xdr:col>
      <xdr:colOff>213360</xdr:colOff>
      <xdr:row>26</xdr:row>
      <xdr:rowOff>0</xdr:rowOff>
    </xdr:to>
    <xdr:sp>
      <xdr:nvSpPr>
        <xdr:cNvPr id="1211970" name="Line 40"/>
        <xdr:cNvSpPr/>
      </xdr:nvSpPr>
      <xdr:spPr>
        <a:xfrm>
          <a:off x="2499360" y="48367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38100</xdr:colOff>
      <xdr:row>26</xdr:row>
      <xdr:rowOff>0</xdr:rowOff>
    </xdr:from>
    <xdr:to>
      <xdr:col>11</xdr:col>
      <xdr:colOff>228600</xdr:colOff>
      <xdr:row>26</xdr:row>
      <xdr:rowOff>0</xdr:rowOff>
    </xdr:to>
    <xdr:sp>
      <xdr:nvSpPr>
        <xdr:cNvPr id="1211971" name="Line 41"/>
        <xdr:cNvSpPr/>
      </xdr:nvSpPr>
      <xdr:spPr>
        <a:xfrm>
          <a:off x="2762250" y="48367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45720</xdr:colOff>
      <xdr:row>26</xdr:row>
      <xdr:rowOff>0</xdr:rowOff>
    </xdr:from>
    <xdr:to>
      <xdr:col>12</xdr:col>
      <xdr:colOff>236220</xdr:colOff>
      <xdr:row>26</xdr:row>
      <xdr:rowOff>0</xdr:rowOff>
    </xdr:to>
    <xdr:sp>
      <xdr:nvSpPr>
        <xdr:cNvPr id="1211972" name="Line 42"/>
        <xdr:cNvSpPr/>
      </xdr:nvSpPr>
      <xdr:spPr>
        <a:xfrm>
          <a:off x="3017520" y="483679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22860</xdr:colOff>
      <xdr:row>30</xdr:row>
      <xdr:rowOff>144780</xdr:rowOff>
    </xdr:from>
    <xdr:to>
      <xdr:col>8</xdr:col>
      <xdr:colOff>213360</xdr:colOff>
      <xdr:row>30</xdr:row>
      <xdr:rowOff>144780</xdr:rowOff>
    </xdr:to>
    <xdr:sp>
      <xdr:nvSpPr>
        <xdr:cNvPr id="1211973" name="Line 43"/>
        <xdr:cNvSpPr/>
      </xdr:nvSpPr>
      <xdr:spPr>
        <a:xfrm>
          <a:off x="2004060" y="570547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53340</xdr:colOff>
      <xdr:row>30</xdr:row>
      <xdr:rowOff>144780</xdr:rowOff>
    </xdr:from>
    <xdr:to>
      <xdr:col>9</xdr:col>
      <xdr:colOff>243840</xdr:colOff>
      <xdr:row>30</xdr:row>
      <xdr:rowOff>144780</xdr:rowOff>
    </xdr:to>
    <xdr:sp>
      <xdr:nvSpPr>
        <xdr:cNvPr id="1211974" name="Line 44"/>
        <xdr:cNvSpPr/>
      </xdr:nvSpPr>
      <xdr:spPr>
        <a:xfrm>
          <a:off x="2282190" y="570547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22860</xdr:colOff>
      <xdr:row>30</xdr:row>
      <xdr:rowOff>144780</xdr:rowOff>
    </xdr:from>
    <xdr:to>
      <xdr:col>10</xdr:col>
      <xdr:colOff>213360</xdr:colOff>
      <xdr:row>30</xdr:row>
      <xdr:rowOff>144780</xdr:rowOff>
    </xdr:to>
    <xdr:sp>
      <xdr:nvSpPr>
        <xdr:cNvPr id="1211975" name="Line 45"/>
        <xdr:cNvSpPr/>
      </xdr:nvSpPr>
      <xdr:spPr>
        <a:xfrm>
          <a:off x="2499360" y="570547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15240</xdr:colOff>
      <xdr:row>30</xdr:row>
      <xdr:rowOff>144780</xdr:rowOff>
    </xdr:from>
    <xdr:to>
      <xdr:col>11</xdr:col>
      <xdr:colOff>205740</xdr:colOff>
      <xdr:row>30</xdr:row>
      <xdr:rowOff>144780</xdr:rowOff>
    </xdr:to>
    <xdr:sp>
      <xdr:nvSpPr>
        <xdr:cNvPr id="1211976" name="Line 46"/>
        <xdr:cNvSpPr/>
      </xdr:nvSpPr>
      <xdr:spPr>
        <a:xfrm>
          <a:off x="2739390" y="570547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45720</xdr:colOff>
      <xdr:row>30</xdr:row>
      <xdr:rowOff>144780</xdr:rowOff>
    </xdr:from>
    <xdr:to>
      <xdr:col>12</xdr:col>
      <xdr:colOff>236220</xdr:colOff>
      <xdr:row>30</xdr:row>
      <xdr:rowOff>144780</xdr:rowOff>
    </xdr:to>
    <xdr:sp>
      <xdr:nvSpPr>
        <xdr:cNvPr id="1211977" name="Line 47"/>
        <xdr:cNvSpPr/>
      </xdr:nvSpPr>
      <xdr:spPr>
        <a:xfrm>
          <a:off x="3017520" y="570547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45720</xdr:colOff>
      <xdr:row>33</xdr:row>
      <xdr:rowOff>6985</xdr:rowOff>
    </xdr:from>
    <xdr:to>
      <xdr:col>8</xdr:col>
      <xdr:colOff>236220</xdr:colOff>
      <xdr:row>33</xdr:row>
      <xdr:rowOff>6985</xdr:rowOff>
    </xdr:to>
    <xdr:sp>
      <xdr:nvSpPr>
        <xdr:cNvPr id="1211978" name="Line 48"/>
        <xdr:cNvSpPr/>
      </xdr:nvSpPr>
      <xdr:spPr>
        <a:xfrm>
          <a:off x="2026920" y="611060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38100</xdr:colOff>
      <xdr:row>33</xdr:row>
      <xdr:rowOff>6985</xdr:rowOff>
    </xdr:from>
    <xdr:to>
      <xdr:col>9</xdr:col>
      <xdr:colOff>228600</xdr:colOff>
      <xdr:row>33</xdr:row>
      <xdr:rowOff>6985</xdr:rowOff>
    </xdr:to>
    <xdr:sp>
      <xdr:nvSpPr>
        <xdr:cNvPr id="1211979" name="Line 49"/>
        <xdr:cNvSpPr/>
      </xdr:nvSpPr>
      <xdr:spPr>
        <a:xfrm>
          <a:off x="2266950" y="611060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38100</xdr:colOff>
      <xdr:row>33</xdr:row>
      <xdr:rowOff>6985</xdr:rowOff>
    </xdr:from>
    <xdr:to>
      <xdr:col>10</xdr:col>
      <xdr:colOff>228600</xdr:colOff>
      <xdr:row>33</xdr:row>
      <xdr:rowOff>6985</xdr:rowOff>
    </xdr:to>
    <xdr:sp>
      <xdr:nvSpPr>
        <xdr:cNvPr id="1211980" name="Line 50"/>
        <xdr:cNvSpPr/>
      </xdr:nvSpPr>
      <xdr:spPr>
        <a:xfrm>
          <a:off x="2514600" y="611060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45720</xdr:colOff>
      <xdr:row>33</xdr:row>
      <xdr:rowOff>6985</xdr:rowOff>
    </xdr:from>
    <xdr:to>
      <xdr:col>11</xdr:col>
      <xdr:colOff>236220</xdr:colOff>
      <xdr:row>33</xdr:row>
      <xdr:rowOff>6985</xdr:rowOff>
    </xdr:to>
    <xdr:sp>
      <xdr:nvSpPr>
        <xdr:cNvPr id="1211981" name="Line 51"/>
        <xdr:cNvSpPr/>
      </xdr:nvSpPr>
      <xdr:spPr>
        <a:xfrm>
          <a:off x="2769870" y="611060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38100</xdr:colOff>
      <xdr:row>33</xdr:row>
      <xdr:rowOff>6985</xdr:rowOff>
    </xdr:from>
    <xdr:to>
      <xdr:col>12</xdr:col>
      <xdr:colOff>228600</xdr:colOff>
      <xdr:row>33</xdr:row>
      <xdr:rowOff>6985</xdr:rowOff>
    </xdr:to>
    <xdr:sp>
      <xdr:nvSpPr>
        <xdr:cNvPr id="1211982" name="Line 52"/>
        <xdr:cNvSpPr/>
      </xdr:nvSpPr>
      <xdr:spPr>
        <a:xfrm>
          <a:off x="3009900" y="611060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22860</xdr:colOff>
      <xdr:row>34</xdr:row>
      <xdr:rowOff>198120</xdr:rowOff>
    </xdr:from>
    <xdr:to>
      <xdr:col>8</xdr:col>
      <xdr:colOff>213360</xdr:colOff>
      <xdr:row>35</xdr:row>
      <xdr:rowOff>7620</xdr:rowOff>
    </xdr:to>
    <xdr:sp>
      <xdr:nvSpPr>
        <xdr:cNvPr id="1211983" name="Line 53"/>
        <xdr:cNvSpPr/>
      </xdr:nvSpPr>
      <xdr:spPr>
        <a:xfrm>
          <a:off x="2004060" y="6475095"/>
          <a:ext cx="1905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38100</xdr:colOff>
      <xdr:row>34</xdr:row>
      <xdr:rowOff>198120</xdr:rowOff>
    </xdr:from>
    <xdr:to>
      <xdr:col>9</xdr:col>
      <xdr:colOff>228600</xdr:colOff>
      <xdr:row>35</xdr:row>
      <xdr:rowOff>7620</xdr:rowOff>
    </xdr:to>
    <xdr:sp>
      <xdr:nvSpPr>
        <xdr:cNvPr id="1211984" name="Line 54"/>
        <xdr:cNvSpPr/>
      </xdr:nvSpPr>
      <xdr:spPr>
        <a:xfrm>
          <a:off x="2266950" y="6475095"/>
          <a:ext cx="1905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22860</xdr:colOff>
      <xdr:row>34</xdr:row>
      <xdr:rowOff>198120</xdr:rowOff>
    </xdr:from>
    <xdr:to>
      <xdr:col>10</xdr:col>
      <xdr:colOff>213360</xdr:colOff>
      <xdr:row>35</xdr:row>
      <xdr:rowOff>7620</xdr:rowOff>
    </xdr:to>
    <xdr:sp>
      <xdr:nvSpPr>
        <xdr:cNvPr id="1211985" name="Line 55"/>
        <xdr:cNvSpPr/>
      </xdr:nvSpPr>
      <xdr:spPr>
        <a:xfrm>
          <a:off x="2499360" y="6475095"/>
          <a:ext cx="1905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22860</xdr:colOff>
      <xdr:row>34</xdr:row>
      <xdr:rowOff>198120</xdr:rowOff>
    </xdr:from>
    <xdr:to>
      <xdr:col>11</xdr:col>
      <xdr:colOff>213360</xdr:colOff>
      <xdr:row>35</xdr:row>
      <xdr:rowOff>7620</xdr:rowOff>
    </xdr:to>
    <xdr:sp>
      <xdr:nvSpPr>
        <xdr:cNvPr id="1211986" name="Line 56"/>
        <xdr:cNvSpPr/>
      </xdr:nvSpPr>
      <xdr:spPr>
        <a:xfrm>
          <a:off x="2747010" y="6475095"/>
          <a:ext cx="1905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22860</xdr:colOff>
      <xdr:row>34</xdr:row>
      <xdr:rowOff>198120</xdr:rowOff>
    </xdr:from>
    <xdr:to>
      <xdr:col>12</xdr:col>
      <xdr:colOff>213360</xdr:colOff>
      <xdr:row>35</xdr:row>
      <xdr:rowOff>7620</xdr:rowOff>
    </xdr:to>
    <xdr:sp>
      <xdr:nvSpPr>
        <xdr:cNvPr id="1211987" name="Line 57"/>
        <xdr:cNvSpPr/>
      </xdr:nvSpPr>
      <xdr:spPr>
        <a:xfrm>
          <a:off x="2994660" y="6475095"/>
          <a:ext cx="1905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15240</xdr:colOff>
      <xdr:row>30</xdr:row>
      <xdr:rowOff>144780</xdr:rowOff>
    </xdr:from>
    <xdr:to>
      <xdr:col>25</xdr:col>
      <xdr:colOff>205740</xdr:colOff>
      <xdr:row>30</xdr:row>
      <xdr:rowOff>144780</xdr:rowOff>
    </xdr:to>
    <xdr:sp>
      <xdr:nvSpPr>
        <xdr:cNvPr id="1211988" name="Line 71"/>
        <xdr:cNvSpPr/>
      </xdr:nvSpPr>
      <xdr:spPr>
        <a:xfrm>
          <a:off x="6206490" y="570547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45720</xdr:colOff>
      <xdr:row>37</xdr:row>
      <xdr:rowOff>22225</xdr:rowOff>
    </xdr:from>
    <xdr:to>
      <xdr:col>21</xdr:col>
      <xdr:colOff>220980</xdr:colOff>
      <xdr:row>37</xdr:row>
      <xdr:rowOff>22225</xdr:rowOff>
    </xdr:to>
    <xdr:sp>
      <xdr:nvSpPr>
        <xdr:cNvPr id="1211989" name="Line 163"/>
        <xdr:cNvSpPr/>
      </xdr:nvSpPr>
      <xdr:spPr>
        <a:xfrm>
          <a:off x="5246370" y="685927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38100</xdr:colOff>
      <xdr:row>37</xdr:row>
      <xdr:rowOff>22225</xdr:rowOff>
    </xdr:from>
    <xdr:to>
      <xdr:col>22</xdr:col>
      <xdr:colOff>213360</xdr:colOff>
      <xdr:row>37</xdr:row>
      <xdr:rowOff>22225</xdr:rowOff>
    </xdr:to>
    <xdr:sp>
      <xdr:nvSpPr>
        <xdr:cNvPr id="1211990" name="Line 164"/>
        <xdr:cNvSpPr/>
      </xdr:nvSpPr>
      <xdr:spPr>
        <a:xfrm>
          <a:off x="5486400" y="685927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23</xdr:col>
      <xdr:colOff>45720</xdr:colOff>
      <xdr:row>37</xdr:row>
      <xdr:rowOff>22225</xdr:rowOff>
    </xdr:from>
    <xdr:to>
      <xdr:col>23</xdr:col>
      <xdr:colOff>220980</xdr:colOff>
      <xdr:row>37</xdr:row>
      <xdr:rowOff>22225</xdr:rowOff>
    </xdr:to>
    <xdr:sp>
      <xdr:nvSpPr>
        <xdr:cNvPr id="1211991" name="Line 165"/>
        <xdr:cNvSpPr/>
      </xdr:nvSpPr>
      <xdr:spPr>
        <a:xfrm>
          <a:off x="5741670" y="685927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24</xdr:col>
      <xdr:colOff>38100</xdr:colOff>
      <xdr:row>37</xdr:row>
      <xdr:rowOff>37465</xdr:rowOff>
    </xdr:from>
    <xdr:to>
      <xdr:col>24</xdr:col>
      <xdr:colOff>213360</xdr:colOff>
      <xdr:row>37</xdr:row>
      <xdr:rowOff>37465</xdr:rowOff>
    </xdr:to>
    <xdr:sp>
      <xdr:nvSpPr>
        <xdr:cNvPr id="1211992" name="Line 166"/>
        <xdr:cNvSpPr/>
      </xdr:nvSpPr>
      <xdr:spPr>
        <a:xfrm>
          <a:off x="5981700" y="687451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22860</xdr:colOff>
      <xdr:row>37</xdr:row>
      <xdr:rowOff>37465</xdr:rowOff>
    </xdr:from>
    <xdr:to>
      <xdr:col>25</xdr:col>
      <xdr:colOff>198120</xdr:colOff>
      <xdr:row>37</xdr:row>
      <xdr:rowOff>37465</xdr:rowOff>
    </xdr:to>
    <xdr:sp>
      <xdr:nvSpPr>
        <xdr:cNvPr id="1211993" name="Line 167"/>
        <xdr:cNvSpPr/>
      </xdr:nvSpPr>
      <xdr:spPr>
        <a:xfrm>
          <a:off x="6214110" y="687451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22860</xdr:colOff>
      <xdr:row>43</xdr:row>
      <xdr:rowOff>129540</xdr:rowOff>
    </xdr:from>
    <xdr:to>
      <xdr:col>21</xdr:col>
      <xdr:colOff>213360</xdr:colOff>
      <xdr:row>43</xdr:row>
      <xdr:rowOff>129540</xdr:rowOff>
    </xdr:to>
    <xdr:sp>
      <xdr:nvSpPr>
        <xdr:cNvPr id="1211994" name="Line 169"/>
        <xdr:cNvSpPr/>
      </xdr:nvSpPr>
      <xdr:spPr>
        <a:xfrm>
          <a:off x="5223510" y="805243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22860</xdr:colOff>
      <xdr:row>43</xdr:row>
      <xdr:rowOff>129540</xdr:rowOff>
    </xdr:from>
    <xdr:to>
      <xdr:col>21</xdr:col>
      <xdr:colOff>213360</xdr:colOff>
      <xdr:row>43</xdr:row>
      <xdr:rowOff>129540</xdr:rowOff>
    </xdr:to>
    <xdr:sp>
      <xdr:nvSpPr>
        <xdr:cNvPr id="1211995" name="Line 170"/>
        <xdr:cNvSpPr/>
      </xdr:nvSpPr>
      <xdr:spPr>
        <a:xfrm>
          <a:off x="5223510" y="805243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38100</xdr:colOff>
      <xdr:row>43</xdr:row>
      <xdr:rowOff>129540</xdr:rowOff>
    </xdr:from>
    <xdr:to>
      <xdr:col>22</xdr:col>
      <xdr:colOff>228600</xdr:colOff>
      <xdr:row>43</xdr:row>
      <xdr:rowOff>129540</xdr:rowOff>
    </xdr:to>
    <xdr:sp>
      <xdr:nvSpPr>
        <xdr:cNvPr id="1211996" name="Line 171"/>
        <xdr:cNvSpPr/>
      </xdr:nvSpPr>
      <xdr:spPr>
        <a:xfrm>
          <a:off x="5486400" y="805243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23</xdr:col>
      <xdr:colOff>22860</xdr:colOff>
      <xdr:row>43</xdr:row>
      <xdr:rowOff>129540</xdr:rowOff>
    </xdr:from>
    <xdr:to>
      <xdr:col>23</xdr:col>
      <xdr:colOff>213360</xdr:colOff>
      <xdr:row>43</xdr:row>
      <xdr:rowOff>129540</xdr:rowOff>
    </xdr:to>
    <xdr:sp>
      <xdr:nvSpPr>
        <xdr:cNvPr id="1211997" name="Line 172"/>
        <xdr:cNvSpPr/>
      </xdr:nvSpPr>
      <xdr:spPr>
        <a:xfrm>
          <a:off x="5718810" y="805243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24</xdr:col>
      <xdr:colOff>38100</xdr:colOff>
      <xdr:row>43</xdr:row>
      <xdr:rowOff>129540</xdr:rowOff>
    </xdr:from>
    <xdr:to>
      <xdr:col>24</xdr:col>
      <xdr:colOff>228600</xdr:colOff>
      <xdr:row>43</xdr:row>
      <xdr:rowOff>129540</xdr:rowOff>
    </xdr:to>
    <xdr:sp>
      <xdr:nvSpPr>
        <xdr:cNvPr id="1211998" name="Line 173"/>
        <xdr:cNvSpPr/>
      </xdr:nvSpPr>
      <xdr:spPr>
        <a:xfrm>
          <a:off x="5981700" y="805243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22860</xdr:colOff>
      <xdr:row>43</xdr:row>
      <xdr:rowOff>129540</xdr:rowOff>
    </xdr:from>
    <xdr:to>
      <xdr:col>25</xdr:col>
      <xdr:colOff>213360</xdr:colOff>
      <xdr:row>43</xdr:row>
      <xdr:rowOff>129540</xdr:rowOff>
    </xdr:to>
    <xdr:sp>
      <xdr:nvSpPr>
        <xdr:cNvPr id="1211999" name="Line 174"/>
        <xdr:cNvSpPr/>
      </xdr:nvSpPr>
      <xdr:spPr>
        <a:xfrm>
          <a:off x="6214110" y="8052435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22860</xdr:colOff>
      <xdr:row>46</xdr:row>
      <xdr:rowOff>129540</xdr:rowOff>
    </xdr:from>
    <xdr:to>
      <xdr:col>21</xdr:col>
      <xdr:colOff>213360</xdr:colOff>
      <xdr:row>46</xdr:row>
      <xdr:rowOff>129540</xdr:rowOff>
    </xdr:to>
    <xdr:sp>
      <xdr:nvSpPr>
        <xdr:cNvPr id="1212000" name="Line 175"/>
        <xdr:cNvSpPr/>
      </xdr:nvSpPr>
      <xdr:spPr>
        <a:xfrm>
          <a:off x="5223510" y="859536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22860</xdr:colOff>
      <xdr:row>46</xdr:row>
      <xdr:rowOff>129540</xdr:rowOff>
    </xdr:from>
    <xdr:to>
      <xdr:col>21</xdr:col>
      <xdr:colOff>213360</xdr:colOff>
      <xdr:row>46</xdr:row>
      <xdr:rowOff>129540</xdr:rowOff>
    </xdr:to>
    <xdr:sp>
      <xdr:nvSpPr>
        <xdr:cNvPr id="1212001" name="Line 176"/>
        <xdr:cNvSpPr/>
      </xdr:nvSpPr>
      <xdr:spPr>
        <a:xfrm>
          <a:off x="5223510" y="859536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38100</xdr:colOff>
      <xdr:row>46</xdr:row>
      <xdr:rowOff>129540</xdr:rowOff>
    </xdr:from>
    <xdr:to>
      <xdr:col>22</xdr:col>
      <xdr:colOff>228600</xdr:colOff>
      <xdr:row>46</xdr:row>
      <xdr:rowOff>129540</xdr:rowOff>
    </xdr:to>
    <xdr:sp>
      <xdr:nvSpPr>
        <xdr:cNvPr id="1212002" name="Line 177"/>
        <xdr:cNvSpPr/>
      </xdr:nvSpPr>
      <xdr:spPr>
        <a:xfrm>
          <a:off x="5486400" y="859536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23</xdr:col>
      <xdr:colOff>22860</xdr:colOff>
      <xdr:row>46</xdr:row>
      <xdr:rowOff>129540</xdr:rowOff>
    </xdr:from>
    <xdr:to>
      <xdr:col>23</xdr:col>
      <xdr:colOff>213360</xdr:colOff>
      <xdr:row>46</xdr:row>
      <xdr:rowOff>129540</xdr:rowOff>
    </xdr:to>
    <xdr:sp>
      <xdr:nvSpPr>
        <xdr:cNvPr id="1212003" name="Line 178"/>
        <xdr:cNvSpPr/>
      </xdr:nvSpPr>
      <xdr:spPr>
        <a:xfrm>
          <a:off x="5718810" y="859536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24</xdr:col>
      <xdr:colOff>38100</xdr:colOff>
      <xdr:row>46</xdr:row>
      <xdr:rowOff>129540</xdr:rowOff>
    </xdr:from>
    <xdr:to>
      <xdr:col>24</xdr:col>
      <xdr:colOff>228600</xdr:colOff>
      <xdr:row>46</xdr:row>
      <xdr:rowOff>129540</xdr:rowOff>
    </xdr:to>
    <xdr:sp>
      <xdr:nvSpPr>
        <xdr:cNvPr id="1212004" name="Line 179"/>
        <xdr:cNvSpPr/>
      </xdr:nvSpPr>
      <xdr:spPr>
        <a:xfrm>
          <a:off x="5981700" y="859536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22860</xdr:colOff>
      <xdr:row>46</xdr:row>
      <xdr:rowOff>129540</xdr:rowOff>
    </xdr:from>
    <xdr:to>
      <xdr:col>25</xdr:col>
      <xdr:colOff>213360</xdr:colOff>
      <xdr:row>46</xdr:row>
      <xdr:rowOff>129540</xdr:rowOff>
    </xdr:to>
    <xdr:sp>
      <xdr:nvSpPr>
        <xdr:cNvPr id="1212005" name="Line 180"/>
        <xdr:cNvSpPr/>
      </xdr:nvSpPr>
      <xdr:spPr>
        <a:xfrm>
          <a:off x="6214110" y="859536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45720</xdr:colOff>
      <xdr:row>39</xdr:row>
      <xdr:rowOff>22225</xdr:rowOff>
    </xdr:from>
    <xdr:to>
      <xdr:col>21</xdr:col>
      <xdr:colOff>220980</xdr:colOff>
      <xdr:row>39</xdr:row>
      <xdr:rowOff>22225</xdr:rowOff>
    </xdr:to>
    <xdr:sp>
      <xdr:nvSpPr>
        <xdr:cNvPr id="1212006" name="Line 181"/>
        <xdr:cNvSpPr/>
      </xdr:nvSpPr>
      <xdr:spPr>
        <a:xfrm>
          <a:off x="5246370" y="722122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38100</xdr:colOff>
      <xdr:row>39</xdr:row>
      <xdr:rowOff>22225</xdr:rowOff>
    </xdr:from>
    <xdr:to>
      <xdr:col>22</xdr:col>
      <xdr:colOff>213360</xdr:colOff>
      <xdr:row>39</xdr:row>
      <xdr:rowOff>22225</xdr:rowOff>
    </xdr:to>
    <xdr:sp>
      <xdr:nvSpPr>
        <xdr:cNvPr id="1212007" name="Line 182"/>
        <xdr:cNvSpPr/>
      </xdr:nvSpPr>
      <xdr:spPr>
        <a:xfrm>
          <a:off x="5486400" y="722122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23</xdr:col>
      <xdr:colOff>45720</xdr:colOff>
      <xdr:row>39</xdr:row>
      <xdr:rowOff>22225</xdr:rowOff>
    </xdr:from>
    <xdr:to>
      <xdr:col>23</xdr:col>
      <xdr:colOff>220980</xdr:colOff>
      <xdr:row>39</xdr:row>
      <xdr:rowOff>22225</xdr:rowOff>
    </xdr:to>
    <xdr:sp>
      <xdr:nvSpPr>
        <xdr:cNvPr id="1212008" name="Line 183"/>
        <xdr:cNvSpPr/>
      </xdr:nvSpPr>
      <xdr:spPr>
        <a:xfrm>
          <a:off x="5741670" y="722122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24</xdr:col>
      <xdr:colOff>38100</xdr:colOff>
      <xdr:row>39</xdr:row>
      <xdr:rowOff>37465</xdr:rowOff>
    </xdr:from>
    <xdr:to>
      <xdr:col>24</xdr:col>
      <xdr:colOff>213360</xdr:colOff>
      <xdr:row>39</xdr:row>
      <xdr:rowOff>37465</xdr:rowOff>
    </xdr:to>
    <xdr:sp>
      <xdr:nvSpPr>
        <xdr:cNvPr id="1212009" name="Line 184"/>
        <xdr:cNvSpPr/>
      </xdr:nvSpPr>
      <xdr:spPr>
        <a:xfrm>
          <a:off x="5981700" y="723646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22860</xdr:colOff>
      <xdr:row>39</xdr:row>
      <xdr:rowOff>37465</xdr:rowOff>
    </xdr:from>
    <xdr:to>
      <xdr:col>25</xdr:col>
      <xdr:colOff>198120</xdr:colOff>
      <xdr:row>39</xdr:row>
      <xdr:rowOff>37465</xdr:rowOff>
    </xdr:to>
    <xdr:sp>
      <xdr:nvSpPr>
        <xdr:cNvPr id="1212010" name="Line 185"/>
        <xdr:cNvSpPr/>
      </xdr:nvSpPr>
      <xdr:spPr>
        <a:xfrm>
          <a:off x="6214110" y="723646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45720</xdr:colOff>
      <xdr:row>41</xdr:row>
      <xdr:rowOff>22225</xdr:rowOff>
    </xdr:from>
    <xdr:to>
      <xdr:col>21</xdr:col>
      <xdr:colOff>220980</xdr:colOff>
      <xdr:row>41</xdr:row>
      <xdr:rowOff>22225</xdr:rowOff>
    </xdr:to>
    <xdr:sp>
      <xdr:nvSpPr>
        <xdr:cNvPr id="1212011" name="Line 186"/>
        <xdr:cNvSpPr/>
      </xdr:nvSpPr>
      <xdr:spPr>
        <a:xfrm>
          <a:off x="5246370" y="758317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38100</xdr:colOff>
      <xdr:row>41</xdr:row>
      <xdr:rowOff>22225</xdr:rowOff>
    </xdr:from>
    <xdr:to>
      <xdr:col>22</xdr:col>
      <xdr:colOff>213360</xdr:colOff>
      <xdr:row>41</xdr:row>
      <xdr:rowOff>22225</xdr:rowOff>
    </xdr:to>
    <xdr:sp>
      <xdr:nvSpPr>
        <xdr:cNvPr id="1212012" name="Line 187"/>
        <xdr:cNvSpPr/>
      </xdr:nvSpPr>
      <xdr:spPr>
        <a:xfrm>
          <a:off x="5486400" y="758317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23</xdr:col>
      <xdr:colOff>45720</xdr:colOff>
      <xdr:row>41</xdr:row>
      <xdr:rowOff>22225</xdr:rowOff>
    </xdr:from>
    <xdr:to>
      <xdr:col>23</xdr:col>
      <xdr:colOff>220980</xdr:colOff>
      <xdr:row>41</xdr:row>
      <xdr:rowOff>22225</xdr:rowOff>
    </xdr:to>
    <xdr:sp>
      <xdr:nvSpPr>
        <xdr:cNvPr id="1212013" name="Line 188"/>
        <xdr:cNvSpPr/>
      </xdr:nvSpPr>
      <xdr:spPr>
        <a:xfrm>
          <a:off x="5741670" y="758317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24</xdr:col>
      <xdr:colOff>38100</xdr:colOff>
      <xdr:row>41</xdr:row>
      <xdr:rowOff>37465</xdr:rowOff>
    </xdr:from>
    <xdr:to>
      <xdr:col>24</xdr:col>
      <xdr:colOff>213360</xdr:colOff>
      <xdr:row>41</xdr:row>
      <xdr:rowOff>37465</xdr:rowOff>
    </xdr:to>
    <xdr:sp>
      <xdr:nvSpPr>
        <xdr:cNvPr id="1212014" name="Line 189"/>
        <xdr:cNvSpPr/>
      </xdr:nvSpPr>
      <xdr:spPr>
        <a:xfrm>
          <a:off x="5981700" y="759841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22860</xdr:colOff>
      <xdr:row>41</xdr:row>
      <xdr:rowOff>37465</xdr:rowOff>
    </xdr:from>
    <xdr:to>
      <xdr:col>25</xdr:col>
      <xdr:colOff>198120</xdr:colOff>
      <xdr:row>41</xdr:row>
      <xdr:rowOff>37465</xdr:rowOff>
    </xdr:to>
    <xdr:sp>
      <xdr:nvSpPr>
        <xdr:cNvPr id="1212015" name="Line 190"/>
        <xdr:cNvSpPr/>
      </xdr:nvSpPr>
      <xdr:spPr>
        <a:xfrm>
          <a:off x="6214110" y="7598410"/>
          <a:ext cx="17526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38100</xdr:colOff>
      <xdr:row>33</xdr:row>
      <xdr:rowOff>0</xdr:rowOff>
    </xdr:from>
    <xdr:to>
      <xdr:col>25</xdr:col>
      <xdr:colOff>228600</xdr:colOff>
      <xdr:row>33</xdr:row>
      <xdr:rowOff>0</xdr:rowOff>
    </xdr:to>
    <xdr:sp>
      <xdr:nvSpPr>
        <xdr:cNvPr id="1212016" name="Line 191"/>
        <xdr:cNvSpPr/>
      </xdr:nvSpPr>
      <xdr:spPr>
        <a:xfrm>
          <a:off x="6229350" y="610362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15240</xdr:colOff>
      <xdr:row>35</xdr:row>
      <xdr:rowOff>6985</xdr:rowOff>
    </xdr:from>
    <xdr:to>
      <xdr:col>25</xdr:col>
      <xdr:colOff>205740</xdr:colOff>
      <xdr:row>35</xdr:row>
      <xdr:rowOff>6985</xdr:rowOff>
    </xdr:to>
    <xdr:sp>
      <xdr:nvSpPr>
        <xdr:cNvPr id="1212017" name="Line 192"/>
        <xdr:cNvSpPr/>
      </xdr:nvSpPr>
      <xdr:spPr>
        <a:xfrm>
          <a:off x="6206490" y="6482080"/>
          <a:ext cx="1905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7620</xdr:colOff>
      <xdr:row>24</xdr:row>
      <xdr:rowOff>198120</xdr:rowOff>
    </xdr:from>
    <xdr:to>
      <xdr:col>8</xdr:col>
      <xdr:colOff>236220</xdr:colOff>
      <xdr:row>25</xdr:row>
      <xdr:rowOff>7620</xdr:rowOff>
    </xdr:to>
    <xdr:sp>
      <xdr:nvSpPr>
        <xdr:cNvPr id="1212018" name="Line 193"/>
        <xdr:cNvSpPr/>
      </xdr:nvSpPr>
      <xdr:spPr>
        <a:xfrm>
          <a:off x="1988820" y="4655820"/>
          <a:ext cx="2286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15240</xdr:colOff>
      <xdr:row>24</xdr:row>
      <xdr:rowOff>198120</xdr:rowOff>
    </xdr:from>
    <xdr:to>
      <xdr:col>9</xdr:col>
      <xdr:colOff>243840</xdr:colOff>
      <xdr:row>25</xdr:row>
      <xdr:rowOff>7620</xdr:rowOff>
    </xdr:to>
    <xdr:sp>
      <xdr:nvSpPr>
        <xdr:cNvPr id="1212019" name="Line 194"/>
        <xdr:cNvSpPr/>
      </xdr:nvSpPr>
      <xdr:spPr>
        <a:xfrm>
          <a:off x="2244090" y="4655820"/>
          <a:ext cx="22860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22860</xdr:colOff>
      <xdr:row>24</xdr:row>
      <xdr:rowOff>198120</xdr:rowOff>
    </xdr:from>
    <xdr:to>
      <xdr:col>11</xdr:col>
      <xdr:colOff>0</xdr:colOff>
      <xdr:row>25</xdr:row>
      <xdr:rowOff>7620</xdr:rowOff>
    </xdr:to>
    <xdr:sp>
      <xdr:nvSpPr>
        <xdr:cNvPr id="1212020" name="Line 195"/>
        <xdr:cNvSpPr/>
      </xdr:nvSpPr>
      <xdr:spPr>
        <a:xfrm>
          <a:off x="2499360" y="4655820"/>
          <a:ext cx="22479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38100</xdr:colOff>
      <xdr:row>24</xdr:row>
      <xdr:rowOff>198120</xdr:rowOff>
    </xdr:from>
    <xdr:to>
      <xdr:col>12</xdr:col>
      <xdr:colOff>7620</xdr:colOff>
      <xdr:row>25</xdr:row>
      <xdr:rowOff>7620</xdr:rowOff>
    </xdr:to>
    <xdr:sp>
      <xdr:nvSpPr>
        <xdr:cNvPr id="1212021" name="Line 196"/>
        <xdr:cNvSpPr/>
      </xdr:nvSpPr>
      <xdr:spPr>
        <a:xfrm>
          <a:off x="2762250" y="4655820"/>
          <a:ext cx="21717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22860</xdr:colOff>
      <xdr:row>24</xdr:row>
      <xdr:rowOff>198120</xdr:rowOff>
    </xdr:from>
    <xdr:to>
      <xdr:col>13</xdr:col>
      <xdr:colOff>0</xdr:colOff>
      <xdr:row>25</xdr:row>
      <xdr:rowOff>7620</xdr:rowOff>
    </xdr:to>
    <xdr:sp>
      <xdr:nvSpPr>
        <xdr:cNvPr id="1212022" name="Line 197"/>
        <xdr:cNvSpPr/>
      </xdr:nvSpPr>
      <xdr:spPr>
        <a:xfrm>
          <a:off x="2994660" y="4655820"/>
          <a:ext cx="224790" cy="76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38100</xdr:colOff>
          <xdr:row>13</xdr:row>
          <xdr:rowOff>0</xdr:rowOff>
        </xdr:from>
        <xdr:to>
          <xdr:col>18</xdr:col>
          <xdr:colOff>142875</xdr:colOff>
          <xdr:row>15</xdr:row>
          <xdr:rowOff>0</xdr:rowOff>
        </xdr:to>
        <xdr:sp>
          <xdr:nvSpPr>
            <xdr:cNvPr id="1211393" name="Picture 7" hidden="1">
              <a:extLst>
                <a:ext uri="{63B3BB69-23CF-44E3-9099-C40C66FF867C}">
                  <a14:compatExt spid="_x0000_s1211393"/>
                </a:ext>
              </a:extLst>
            </xdr:cNvPr>
            <xdr:cNvSpPr/>
          </xdr:nvSpPr>
          <xdr:spPr>
            <a:xfrm>
              <a:off x="4495800" y="2484120"/>
              <a:ext cx="1047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13</xdr:row>
          <xdr:rowOff>0</xdr:rowOff>
        </xdr:from>
        <xdr:to>
          <xdr:col>13</xdr:col>
          <xdr:colOff>209550</xdr:colOff>
          <xdr:row>15</xdr:row>
          <xdr:rowOff>0</xdr:rowOff>
        </xdr:to>
        <xdr:sp>
          <xdr:nvSpPr>
            <xdr:cNvPr id="1211394" name="Picture 8" hidden="1">
              <a:extLst>
                <a:ext uri="{63B3BB69-23CF-44E3-9099-C40C66FF867C}">
                  <a14:compatExt spid="_x0000_s1211394"/>
                </a:ext>
              </a:extLst>
            </xdr:cNvPr>
            <xdr:cNvSpPr/>
          </xdr:nvSpPr>
          <xdr:spPr>
            <a:xfrm>
              <a:off x="3219450" y="2484120"/>
              <a:ext cx="2095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</xdr:colOff>
          <xdr:row>13</xdr:row>
          <xdr:rowOff>19050</xdr:rowOff>
        </xdr:from>
        <xdr:to>
          <xdr:col>14</xdr:col>
          <xdr:colOff>228600</xdr:colOff>
          <xdr:row>15</xdr:row>
          <xdr:rowOff>0</xdr:rowOff>
        </xdr:to>
        <xdr:sp>
          <xdr:nvSpPr>
            <xdr:cNvPr id="1211395" name="Picture 9" hidden="1">
              <a:extLst>
                <a:ext uri="{63B3BB69-23CF-44E3-9099-C40C66FF867C}">
                  <a14:compatExt spid="_x0000_s1211395"/>
                </a:ext>
              </a:extLst>
            </xdr:cNvPr>
            <xdr:cNvSpPr/>
          </xdr:nvSpPr>
          <xdr:spPr>
            <a:xfrm>
              <a:off x="3486150" y="2503170"/>
              <a:ext cx="209550" cy="342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85725</xdr:colOff>
          <xdr:row>13</xdr:row>
          <xdr:rowOff>0</xdr:rowOff>
        </xdr:from>
        <xdr:to>
          <xdr:col>15</xdr:col>
          <xdr:colOff>200025</xdr:colOff>
          <xdr:row>14</xdr:row>
          <xdr:rowOff>180975</xdr:rowOff>
        </xdr:to>
        <xdr:sp>
          <xdr:nvSpPr>
            <xdr:cNvPr id="1211396" name="Picture 10" hidden="1">
              <a:extLst>
                <a:ext uri="{63B3BB69-23CF-44E3-9099-C40C66FF867C}">
                  <a14:compatExt spid="_x0000_s1211396"/>
                </a:ext>
              </a:extLst>
            </xdr:cNvPr>
            <xdr:cNvSpPr/>
          </xdr:nvSpPr>
          <xdr:spPr>
            <a:xfrm>
              <a:off x="3800475" y="2484120"/>
              <a:ext cx="1143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47625</xdr:colOff>
          <xdr:row>13</xdr:row>
          <xdr:rowOff>0</xdr:rowOff>
        </xdr:from>
        <xdr:to>
          <xdr:col>17</xdr:col>
          <xdr:colOff>0</xdr:colOff>
          <xdr:row>14</xdr:row>
          <xdr:rowOff>180975</xdr:rowOff>
        </xdr:to>
        <xdr:sp>
          <xdr:nvSpPr>
            <xdr:cNvPr id="1211397" name="Picture 11" hidden="1">
              <a:extLst>
                <a:ext uri="{63B3BB69-23CF-44E3-9099-C40C66FF867C}">
                  <a14:compatExt spid="_x0000_s1211397"/>
                </a:ext>
              </a:extLst>
            </xdr:cNvPr>
            <xdr:cNvSpPr/>
          </xdr:nvSpPr>
          <xdr:spPr>
            <a:xfrm>
              <a:off x="4010025" y="2484120"/>
              <a:ext cx="20002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38100</xdr:colOff>
          <xdr:row>12</xdr:row>
          <xdr:rowOff>198120</xdr:rowOff>
        </xdr:from>
        <xdr:to>
          <xdr:col>17</xdr:col>
          <xdr:colOff>238125</xdr:colOff>
          <xdr:row>14</xdr:row>
          <xdr:rowOff>171450</xdr:rowOff>
        </xdr:to>
        <xdr:sp>
          <xdr:nvSpPr>
            <xdr:cNvPr id="1211398" name="Picture 12" hidden="1">
              <a:extLst>
                <a:ext uri="{63B3BB69-23CF-44E3-9099-C40C66FF867C}">
                  <a14:compatExt spid="_x0000_s1211398"/>
                </a:ext>
              </a:extLst>
            </xdr:cNvPr>
            <xdr:cNvSpPr/>
          </xdr:nvSpPr>
          <xdr:spPr>
            <a:xfrm>
              <a:off x="4248150" y="2484120"/>
              <a:ext cx="200025" cy="352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</xdr:colOff>
          <xdr:row>13</xdr:row>
          <xdr:rowOff>0</xdr:rowOff>
        </xdr:from>
        <xdr:to>
          <xdr:col>19</xdr:col>
          <xdr:colOff>152400</xdr:colOff>
          <xdr:row>15</xdr:row>
          <xdr:rowOff>0</xdr:rowOff>
        </xdr:to>
        <xdr:sp>
          <xdr:nvSpPr>
            <xdr:cNvPr id="1211399" name="Picture 13" hidden="1">
              <a:extLst>
                <a:ext uri="{63B3BB69-23CF-44E3-9099-C40C66FF867C}">
                  <a14:compatExt spid="_x0000_s1211399"/>
                </a:ext>
              </a:extLst>
            </xdr:cNvPr>
            <xdr:cNvSpPr/>
          </xdr:nvSpPr>
          <xdr:spPr>
            <a:xfrm>
              <a:off x="4752975" y="2484120"/>
              <a:ext cx="1047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85725</xdr:colOff>
          <xdr:row>13</xdr:row>
          <xdr:rowOff>0</xdr:rowOff>
        </xdr:from>
        <xdr:to>
          <xdr:col>20</xdr:col>
          <xdr:colOff>200025</xdr:colOff>
          <xdr:row>14</xdr:row>
          <xdr:rowOff>180975</xdr:rowOff>
        </xdr:to>
        <xdr:sp>
          <xdr:nvSpPr>
            <xdr:cNvPr id="1211400" name="Picture 14" hidden="1">
              <a:extLst>
                <a:ext uri="{63B3BB69-23CF-44E3-9099-C40C66FF867C}">
                  <a14:compatExt spid="_x0000_s1211400"/>
                </a:ext>
              </a:extLst>
            </xdr:cNvPr>
            <xdr:cNvSpPr/>
          </xdr:nvSpPr>
          <xdr:spPr>
            <a:xfrm>
              <a:off x="5038725" y="2484120"/>
              <a:ext cx="1143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57150</xdr:colOff>
          <xdr:row>13</xdr:row>
          <xdr:rowOff>19050</xdr:rowOff>
        </xdr:from>
        <xdr:to>
          <xdr:col>21</xdr:col>
          <xdr:colOff>171450</xdr:colOff>
          <xdr:row>15</xdr:row>
          <xdr:rowOff>0</xdr:rowOff>
        </xdr:to>
        <xdr:sp>
          <xdr:nvSpPr>
            <xdr:cNvPr id="1211401" name="Picture 15" hidden="1">
              <a:extLst>
                <a:ext uri="{63B3BB69-23CF-44E3-9099-C40C66FF867C}">
                  <a14:compatExt spid="_x0000_s1211401"/>
                </a:ext>
              </a:extLst>
            </xdr:cNvPr>
            <xdr:cNvSpPr/>
          </xdr:nvSpPr>
          <xdr:spPr>
            <a:xfrm>
              <a:off x="5257800" y="2503170"/>
              <a:ext cx="114300" cy="342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85725</xdr:colOff>
          <xdr:row>13</xdr:row>
          <xdr:rowOff>0</xdr:rowOff>
        </xdr:from>
        <xdr:to>
          <xdr:col>22</xdr:col>
          <xdr:colOff>200025</xdr:colOff>
          <xdr:row>15</xdr:row>
          <xdr:rowOff>0</xdr:rowOff>
        </xdr:to>
        <xdr:sp>
          <xdr:nvSpPr>
            <xdr:cNvPr id="1211402" name="Picture 16" hidden="1">
              <a:extLst>
                <a:ext uri="{63B3BB69-23CF-44E3-9099-C40C66FF867C}">
                  <a14:compatExt spid="_x0000_s1211402"/>
                </a:ext>
              </a:extLst>
            </xdr:cNvPr>
            <xdr:cNvSpPr/>
          </xdr:nvSpPr>
          <xdr:spPr>
            <a:xfrm>
              <a:off x="5534025" y="2484120"/>
              <a:ext cx="1143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114300</xdr:colOff>
          <xdr:row>13</xdr:row>
          <xdr:rowOff>0</xdr:rowOff>
        </xdr:from>
        <xdr:to>
          <xdr:col>23</xdr:col>
          <xdr:colOff>228600</xdr:colOff>
          <xdr:row>14</xdr:row>
          <xdr:rowOff>180975</xdr:rowOff>
        </xdr:to>
        <xdr:sp>
          <xdr:nvSpPr>
            <xdr:cNvPr id="1211403" name="Picture 17" hidden="1">
              <a:extLst>
                <a:ext uri="{63B3BB69-23CF-44E3-9099-C40C66FF867C}">
                  <a14:compatExt spid="_x0000_s1211403"/>
                </a:ext>
              </a:extLst>
            </xdr:cNvPr>
            <xdr:cNvSpPr/>
          </xdr:nvSpPr>
          <xdr:spPr>
            <a:xfrm>
              <a:off x="5810250" y="2484120"/>
              <a:ext cx="1143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66675</xdr:colOff>
          <xdr:row>13</xdr:row>
          <xdr:rowOff>0</xdr:rowOff>
        </xdr:from>
        <xdr:to>
          <xdr:col>24</xdr:col>
          <xdr:colOff>180975</xdr:colOff>
          <xdr:row>15</xdr:row>
          <xdr:rowOff>0</xdr:rowOff>
        </xdr:to>
        <xdr:sp>
          <xdr:nvSpPr>
            <xdr:cNvPr id="1211404" name="Picture 18" hidden="1">
              <a:extLst>
                <a:ext uri="{63B3BB69-23CF-44E3-9099-C40C66FF867C}">
                  <a14:compatExt spid="_x0000_s1211404"/>
                </a:ext>
              </a:extLst>
            </xdr:cNvPr>
            <xdr:cNvSpPr/>
          </xdr:nvSpPr>
          <xdr:spPr>
            <a:xfrm>
              <a:off x="6010275" y="2484120"/>
              <a:ext cx="1143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19050</xdr:colOff>
          <xdr:row>9</xdr:row>
          <xdr:rowOff>0</xdr:rowOff>
        </xdr:from>
        <xdr:to>
          <xdr:col>25</xdr:col>
          <xdr:colOff>133350</xdr:colOff>
          <xdr:row>9</xdr:row>
          <xdr:rowOff>9525</xdr:rowOff>
        </xdr:to>
        <xdr:sp>
          <xdr:nvSpPr>
            <xdr:cNvPr id="1211405" name="Picture 19" hidden="1">
              <a:extLst>
                <a:ext uri="{63B3BB69-23CF-44E3-9099-C40C66FF867C}">
                  <a14:compatExt spid="_x0000_s1211405"/>
                </a:ext>
              </a:extLst>
            </xdr:cNvPr>
            <xdr:cNvSpPr/>
          </xdr:nvSpPr>
          <xdr:spPr>
            <a:xfrm>
              <a:off x="6210300" y="1760220"/>
              <a:ext cx="11430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57150</xdr:colOff>
          <xdr:row>21</xdr:row>
          <xdr:rowOff>57150</xdr:rowOff>
        </xdr:from>
        <xdr:to>
          <xdr:col>18</xdr:col>
          <xdr:colOff>171450</xdr:colOff>
          <xdr:row>23</xdr:row>
          <xdr:rowOff>19050</xdr:rowOff>
        </xdr:to>
        <xdr:sp>
          <xdr:nvSpPr>
            <xdr:cNvPr id="1211406" name="Picture 25" hidden="1">
              <a:extLst>
                <a:ext uri="{63B3BB69-23CF-44E3-9099-C40C66FF867C}">
                  <a14:compatExt spid="_x0000_s1211406"/>
                </a:ext>
              </a:extLst>
            </xdr:cNvPr>
            <xdr:cNvSpPr/>
          </xdr:nvSpPr>
          <xdr:spPr>
            <a:xfrm>
              <a:off x="4514850" y="3989070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19050</xdr:colOff>
          <xdr:row>21</xdr:row>
          <xdr:rowOff>114300</xdr:rowOff>
        </xdr:from>
        <xdr:to>
          <xdr:col>14</xdr:col>
          <xdr:colOff>0</xdr:colOff>
          <xdr:row>23</xdr:row>
          <xdr:rowOff>66675</xdr:rowOff>
        </xdr:to>
        <xdr:sp>
          <xdr:nvSpPr>
            <xdr:cNvPr id="1211407" name="Picture 26" hidden="1">
              <a:extLst>
                <a:ext uri="{63B3BB69-23CF-44E3-9099-C40C66FF867C}">
                  <a14:compatExt spid="_x0000_s1211407"/>
                </a:ext>
              </a:extLst>
            </xdr:cNvPr>
            <xdr:cNvSpPr/>
          </xdr:nvSpPr>
          <xdr:spPr>
            <a:xfrm>
              <a:off x="3238500" y="4046220"/>
              <a:ext cx="228600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</xdr:colOff>
          <xdr:row>21</xdr:row>
          <xdr:rowOff>104775</xdr:rowOff>
        </xdr:from>
        <xdr:to>
          <xdr:col>14</xdr:col>
          <xdr:colOff>228600</xdr:colOff>
          <xdr:row>23</xdr:row>
          <xdr:rowOff>57150</xdr:rowOff>
        </xdr:to>
        <xdr:sp>
          <xdr:nvSpPr>
            <xdr:cNvPr id="1211408" name="Picture 27" hidden="1">
              <a:extLst>
                <a:ext uri="{63B3BB69-23CF-44E3-9099-C40C66FF867C}">
                  <a14:compatExt spid="_x0000_s1211408"/>
                </a:ext>
              </a:extLst>
            </xdr:cNvPr>
            <xdr:cNvSpPr/>
          </xdr:nvSpPr>
          <xdr:spPr>
            <a:xfrm>
              <a:off x="3486150" y="4036695"/>
              <a:ext cx="209550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</xdr:colOff>
          <xdr:row>21</xdr:row>
          <xdr:rowOff>95250</xdr:rowOff>
        </xdr:from>
        <xdr:to>
          <xdr:col>15</xdr:col>
          <xdr:colOff>171450</xdr:colOff>
          <xdr:row>23</xdr:row>
          <xdr:rowOff>57150</xdr:rowOff>
        </xdr:to>
        <xdr:sp>
          <xdr:nvSpPr>
            <xdr:cNvPr id="1211409" name="Picture 28" hidden="1">
              <a:extLst>
                <a:ext uri="{63B3BB69-23CF-44E3-9099-C40C66FF867C}">
                  <a14:compatExt spid="_x0000_s1211409"/>
                </a:ext>
              </a:extLst>
            </xdr:cNvPr>
            <xdr:cNvSpPr/>
          </xdr:nvSpPr>
          <xdr:spPr>
            <a:xfrm>
              <a:off x="3771900" y="4027170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47625</xdr:colOff>
          <xdr:row>21</xdr:row>
          <xdr:rowOff>66675</xdr:rowOff>
        </xdr:from>
        <xdr:to>
          <xdr:col>17</xdr:col>
          <xdr:colOff>0</xdr:colOff>
          <xdr:row>23</xdr:row>
          <xdr:rowOff>28575</xdr:rowOff>
        </xdr:to>
        <xdr:sp>
          <xdr:nvSpPr>
            <xdr:cNvPr id="1211410" name="Picture 29" hidden="1">
              <a:extLst>
                <a:ext uri="{63B3BB69-23CF-44E3-9099-C40C66FF867C}">
                  <a14:compatExt spid="_x0000_s1211410"/>
                </a:ext>
              </a:extLst>
            </xdr:cNvPr>
            <xdr:cNvSpPr/>
          </xdr:nvSpPr>
          <xdr:spPr>
            <a:xfrm>
              <a:off x="4010025" y="3998595"/>
              <a:ext cx="200025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57150</xdr:colOff>
          <xdr:row>21</xdr:row>
          <xdr:rowOff>66675</xdr:rowOff>
        </xdr:from>
        <xdr:to>
          <xdr:col>18</xdr:col>
          <xdr:colOff>0</xdr:colOff>
          <xdr:row>23</xdr:row>
          <xdr:rowOff>28575</xdr:rowOff>
        </xdr:to>
        <xdr:sp>
          <xdr:nvSpPr>
            <xdr:cNvPr id="1211411" name="Picture 30" hidden="1">
              <a:extLst>
                <a:ext uri="{63B3BB69-23CF-44E3-9099-C40C66FF867C}">
                  <a14:compatExt spid="_x0000_s1211411"/>
                </a:ext>
              </a:extLst>
            </xdr:cNvPr>
            <xdr:cNvSpPr/>
          </xdr:nvSpPr>
          <xdr:spPr>
            <a:xfrm>
              <a:off x="4267200" y="3998595"/>
              <a:ext cx="1905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66675</xdr:colOff>
          <xdr:row>21</xdr:row>
          <xdr:rowOff>66675</xdr:rowOff>
        </xdr:from>
        <xdr:to>
          <xdr:col>19</xdr:col>
          <xdr:colOff>180975</xdr:colOff>
          <xdr:row>23</xdr:row>
          <xdr:rowOff>28575</xdr:rowOff>
        </xdr:to>
        <xdr:sp>
          <xdr:nvSpPr>
            <xdr:cNvPr id="1211412" name="Picture 31" hidden="1">
              <a:extLst>
                <a:ext uri="{63B3BB69-23CF-44E3-9099-C40C66FF867C}">
                  <a14:compatExt spid="_x0000_s1211412"/>
                </a:ext>
              </a:extLst>
            </xdr:cNvPr>
            <xdr:cNvSpPr/>
          </xdr:nvSpPr>
          <xdr:spPr>
            <a:xfrm>
              <a:off x="4772025" y="3998595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85725</xdr:colOff>
          <xdr:row>21</xdr:row>
          <xdr:rowOff>66675</xdr:rowOff>
        </xdr:from>
        <xdr:to>
          <xdr:col>20</xdr:col>
          <xdr:colOff>200025</xdr:colOff>
          <xdr:row>23</xdr:row>
          <xdr:rowOff>28575</xdr:rowOff>
        </xdr:to>
        <xdr:sp>
          <xdr:nvSpPr>
            <xdr:cNvPr id="1211413" name="Picture 32" hidden="1">
              <a:extLst>
                <a:ext uri="{63B3BB69-23CF-44E3-9099-C40C66FF867C}">
                  <a14:compatExt spid="_x0000_s1211413"/>
                </a:ext>
              </a:extLst>
            </xdr:cNvPr>
            <xdr:cNvSpPr/>
          </xdr:nvSpPr>
          <xdr:spPr>
            <a:xfrm>
              <a:off x="5038725" y="3998595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57150</xdr:colOff>
          <xdr:row>21</xdr:row>
          <xdr:rowOff>66675</xdr:rowOff>
        </xdr:from>
        <xdr:to>
          <xdr:col>21</xdr:col>
          <xdr:colOff>171450</xdr:colOff>
          <xdr:row>23</xdr:row>
          <xdr:rowOff>28575</xdr:rowOff>
        </xdr:to>
        <xdr:sp>
          <xdr:nvSpPr>
            <xdr:cNvPr id="1211414" name="Picture 33" hidden="1">
              <a:extLst>
                <a:ext uri="{63B3BB69-23CF-44E3-9099-C40C66FF867C}">
                  <a14:compatExt spid="_x0000_s1211414"/>
                </a:ext>
              </a:extLst>
            </xdr:cNvPr>
            <xdr:cNvSpPr/>
          </xdr:nvSpPr>
          <xdr:spPr>
            <a:xfrm>
              <a:off x="5257800" y="3998595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66675</xdr:colOff>
          <xdr:row>21</xdr:row>
          <xdr:rowOff>57150</xdr:rowOff>
        </xdr:from>
        <xdr:to>
          <xdr:col>22</xdr:col>
          <xdr:colOff>180975</xdr:colOff>
          <xdr:row>23</xdr:row>
          <xdr:rowOff>19050</xdr:rowOff>
        </xdr:to>
        <xdr:sp>
          <xdr:nvSpPr>
            <xdr:cNvPr id="1211415" name="Picture 34" hidden="1">
              <a:extLst>
                <a:ext uri="{63B3BB69-23CF-44E3-9099-C40C66FF867C}">
                  <a14:compatExt spid="_x0000_s1211415"/>
                </a:ext>
              </a:extLst>
            </xdr:cNvPr>
            <xdr:cNvSpPr/>
          </xdr:nvSpPr>
          <xdr:spPr>
            <a:xfrm>
              <a:off x="5514975" y="3989070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19050</xdr:colOff>
          <xdr:row>21</xdr:row>
          <xdr:rowOff>57150</xdr:rowOff>
        </xdr:from>
        <xdr:to>
          <xdr:col>23</xdr:col>
          <xdr:colOff>133350</xdr:colOff>
          <xdr:row>23</xdr:row>
          <xdr:rowOff>19050</xdr:rowOff>
        </xdr:to>
        <xdr:sp>
          <xdr:nvSpPr>
            <xdr:cNvPr id="1211416" name="Picture 35" hidden="1">
              <a:extLst>
                <a:ext uri="{63B3BB69-23CF-44E3-9099-C40C66FF867C}">
                  <a14:compatExt spid="_x0000_s1211416"/>
                </a:ext>
              </a:extLst>
            </xdr:cNvPr>
            <xdr:cNvSpPr/>
          </xdr:nvSpPr>
          <xdr:spPr>
            <a:xfrm>
              <a:off x="5715000" y="3989070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57150</xdr:colOff>
          <xdr:row>21</xdr:row>
          <xdr:rowOff>57150</xdr:rowOff>
        </xdr:from>
        <xdr:to>
          <xdr:col>24</xdr:col>
          <xdr:colOff>171450</xdr:colOff>
          <xdr:row>23</xdr:row>
          <xdr:rowOff>0</xdr:rowOff>
        </xdr:to>
        <xdr:sp>
          <xdr:nvSpPr>
            <xdr:cNvPr id="1211417" name="Picture 36" hidden="1">
              <a:extLst>
                <a:ext uri="{63B3BB69-23CF-44E3-9099-C40C66FF867C}">
                  <a14:compatExt spid="_x0000_s1211417"/>
                </a:ext>
              </a:extLst>
            </xdr:cNvPr>
            <xdr:cNvSpPr/>
          </xdr:nvSpPr>
          <xdr:spPr>
            <a:xfrm>
              <a:off x="6000750" y="3989070"/>
              <a:ext cx="1143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57150</xdr:colOff>
          <xdr:row>21</xdr:row>
          <xdr:rowOff>57150</xdr:rowOff>
        </xdr:from>
        <xdr:to>
          <xdr:col>25</xdr:col>
          <xdr:colOff>171450</xdr:colOff>
          <xdr:row>23</xdr:row>
          <xdr:rowOff>0</xdr:rowOff>
        </xdr:to>
        <xdr:sp>
          <xdr:nvSpPr>
            <xdr:cNvPr id="1211418" name="Picture 37" hidden="1">
              <a:extLst>
                <a:ext uri="{63B3BB69-23CF-44E3-9099-C40C66FF867C}">
                  <a14:compatExt spid="_x0000_s1211418"/>
                </a:ext>
              </a:extLst>
            </xdr:cNvPr>
            <xdr:cNvSpPr/>
          </xdr:nvSpPr>
          <xdr:spPr>
            <a:xfrm>
              <a:off x="6248400" y="3989070"/>
              <a:ext cx="1143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</xdr:colOff>
          <xdr:row>26</xdr:row>
          <xdr:rowOff>66675</xdr:rowOff>
        </xdr:from>
        <xdr:to>
          <xdr:col>13</xdr:col>
          <xdr:colOff>228600</xdr:colOff>
          <xdr:row>28</xdr:row>
          <xdr:rowOff>28575</xdr:rowOff>
        </xdr:to>
        <xdr:sp>
          <xdr:nvSpPr>
            <xdr:cNvPr id="1211419" name="Picture 58" hidden="1">
              <a:extLst>
                <a:ext uri="{63B3BB69-23CF-44E3-9099-C40C66FF867C}">
                  <a14:compatExt spid="_x0000_s1211419"/>
                </a:ext>
              </a:extLst>
            </xdr:cNvPr>
            <xdr:cNvSpPr/>
          </xdr:nvSpPr>
          <xdr:spPr>
            <a:xfrm>
              <a:off x="3228975" y="4903470"/>
              <a:ext cx="219075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38100</xdr:colOff>
          <xdr:row>26</xdr:row>
          <xdr:rowOff>104775</xdr:rowOff>
        </xdr:from>
        <xdr:to>
          <xdr:col>15</xdr:col>
          <xdr:colOff>0</xdr:colOff>
          <xdr:row>28</xdr:row>
          <xdr:rowOff>57150</xdr:rowOff>
        </xdr:to>
        <xdr:sp>
          <xdr:nvSpPr>
            <xdr:cNvPr id="1211420" name="Picture 59" hidden="1">
              <a:extLst>
                <a:ext uri="{63B3BB69-23CF-44E3-9099-C40C66FF867C}">
                  <a14:compatExt spid="_x0000_s1211420"/>
                </a:ext>
              </a:extLst>
            </xdr:cNvPr>
            <xdr:cNvSpPr/>
          </xdr:nvSpPr>
          <xdr:spPr>
            <a:xfrm>
              <a:off x="3505200" y="4941570"/>
              <a:ext cx="209550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</xdr:colOff>
          <xdr:row>26</xdr:row>
          <xdr:rowOff>95250</xdr:rowOff>
        </xdr:from>
        <xdr:to>
          <xdr:col>15</xdr:col>
          <xdr:colOff>171450</xdr:colOff>
          <xdr:row>28</xdr:row>
          <xdr:rowOff>57150</xdr:rowOff>
        </xdr:to>
        <xdr:sp>
          <xdr:nvSpPr>
            <xdr:cNvPr id="1211421" name="Picture 60" hidden="1">
              <a:extLst>
                <a:ext uri="{63B3BB69-23CF-44E3-9099-C40C66FF867C}">
                  <a14:compatExt spid="_x0000_s1211421"/>
                </a:ext>
              </a:extLst>
            </xdr:cNvPr>
            <xdr:cNvSpPr/>
          </xdr:nvSpPr>
          <xdr:spPr>
            <a:xfrm>
              <a:off x="3771900" y="4932045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26</xdr:row>
          <xdr:rowOff>104775</xdr:rowOff>
        </xdr:from>
        <xdr:to>
          <xdr:col>16</xdr:col>
          <xdr:colOff>209550</xdr:colOff>
          <xdr:row>28</xdr:row>
          <xdr:rowOff>57150</xdr:rowOff>
        </xdr:to>
        <xdr:sp>
          <xdr:nvSpPr>
            <xdr:cNvPr id="1211422" name="Picture 61" hidden="1">
              <a:extLst>
                <a:ext uri="{63B3BB69-23CF-44E3-9099-C40C66FF867C}">
                  <a14:compatExt spid="_x0000_s1211422"/>
                </a:ext>
              </a:extLst>
            </xdr:cNvPr>
            <xdr:cNvSpPr/>
          </xdr:nvSpPr>
          <xdr:spPr>
            <a:xfrm>
              <a:off x="3971925" y="4941570"/>
              <a:ext cx="200025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38100</xdr:colOff>
          <xdr:row>26</xdr:row>
          <xdr:rowOff>66675</xdr:rowOff>
        </xdr:from>
        <xdr:to>
          <xdr:col>17</xdr:col>
          <xdr:colOff>238125</xdr:colOff>
          <xdr:row>28</xdr:row>
          <xdr:rowOff>28575</xdr:rowOff>
        </xdr:to>
        <xdr:sp>
          <xdr:nvSpPr>
            <xdr:cNvPr id="1211423" name="Picture 62" hidden="1">
              <a:extLst>
                <a:ext uri="{63B3BB69-23CF-44E3-9099-C40C66FF867C}">
                  <a14:compatExt spid="_x0000_s1211423"/>
                </a:ext>
              </a:extLst>
            </xdr:cNvPr>
            <xdr:cNvSpPr/>
          </xdr:nvSpPr>
          <xdr:spPr>
            <a:xfrm>
              <a:off x="4248150" y="4903470"/>
              <a:ext cx="200025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57150</xdr:colOff>
          <xdr:row>26</xdr:row>
          <xdr:rowOff>95250</xdr:rowOff>
        </xdr:from>
        <xdr:to>
          <xdr:col>18</xdr:col>
          <xdr:colOff>171450</xdr:colOff>
          <xdr:row>28</xdr:row>
          <xdr:rowOff>57150</xdr:rowOff>
        </xdr:to>
        <xdr:sp>
          <xdr:nvSpPr>
            <xdr:cNvPr id="1211424" name="Picture 63" hidden="1">
              <a:extLst>
                <a:ext uri="{63B3BB69-23CF-44E3-9099-C40C66FF867C}">
                  <a14:compatExt spid="_x0000_s1211424"/>
                </a:ext>
              </a:extLst>
            </xdr:cNvPr>
            <xdr:cNvSpPr/>
          </xdr:nvSpPr>
          <xdr:spPr>
            <a:xfrm>
              <a:off x="4514850" y="4932045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76200</xdr:colOff>
          <xdr:row>26</xdr:row>
          <xdr:rowOff>114300</xdr:rowOff>
        </xdr:from>
        <xdr:to>
          <xdr:col>19</xdr:col>
          <xdr:colOff>190500</xdr:colOff>
          <xdr:row>28</xdr:row>
          <xdr:rowOff>66675</xdr:rowOff>
        </xdr:to>
        <xdr:sp>
          <xdr:nvSpPr>
            <xdr:cNvPr id="1211425" name="Picture 64" hidden="1">
              <a:extLst>
                <a:ext uri="{63B3BB69-23CF-44E3-9099-C40C66FF867C}">
                  <a14:compatExt spid="_x0000_s1211425"/>
                </a:ext>
              </a:extLst>
            </xdr:cNvPr>
            <xdr:cNvSpPr/>
          </xdr:nvSpPr>
          <xdr:spPr>
            <a:xfrm>
              <a:off x="4781550" y="4951095"/>
              <a:ext cx="114300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66675</xdr:colOff>
          <xdr:row>26</xdr:row>
          <xdr:rowOff>114300</xdr:rowOff>
        </xdr:from>
        <xdr:to>
          <xdr:col>20</xdr:col>
          <xdr:colOff>180975</xdr:colOff>
          <xdr:row>28</xdr:row>
          <xdr:rowOff>66675</xdr:rowOff>
        </xdr:to>
        <xdr:sp>
          <xdr:nvSpPr>
            <xdr:cNvPr id="1211426" name="Picture 65" hidden="1">
              <a:extLst>
                <a:ext uri="{63B3BB69-23CF-44E3-9099-C40C66FF867C}">
                  <a14:compatExt spid="_x0000_s1211426"/>
                </a:ext>
              </a:extLst>
            </xdr:cNvPr>
            <xdr:cNvSpPr/>
          </xdr:nvSpPr>
          <xdr:spPr>
            <a:xfrm>
              <a:off x="5019675" y="4951095"/>
              <a:ext cx="114300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57150</xdr:colOff>
          <xdr:row>26</xdr:row>
          <xdr:rowOff>114300</xdr:rowOff>
        </xdr:from>
        <xdr:to>
          <xdr:col>21</xdr:col>
          <xdr:colOff>171450</xdr:colOff>
          <xdr:row>28</xdr:row>
          <xdr:rowOff>66675</xdr:rowOff>
        </xdr:to>
        <xdr:sp>
          <xdr:nvSpPr>
            <xdr:cNvPr id="1211427" name="Picture 66" hidden="1">
              <a:extLst>
                <a:ext uri="{63B3BB69-23CF-44E3-9099-C40C66FF867C}">
                  <a14:compatExt spid="_x0000_s1211427"/>
                </a:ext>
              </a:extLst>
            </xdr:cNvPr>
            <xdr:cNvSpPr/>
          </xdr:nvSpPr>
          <xdr:spPr>
            <a:xfrm>
              <a:off x="5257800" y="4951095"/>
              <a:ext cx="114300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38100</xdr:colOff>
          <xdr:row>26</xdr:row>
          <xdr:rowOff>133350</xdr:rowOff>
        </xdr:from>
        <xdr:to>
          <xdr:col>22</xdr:col>
          <xdr:colOff>142875</xdr:colOff>
          <xdr:row>28</xdr:row>
          <xdr:rowOff>66675</xdr:rowOff>
        </xdr:to>
        <xdr:sp>
          <xdr:nvSpPr>
            <xdr:cNvPr id="1211428" name="Picture 67" hidden="1">
              <a:extLst>
                <a:ext uri="{63B3BB69-23CF-44E3-9099-C40C66FF867C}">
                  <a14:compatExt spid="_x0000_s1211428"/>
                </a:ext>
              </a:extLst>
            </xdr:cNvPr>
            <xdr:cNvSpPr/>
          </xdr:nvSpPr>
          <xdr:spPr>
            <a:xfrm>
              <a:off x="5486400" y="4970145"/>
              <a:ext cx="104775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76200</xdr:colOff>
          <xdr:row>26</xdr:row>
          <xdr:rowOff>114300</xdr:rowOff>
        </xdr:from>
        <xdr:to>
          <xdr:col>23</xdr:col>
          <xdr:colOff>190500</xdr:colOff>
          <xdr:row>28</xdr:row>
          <xdr:rowOff>66675</xdr:rowOff>
        </xdr:to>
        <xdr:sp>
          <xdr:nvSpPr>
            <xdr:cNvPr id="1211429" name="Picture 68" hidden="1">
              <a:extLst>
                <a:ext uri="{63B3BB69-23CF-44E3-9099-C40C66FF867C}">
                  <a14:compatExt spid="_x0000_s1211429"/>
                </a:ext>
              </a:extLst>
            </xdr:cNvPr>
            <xdr:cNvSpPr/>
          </xdr:nvSpPr>
          <xdr:spPr>
            <a:xfrm>
              <a:off x="5772150" y="4951095"/>
              <a:ext cx="114300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38100</xdr:colOff>
          <xdr:row>26</xdr:row>
          <xdr:rowOff>133350</xdr:rowOff>
        </xdr:from>
        <xdr:to>
          <xdr:col>24</xdr:col>
          <xdr:colOff>142875</xdr:colOff>
          <xdr:row>28</xdr:row>
          <xdr:rowOff>66675</xdr:rowOff>
        </xdr:to>
        <xdr:sp>
          <xdr:nvSpPr>
            <xdr:cNvPr id="1211430" name="Picture 69" hidden="1">
              <a:extLst>
                <a:ext uri="{63B3BB69-23CF-44E3-9099-C40C66FF867C}">
                  <a14:compatExt spid="_x0000_s1211430"/>
                </a:ext>
              </a:extLst>
            </xdr:cNvPr>
            <xdr:cNvSpPr/>
          </xdr:nvSpPr>
          <xdr:spPr>
            <a:xfrm>
              <a:off x="5981700" y="4970145"/>
              <a:ext cx="104775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57150</xdr:colOff>
          <xdr:row>26</xdr:row>
          <xdr:rowOff>142875</xdr:rowOff>
        </xdr:from>
        <xdr:to>
          <xdr:col>25</xdr:col>
          <xdr:colOff>171450</xdr:colOff>
          <xdr:row>28</xdr:row>
          <xdr:rowOff>104775</xdr:rowOff>
        </xdr:to>
        <xdr:sp>
          <xdr:nvSpPr>
            <xdr:cNvPr id="1211431" name="Picture 70" hidden="1">
              <a:extLst>
                <a:ext uri="{63B3BB69-23CF-44E3-9099-C40C66FF867C}">
                  <a14:compatExt spid="_x0000_s1211431"/>
                </a:ext>
              </a:extLst>
            </xdr:cNvPr>
            <xdr:cNvSpPr/>
          </xdr:nvSpPr>
          <xdr:spPr>
            <a:xfrm>
              <a:off x="6248400" y="4979670"/>
              <a:ext cx="114300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76200</xdr:colOff>
          <xdr:row>43</xdr:row>
          <xdr:rowOff>142875</xdr:rowOff>
        </xdr:from>
        <xdr:to>
          <xdr:col>7</xdr:col>
          <xdr:colOff>190500</xdr:colOff>
          <xdr:row>44</xdr:row>
          <xdr:rowOff>57150</xdr:rowOff>
        </xdr:to>
        <xdr:sp>
          <xdr:nvSpPr>
            <xdr:cNvPr id="1211433" name="Picture 168" hidden="1">
              <a:extLst>
                <a:ext uri="{63B3BB69-23CF-44E3-9099-C40C66FF867C}">
                  <a14:compatExt spid="_x0000_s1211433"/>
                </a:ext>
              </a:extLst>
            </xdr:cNvPr>
            <xdr:cNvSpPr/>
          </xdr:nvSpPr>
          <xdr:spPr>
            <a:xfrm>
              <a:off x="1809750" y="8065770"/>
              <a:ext cx="114300" cy="9525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152400</xdr:colOff>
      <xdr:row>8</xdr:row>
      <xdr:rowOff>38100</xdr:rowOff>
    </xdr:from>
    <xdr:to>
      <xdr:col>6</xdr:col>
      <xdr:colOff>19050</xdr:colOff>
      <xdr:row>15</xdr:row>
      <xdr:rowOff>133350</xdr:rowOff>
    </xdr:to>
    <xdr:pic>
      <xdr:nvPicPr>
        <xdr:cNvPr id="1211439" name="Picture 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7700" y="1588770"/>
          <a:ext cx="857250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66675</xdr:colOff>
      <xdr:row>29</xdr:row>
      <xdr:rowOff>198120</xdr:rowOff>
    </xdr:from>
    <xdr:to>
      <xdr:col>6</xdr:col>
      <xdr:colOff>171450</xdr:colOff>
      <xdr:row>34</xdr:row>
      <xdr:rowOff>171450</xdr:rowOff>
    </xdr:to>
    <xdr:pic>
      <xdr:nvPicPr>
        <xdr:cNvPr id="1211440" name="Picture 4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1975" y="5560695"/>
          <a:ext cx="1095375" cy="88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36</xdr:row>
      <xdr:rowOff>133350</xdr:rowOff>
    </xdr:from>
    <xdr:to>
      <xdr:col>6</xdr:col>
      <xdr:colOff>142875</xdr:colOff>
      <xdr:row>41</xdr:row>
      <xdr:rowOff>66675</xdr:rowOff>
    </xdr:to>
    <xdr:pic>
      <xdr:nvPicPr>
        <xdr:cNvPr id="1211441" name="Picture 49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4350" y="6789420"/>
          <a:ext cx="111442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</xdr:colOff>
      <xdr:row>24</xdr:row>
      <xdr:rowOff>19050</xdr:rowOff>
    </xdr:from>
    <xdr:to>
      <xdr:col>6</xdr:col>
      <xdr:colOff>66675</xdr:colOff>
      <xdr:row>29</xdr:row>
      <xdr:rowOff>0</xdr:rowOff>
    </xdr:to>
    <xdr:pic>
      <xdr:nvPicPr>
        <xdr:cNvPr id="1211442" name="Picture 50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1025" y="4493895"/>
          <a:ext cx="9715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16</xdr:row>
      <xdr:rowOff>28575</xdr:rowOff>
    </xdr:from>
    <xdr:to>
      <xdr:col>6</xdr:col>
      <xdr:colOff>38100</xdr:colOff>
      <xdr:row>23</xdr:row>
      <xdr:rowOff>171450</xdr:rowOff>
    </xdr:to>
    <xdr:pic>
      <xdr:nvPicPr>
        <xdr:cNvPr id="1211443" name="Picture 51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8650" y="3055620"/>
          <a:ext cx="89535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66675</xdr:colOff>
      <xdr:row>42</xdr:row>
      <xdr:rowOff>104775</xdr:rowOff>
    </xdr:from>
    <xdr:to>
      <xdr:col>6</xdr:col>
      <xdr:colOff>152400</xdr:colOff>
      <xdr:row>47</xdr:row>
      <xdr:rowOff>133350</xdr:rowOff>
    </xdr:to>
    <xdr:pic>
      <xdr:nvPicPr>
        <xdr:cNvPr id="1211444" name="Picture 52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1975" y="7846695"/>
          <a:ext cx="10763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209550</xdr:colOff>
          <xdr:row>24</xdr:row>
          <xdr:rowOff>0</xdr:rowOff>
        </xdr:from>
        <xdr:to>
          <xdr:col>9</xdr:col>
          <xdr:colOff>85725</xdr:colOff>
          <xdr:row>25</xdr:row>
          <xdr:rowOff>9525</xdr:rowOff>
        </xdr:to>
        <xdr:sp>
          <xdr:nvSpPr>
            <xdr:cNvPr id="1212417" name="Picture 31" hidden="1">
              <a:extLst>
                <a:ext uri="{63B3BB69-23CF-44E3-9099-C40C66FF867C}">
                  <a14:compatExt spid="_x0000_s1212417"/>
                </a:ext>
              </a:extLst>
            </xdr:cNvPr>
            <xdr:cNvSpPr/>
          </xdr:nvSpPr>
          <xdr:spPr>
            <a:xfrm>
              <a:off x="2190750" y="4743450"/>
              <a:ext cx="1238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209550</xdr:colOff>
          <xdr:row>23</xdr:row>
          <xdr:rowOff>198120</xdr:rowOff>
        </xdr:from>
        <xdr:to>
          <xdr:col>11</xdr:col>
          <xdr:colOff>85725</xdr:colOff>
          <xdr:row>25</xdr:row>
          <xdr:rowOff>9525</xdr:rowOff>
        </xdr:to>
        <xdr:sp>
          <xdr:nvSpPr>
            <xdr:cNvPr id="1212418" name="Picture 30" hidden="1">
              <a:extLst>
                <a:ext uri="{63B3BB69-23CF-44E3-9099-C40C66FF867C}">
                  <a14:compatExt spid="_x0000_s1212418"/>
                </a:ext>
              </a:extLst>
            </xdr:cNvPr>
            <xdr:cNvSpPr/>
          </xdr:nvSpPr>
          <xdr:spPr>
            <a:xfrm>
              <a:off x="2686050" y="4743450"/>
              <a:ext cx="1238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209550</xdr:colOff>
          <xdr:row>23</xdr:row>
          <xdr:rowOff>198120</xdr:rowOff>
        </xdr:from>
        <xdr:to>
          <xdr:col>13</xdr:col>
          <xdr:colOff>85725</xdr:colOff>
          <xdr:row>25</xdr:row>
          <xdr:rowOff>0</xdr:rowOff>
        </xdr:to>
        <xdr:sp>
          <xdr:nvSpPr>
            <xdr:cNvPr id="1212419" name="Picture 29" hidden="1">
              <a:extLst>
                <a:ext uri="{63B3BB69-23CF-44E3-9099-C40C66FF867C}">
                  <a14:compatExt spid="_x0000_s1212419"/>
                </a:ext>
              </a:extLst>
            </xdr:cNvPr>
            <xdr:cNvSpPr/>
          </xdr:nvSpPr>
          <xdr:spPr>
            <a:xfrm>
              <a:off x="3181350" y="4743450"/>
              <a:ext cx="123825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209550</xdr:colOff>
          <xdr:row>24</xdr:row>
          <xdr:rowOff>0</xdr:rowOff>
        </xdr:from>
        <xdr:to>
          <xdr:col>15</xdr:col>
          <xdr:colOff>85725</xdr:colOff>
          <xdr:row>25</xdr:row>
          <xdr:rowOff>9525</xdr:rowOff>
        </xdr:to>
        <xdr:sp>
          <xdr:nvSpPr>
            <xdr:cNvPr id="1212420" name="Picture 32" hidden="1">
              <a:extLst>
                <a:ext uri="{63B3BB69-23CF-44E3-9099-C40C66FF867C}">
                  <a14:compatExt spid="_x0000_s1212420"/>
                </a:ext>
              </a:extLst>
            </xdr:cNvPr>
            <xdr:cNvSpPr/>
          </xdr:nvSpPr>
          <xdr:spPr>
            <a:xfrm>
              <a:off x="3676650" y="4743450"/>
              <a:ext cx="1238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209550</xdr:colOff>
          <xdr:row>23</xdr:row>
          <xdr:rowOff>198120</xdr:rowOff>
        </xdr:from>
        <xdr:to>
          <xdr:col>17</xdr:col>
          <xdr:colOff>85725</xdr:colOff>
          <xdr:row>25</xdr:row>
          <xdr:rowOff>9525</xdr:rowOff>
        </xdr:to>
        <xdr:sp>
          <xdr:nvSpPr>
            <xdr:cNvPr id="1212421" name="Picture 33" hidden="1">
              <a:extLst>
                <a:ext uri="{63B3BB69-23CF-44E3-9099-C40C66FF867C}">
                  <a14:compatExt spid="_x0000_s1212421"/>
                </a:ext>
              </a:extLst>
            </xdr:cNvPr>
            <xdr:cNvSpPr/>
          </xdr:nvSpPr>
          <xdr:spPr>
            <a:xfrm>
              <a:off x="4171950" y="4743450"/>
              <a:ext cx="1238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209550</xdr:colOff>
          <xdr:row>23</xdr:row>
          <xdr:rowOff>198120</xdr:rowOff>
        </xdr:from>
        <xdr:to>
          <xdr:col>19</xdr:col>
          <xdr:colOff>85725</xdr:colOff>
          <xdr:row>25</xdr:row>
          <xdr:rowOff>0</xdr:rowOff>
        </xdr:to>
        <xdr:sp>
          <xdr:nvSpPr>
            <xdr:cNvPr id="1212422" name="Picture 34" hidden="1">
              <a:extLst>
                <a:ext uri="{63B3BB69-23CF-44E3-9099-C40C66FF867C}">
                  <a14:compatExt spid="_x0000_s1212422"/>
                </a:ext>
              </a:extLst>
            </xdr:cNvPr>
            <xdr:cNvSpPr/>
          </xdr:nvSpPr>
          <xdr:spPr>
            <a:xfrm>
              <a:off x="4667250" y="4743450"/>
              <a:ext cx="123825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209550</xdr:colOff>
          <xdr:row>24</xdr:row>
          <xdr:rowOff>0</xdr:rowOff>
        </xdr:from>
        <xdr:to>
          <xdr:col>21</xdr:col>
          <xdr:colOff>85725</xdr:colOff>
          <xdr:row>25</xdr:row>
          <xdr:rowOff>9525</xdr:rowOff>
        </xdr:to>
        <xdr:sp>
          <xdr:nvSpPr>
            <xdr:cNvPr id="1212423" name="Picture 35" hidden="1">
              <a:extLst>
                <a:ext uri="{63B3BB69-23CF-44E3-9099-C40C66FF867C}">
                  <a14:compatExt spid="_x0000_s1212423"/>
                </a:ext>
              </a:extLst>
            </xdr:cNvPr>
            <xdr:cNvSpPr/>
          </xdr:nvSpPr>
          <xdr:spPr>
            <a:xfrm>
              <a:off x="5162550" y="4743450"/>
              <a:ext cx="1238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209550</xdr:colOff>
          <xdr:row>23</xdr:row>
          <xdr:rowOff>198120</xdr:rowOff>
        </xdr:from>
        <xdr:to>
          <xdr:col>23</xdr:col>
          <xdr:colOff>85725</xdr:colOff>
          <xdr:row>25</xdr:row>
          <xdr:rowOff>9525</xdr:rowOff>
        </xdr:to>
        <xdr:sp>
          <xdr:nvSpPr>
            <xdr:cNvPr id="1212424" name="Picture 36" hidden="1">
              <a:extLst>
                <a:ext uri="{63B3BB69-23CF-44E3-9099-C40C66FF867C}">
                  <a14:compatExt spid="_x0000_s1212424"/>
                </a:ext>
              </a:extLst>
            </xdr:cNvPr>
            <xdr:cNvSpPr/>
          </xdr:nvSpPr>
          <xdr:spPr>
            <a:xfrm>
              <a:off x="5657850" y="4743450"/>
              <a:ext cx="1238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209550</xdr:colOff>
          <xdr:row>23</xdr:row>
          <xdr:rowOff>198120</xdr:rowOff>
        </xdr:from>
        <xdr:to>
          <xdr:col>25</xdr:col>
          <xdr:colOff>85725</xdr:colOff>
          <xdr:row>25</xdr:row>
          <xdr:rowOff>0</xdr:rowOff>
        </xdr:to>
        <xdr:sp>
          <xdr:nvSpPr>
            <xdr:cNvPr id="1212425" name="Picture 37" hidden="1">
              <a:extLst>
                <a:ext uri="{63B3BB69-23CF-44E3-9099-C40C66FF867C}">
                  <a14:compatExt spid="_x0000_s1212425"/>
                </a:ext>
              </a:extLst>
            </xdr:cNvPr>
            <xdr:cNvSpPr/>
          </xdr:nvSpPr>
          <xdr:spPr>
            <a:xfrm>
              <a:off x="6153150" y="4743450"/>
              <a:ext cx="123825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209550</xdr:colOff>
          <xdr:row>23</xdr:row>
          <xdr:rowOff>0</xdr:rowOff>
        </xdr:from>
        <xdr:to>
          <xdr:col>7</xdr:col>
          <xdr:colOff>66675</xdr:colOff>
          <xdr:row>24</xdr:row>
          <xdr:rowOff>0</xdr:rowOff>
        </xdr:to>
        <xdr:sp>
          <xdr:nvSpPr>
            <xdr:cNvPr id="1212426" name="Picture 38" hidden="1">
              <a:extLst>
                <a:ext uri="{63B3BB69-23CF-44E3-9099-C40C66FF867C}">
                  <a14:compatExt spid="_x0000_s1212426"/>
                </a:ext>
              </a:extLst>
            </xdr:cNvPr>
            <xdr:cNvSpPr/>
          </xdr:nvSpPr>
          <xdr:spPr>
            <a:xfrm>
              <a:off x="1695450" y="4562475"/>
              <a:ext cx="104775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23</xdr:row>
          <xdr:rowOff>28575</xdr:rowOff>
        </xdr:from>
        <xdr:to>
          <xdr:col>5</xdr:col>
          <xdr:colOff>85725</xdr:colOff>
          <xdr:row>24</xdr:row>
          <xdr:rowOff>0</xdr:rowOff>
        </xdr:to>
        <xdr:sp>
          <xdr:nvSpPr>
            <xdr:cNvPr id="1212427" name="Picture 39" hidden="1">
              <a:extLst>
                <a:ext uri="{63B3BB69-23CF-44E3-9099-C40C66FF867C}">
                  <a14:compatExt spid="_x0000_s1212427"/>
                </a:ext>
              </a:extLst>
            </xdr:cNvPr>
            <xdr:cNvSpPr/>
          </xdr:nvSpPr>
          <xdr:spPr>
            <a:xfrm>
              <a:off x="1123950" y="4591050"/>
              <a:ext cx="200025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43</xdr:row>
          <xdr:rowOff>38100</xdr:rowOff>
        </xdr:from>
        <xdr:to>
          <xdr:col>1</xdr:col>
          <xdr:colOff>19050</xdr:colOff>
          <xdr:row>44</xdr:row>
          <xdr:rowOff>95250</xdr:rowOff>
        </xdr:to>
        <xdr:sp>
          <xdr:nvSpPr>
            <xdr:cNvPr id="1212430" name="Picture 47" hidden="1">
              <a:extLst>
                <a:ext uri="{63B3BB69-23CF-44E3-9099-C40C66FF867C}">
                  <a14:compatExt spid="_x0000_s1212430"/>
                </a:ext>
              </a:extLst>
            </xdr:cNvPr>
            <xdr:cNvSpPr/>
          </xdr:nvSpPr>
          <xdr:spPr>
            <a:xfrm>
              <a:off x="133350" y="8420100"/>
              <a:ext cx="13335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238125</xdr:colOff>
          <xdr:row>43</xdr:row>
          <xdr:rowOff>57150</xdr:rowOff>
        </xdr:from>
        <xdr:to>
          <xdr:col>6</xdr:col>
          <xdr:colOff>114300</xdr:colOff>
          <xdr:row>44</xdr:row>
          <xdr:rowOff>104775</xdr:rowOff>
        </xdr:to>
        <xdr:sp>
          <xdr:nvSpPr>
            <xdr:cNvPr id="1212431" name="Picture 48" hidden="1">
              <a:extLst>
                <a:ext uri="{63B3BB69-23CF-44E3-9099-C40C66FF867C}">
                  <a14:compatExt spid="_x0000_s1212431"/>
                </a:ext>
              </a:extLst>
            </xdr:cNvPr>
            <xdr:cNvSpPr/>
          </xdr:nvSpPr>
          <xdr:spPr>
            <a:xfrm>
              <a:off x="1476375" y="8439150"/>
              <a:ext cx="123825" cy="2190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</xdr:colOff>
          <xdr:row>44</xdr:row>
          <xdr:rowOff>95250</xdr:rowOff>
        </xdr:from>
        <xdr:to>
          <xdr:col>3</xdr:col>
          <xdr:colOff>0</xdr:colOff>
          <xdr:row>45</xdr:row>
          <xdr:rowOff>152400</xdr:rowOff>
        </xdr:to>
        <xdr:sp>
          <xdr:nvSpPr>
            <xdr:cNvPr id="1212432" name="Picture 49" hidden="1">
              <a:extLst>
                <a:ext uri="{63B3BB69-23CF-44E3-9099-C40C66FF867C}">
                  <a14:compatExt spid="_x0000_s1212432"/>
                </a:ext>
              </a:extLst>
            </xdr:cNvPr>
            <xdr:cNvSpPr/>
          </xdr:nvSpPr>
          <xdr:spPr>
            <a:xfrm>
              <a:off x="619125" y="8648700"/>
              <a:ext cx="123825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13</xdr:col>
      <xdr:colOff>85725</xdr:colOff>
      <xdr:row>2</xdr:row>
      <xdr:rowOff>180975</xdr:rowOff>
    </xdr:from>
    <xdr:to>
      <xdr:col>23</xdr:col>
      <xdr:colOff>9524</xdr:colOff>
      <xdr:row>21</xdr:row>
      <xdr:rowOff>39612</xdr:rowOff>
    </xdr:to>
    <xdr:pic>
      <xdr:nvPicPr>
        <xdr:cNvPr id="3" name="圖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628650"/>
          <a:ext cx="2399665" cy="361124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4</xdr:row>
      <xdr:rowOff>47624</xdr:rowOff>
    </xdr:from>
    <xdr:to>
      <xdr:col>11</xdr:col>
      <xdr:colOff>148037</xdr:colOff>
      <xdr:row>21</xdr:row>
      <xdr:rowOff>76199</xdr:rowOff>
    </xdr:to>
    <xdr:pic>
      <xdr:nvPicPr>
        <xdr:cNvPr id="4" name="圖片 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856615"/>
          <a:ext cx="2643505" cy="3419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15240</xdr:colOff>
      <xdr:row>27</xdr:row>
      <xdr:rowOff>114300</xdr:rowOff>
    </xdr:from>
    <xdr:to>
      <xdr:col>6</xdr:col>
      <xdr:colOff>220980</xdr:colOff>
      <xdr:row>27</xdr:row>
      <xdr:rowOff>114300</xdr:rowOff>
    </xdr:to>
    <xdr:sp>
      <xdr:nvSpPr>
        <xdr:cNvPr id="1213639" name="Line 6"/>
        <xdr:cNvSpPr/>
      </xdr:nvSpPr>
      <xdr:spPr>
        <a:xfrm>
          <a:off x="150114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22860</xdr:colOff>
      <xdr:row>26</xdr:row>
      <xdr:rowOff>114300</xdr:rowOff>
    </xdr:from>
    <xdr:to>
      <xdr:col>10</xdr:col>
      <xdr:colOff>228600</xdr:colOff>
      <xdr:row>26</xdr:row>
      <xdr:rowOff>114300</xdr:rowOff>
    </xdr:to>
    <xdr:sp>
      <xdr:nvSpPr>
        <xdr:cNvPr id="1213640" name="Line 7"/>
        <xdr:cNvSpPr/>
      </xdr:nvSpPr>
      <xdr:spPr>
        <a:xfrm>
          <a:off x="2499360" y="493395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14</xdr:col>
      <xdr:colOff>15240</xdr:colOff>
      <xdr:row>26</xdr:row>
      <xdr:rowOff>114300</xdr:rowOff>
    </xdr:from>
    <xdr:to>
      <xdr:col>14</xdr:col>
      <xdr:colOff>220980</xdr:colOff>
      <xdr:row>26</xdr:row>
      <xdr:rowOff>114300</xdr:rowOff>
    </xdr:to>
    <xdr:sp>
      <xdr:nvSpPr>
        <xdr:cNvPr id="1213641" name="Line 8"/>
        <xdr:cNvSpPr/>
      </xdr:nvSpPr>
      <xdr:spPr>
        <a:xfrm>
          <a:off x="3482340" y="493395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16</xdr:col>
      <xdr:colOff>15240</xdr:colOff>
      <xdr:row>26</xdr:row>
      <xdr:rowOff>114300</xdr:rowOff>
    </xdr:from>
    <xdr:to>
      <xdr:col>16</xdr:col>
      <xdr:colOff>220980</xdr:colOff>
      <xdr:row>26</xdr:row>
      <xdr:rowOff>114300</xdr:rowOff>
    </xdr:to>
    <xdr:sp>
      <xdr:nvSpPr>
        <xdr:cNvPr id="1213642" name="Line 9"/>
        <xdr:cNvSpPr/>
      </xdr:nvSpPr>
      <xdr:spPr>
        <a:xfrm>
          <a:off x="3977640" y="493395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18</xdr:col>
      <xdr:colOff>15240</xdr:colOff>
      <xdr:row>26</xdr:row>
      <xdr:rowOff>114300</xdr:rowOff>
    </xdr:from>
    <xdr:to>
      <xdr:col>18</xdr:col>
      <xdr:colOff>220980</xdr:colOff>
      <xdr:row>26</xdr:row>
      <xdr:rowOff>114300</xdr:rowOff>
    </xdr:to>
    <xdr:sp>
      <xdr:nvSpPr>
        <xdr:cNvPr id="1213643" name="Line 10"/>
        <xdr:cNvSpPr/>
      </xdr:nvSpPr>
      <xdr:spPr>
        <a:xfrm>
          <a:off x="4472940" y="493395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17</xdr:col>
      <xdr:colOff>45720</xdr:colOff>
      <xdr:row>27</xdr:row>
      <xdr:rowOff>137160</xdr:rowOff>
    </xdr:from>
    <xdr:to>
      <xdr:col>18</xdr:col>
      <xdr:colOff>0</xdr:colOff>
      <xdr:row>27</xdr:row>
      <xdr:rowOff>137160</xdr:rowOff>
    </xdr:to>
    <xdr:sp>
      <xdr:nvSpPr>
        <xdr:cNvPr id="1213644" name="Line 11"/>
        <xdr:cNvSpPr/>
      </xdr:nvSpPr>
      <xdr:spPr>
        <a:xfrm>
          <a:off x="4255770" y="5137785"/>
          <a:ext cx="20193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15240</xdr:colOff>
      <xdr:row>27</xdr:row>
      <xdr:rowOff>114300</xdr:rowOff>
    </xdr:from>
    <xdr:to>
      <xdr:col>13</xdr:col>
      <xdr:colOff>220980</xdr:colOff>
      <xdr:row>27</xdr:row>
      <xdr:rowOff>114300</xdr:rowOff>
    </xdr:to>
    <xdr:sp>
      <xdr:nvSpPr>
        <xdr:cNvPr id="1213645" name="Line 12"/>
        <xdr:cNvSpPr/>
      </xdr:nvSpPr>
      <xdr:spPr>
        <a:xfrm>
          <a:off x="323469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38100</xdr:colOff>
      <xdr:row>27</xdr:row>
      <xdr:rowOff>114300</xdr:rowOff>
    </xdr:from>
    <xdr:to>
      <xdr:col>15</xdr:col>
      <xdr:colOff>243840</xdr:colOff>
      <xdr:row>27</xdr:row>
      <xdr:rowOff>114300</xdr:rowOff>
    </xdr:to>
    <xdr:sp>
      <xdr:nvSpPr>
        <xdr:cNvPr id="1213646" name="Line 13"/>
        <xdr:cNvSpPr/>
      </xdr:nvSpPr>
      <xdr:spPr>
        <a:xfrm>
          <a:off x="375285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19</xdr:col>
      <xdr:colOff>22860</xdr:colOff>
      <xdr:row>27</xdr:row>
      <xdr:rowOff>114300</xdr:rowOff>
    </xdr:from>
    <xdr:to>
      <xdr:col>19</xdr:col>
      <xdr:colOff>228600</xdr:colOff>
      <xdr:row>27</xdr:row>
      <xdr:rowOff>114300</xdr:rowOff>
    </xdr:to>
    <xdr:sp>
      <xdr:nvSpPr>
        <xdr:cNvPr id="1213647" name="Line 14"/>
        <xdr:cNvSpPr/>
      </xdr:nvSpPr>
      <xdr:spPr>
        <a:xfrm>
          <a:off x="472821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20</xdr:col>
      <xdr:colOff>22860</xdr:colOff>
      <xdr:row>26</xdr:row>
      <xdr:rowOff>137160</xdr:rowOff>
    </xdr:from>
    <xdr:to>
      <xdr:col>20</xdr:col>
      <xdr:colOff>228600</xdr:colOff>
      <xdr:row>26</xdr:row>
      <xdr:rowOff>137160</xdr:rowOff>
    </xdr:to>
    <xdr:sp>
      <xdr:nvSpPr>
        <xdr:cNvPr id="1213648" name="Line 15"/>
        <xdr:cNvSpPr/>
      </xdr:nvSpPr>
      <xdr:spPr>
        <a:xfrm>
          <a:off x="4975860" y="495681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15240</xdr:colOff>
      <xdr:row>26</xdr:row>
      <xdr:rowOff>137160</xdr:rowOff>
    </xdr:from>
    <xdr:to>
      <xdr:col>22</xdr:col>
      <xdr:colOff>220980</xdr:colOff>
      <xdr:row>26</xdr:row>
      <xdr:rowOff>137160</xdr:rowOff>
    </xdr:to>
    <xdr:sp>
      <xdr:nvSpPr>
        <xdr:cNvPr id="1213649" name="Line 16"/>
        <xdr:cNvSpPr/>
      </xdr:nvSpPr>
      <xdr:spPr>
        <a:xfrm>
          <a:off x="5463540" y="495681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22860</xdr:colOff>
      <xdr:row>27</xdr:row>
      <xdr:rowOff>114300</xdr:rowOff>
    </xdr:from>
    <xdr:to>
      <xdr:col>21</xdr:col>
      <xdr:colOff>228600</xdr:colOff>
      <xdr:row>27</xdr:row>
      <xdr:rowOff>114300</xdr:rowOff>
    </xdr:to>
    <xdr:sp>
      <xdr:nvSpPr>
        <xdr:cNvPr id="1213650" name="Line 17"/>
        <xdr:cNvSpPr/>
      </xdr:nvSpPr>
      <xdr:spPr>
        <a:xfrm>
          <a:off x="522351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15240</xdr:colOff>
      <xdr:row>27</xdr:row>
      <xdr:rowOff>129540</xdr:rowOff>
    </xdr:from>
    <xdr:to>
      <xdr:col>25</xdr:col>
      <xdr:colOff>220980</xdr:colOff>
      <xdr:row>27</xdr:row>
      <xdr:rowOff>129540</xdr:rowOff>
    </xdr:to>
    <xdr:sp>
      <xdr:nvSpPr>
        <xdr:cNvPr id="1213651" name="Line 18"/>
        <xdr:cNvSpPr/>
      </xdr:nvSpPr>
      <xdr:spPr>
        <a:xfrm>
          <a:off x="6206490" y="513016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106680</xdr:colOff>
      <xdr:row>29</xdr:row>
      <xdr:rowOff>129540</xdr:rowOff>
    </xdr:from>
    <xdr:to>
      <xdr:col>25</xdr:col>
      <xdr:colOff>129540</xdr:colOff>
      <xdr:row>29</xdr:row>
      <xdr:rowOff>129540</xdr:rowOff>
    </xdr:to>
    <xdr:sp>
      <xdr:nvSpPr>
        <xdr:cNvPr id="1213652" name="Line 19"/>
        <xdr:cNvSpPr/>
      </xdr:nvSpPr>
      <xdr:spPr>
        <a:xfrm>
          <a:off x="5554980" y="5673090"/>
          <a:ext cx="76581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15240</xdr:colOff>
      <xdr:row>27</xdr:row>
      <xdr:rowOff>114300</xdr:rowOff>
    </xdr:from>
    <xdr:to>
      <xdr:col>13</xdr:col>
      <xdr:colOff>220980</xdr:colOff>
      <xdr:row>27</xdr:row>
      <xdr:rowOff>114300</xdr:rowOff>
    </xdr:to>
    <xdr:sp>
      <xdr:nvSpPr>
        <xdr:cNvPr id="1213653" name="Line 12"/>
        <xdr:cNvSpPr/>
      </xdr:nvSpPr>
      <xdr:spPr>
        <a:xfrm>
          <a:off x="323469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38100</xdr:colOff>
      <xdr:row>27</xdr:row>
      <xdr:rowOff>114300</xdr:rowOff>
    </xdr:from>
    <xdr:to>
      <xdr:col>15</xdr:col>
      <xdr:colOff>243840</xdr:colOff>
      <xdr:row>27</xdr:row>
      <xdr:rowOff>114300</xdr:rowOff>
    </xdr:to>
    <xdr:sp>
      <xdr:nvSpPr>
        <xdr:cNvPr id="1213654" name="Line 13"/>
        <xdr:cNvSpPr/>
      </xdr:nvSpPr>
      <xdr:spPr>
        <a:xfrm>
          <a:off x="375285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19</xdr:col>
      <xdr:colOff>22860</xdr:colOff>
      <xdr:row>27</xdr:row>
      <xdr:rowOff>114300</xdr:rowOff>
    </xdr:from>
    <xdr:to>
      <xdr:col>19</xdr:col>
      <xdr:colOff>228600</xdr:colOff>
      <xdr:row>27</xdr:row>
      <xdr:rowOff>114300</xdr:rowOff>
    </xdr:to>
    <xdr:sp>
      <xdr:nvSpPr>
        <xdr:cNvPr id="1213655" name="Line 14"/>
        <xdr:cNvSpPr/>
      </xdr:nvSpPr>
      <xdr:spPr>
        <a:xfrm>
          <a:off x="472821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20</xdr:col>
      <xdr:colOff>22860</xdr:colOff>
      <xdr:row>26</xdr:row>
      <xdr:rowOff>137160</xdr:rowOff>
    </xdr:from>
    <xdr:to>
      <xdr:col>20</xdr:col>
      <xdr:colOff>228600</xdr:colOff>
      <xdr:row>26</xdr:row>
      <xdr:rowOff>137160</xdr:rowOff>
    </xdr:to>
    <xdr:sp>
      <xdr:nvSpPr>
        <xdr:cNvPr id="1213656" name="Line 15"/>
        <xdr:cNvSpPr/>
      </xdr:nvSpPr>
      <xdr:spPr>
        <a:xfrm>
          <a:off x="4975860" y="495681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15240</xdr:colOff>
      <xdr:row>26</xdr:row>
      <xdr:rowOff>137160</xdr:rowOff>
    </xdr:from>
    <xdr:to>
      <xdr:col>22</xdr:col>
      <xdr:colOff>220980</xdr:colOff>
      <xdr:row>26</xdr:row>
      <xdr:rowOff>137160</xdr:rowOff>
    </xdr:to>
    <xdr:sp>
      <xdr:nvSpPr>
        <xdr:cNvPr id="1213657" name="Line 16"/>
        <xdr:cNvSpPr/>
      </xdr:nvSpPr>
      <xdr:spPr>
        <a:xfrm>
          <a:off x="5463540" y="4956810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22860</xdr:colOff>
      <xdr:row>27</xdr:row>
      <xdr:rowOff>114300</xdr:rowOff>
    </xdr:from>
    <xdr:to>
      <xdr:col>21</xdr:col>
      <xdr:colOff>228600</xdr:colOff>
      <xdr:row>27</xdr:row>
      <xdr:rowOff>114300</xdr:rowOff>
    </xdr:to>
    <xdr:sp>
      <xdr:nvSpPr>
        <xdr:cNvPr id="1213658" name="Line 17"/>
        <xdr:cNvSpPr/>
      </xdr:nvSpPr>
      <xdr:spPr>
        <a:xfrm>
          <a:off x="5223510" y="511492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15240</xdr:colOff>
      <xdr:row>27</xdr:row>
      <xdr:rowOff>129540</xdr:rowOff>
    </xdr:from>
    <xdr:to>
      <xdr:col>25</xdr:col>
      <xdr:colOff>220980</xdr:colOff>
      <xdr:row>27</xdr:row>
      <xdr:rowOff>129540</xdr:rowOff>
    </xdr:to>
    <xdr:sp>
      <xdr:nvSpPr>
        <xdr:cNvPr id="1213659" name="Line 18"/>
        <xdr:cNvSpPr/>
      </xdr:nvSpPr>
      <xdr:spPr>
        <a:xfrm>
          <a:off x="6206490" y="5130165"/>
          <a:ext cx="20574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22</xdr:col>
      <xdr:colOff>106680</xdr:colOff>
      <xdr:row>29</xdr:row>
      <xdr:rowOff>129540</xdr:rowOff>
    </xdr:from>
    <xdr:to>
      <xdr:col>25</xdr:col>
      <xdr:colOff>129540</xdr:colOff>
      <xdr:row>29</xdr:row>
      <xdr:rowOff>129540</xdr:rowOff>
    </xdr:to>
    <xdr:sp>
      <xdr:nvSpPr>
        <xdr:cNvPr id="1213660" name="Line 19"/>
        <xdr:cNvSpPr/>
      </xdr:nvSpPr>
      <xdr:spPr>
        <a:xfrm>
          <a:off x="5554980" y="5673090"/>
          <a:ext cx="76581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41</xdr:row>
          <xdr:rowOff>19050</xdr:rowOff>
        </xdr:from>
        <xdr:to>
          <xdr:col>2</xdr:col>
          <xdr:colOff>114300</xdr:colOff>
          <xdr:row>41</xdr:row>
          <xdr:rowOff>198120</xdr:rowOff>
        </xdr:to>
        <xdr:sp>
          <xdr:nvSpPr>
            <xdr:cNvPr id="1213441" name="Picture 1" hidden="1">
              <a:extLst>
                <a:ext uri="{63B3BB69-23CF-44E3-9099-C40C66FF867C}">
                  <a14:compatExt spid="_x0000_s1213441"/>
                </a:ext>
              </a:extLst>
            </xdr:cNvPr>
            <xdr:cNvSpPr/>
          </xdr:nvSpPr>
          <xdr:spPr>
            <a:xfrm>
              <a:off x="419100" y="7791450"/>
              <a:ext cx="1905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44</xdr:row>
          <xdr:rowOff>19050</xdr:rowOff>
        </xdr:from>
        <xdr:to>
          <xdr:col>2</xdr:col>
          <xdr:colOff>95250</xdr:colOff>
          <xdr:row>44</xdr:row>
          <xdr:rowOff>198120</xdr:rowOff>
        </xdr:to>
        <xdr:sp>
          <xdr:nvSpPr>
            <xdr:cNvPr id="1213442" name="Picture 2" hidden="1">
              <a:extLst>
                <a:ext uri="{63B3BB69-23CF-44E3-9099-C40C66FF867C}">
                  <a14:compatExt spid="_x0000_s1213442"/>
                </a:ext>
              </a:extLst>
            </xdr:cNvPr>
            <xdr:cNvSpPr/>
          </xdr:nvSpPr>
          <xdr:spPr>
            <a:xfrm>
              <a:off x="381000" y="8334375"/>
              <a:ext cx="20955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45</xdr:row>
          <xdr:rowOff>0</xdr:rowOff>
        </xdr:from>
        <xdr:to>
          <xdr:col>2</xdr:col>
          <xdr:colOff>95250</xdr:colOff>
          <xdr:row>45</xdr:row>
          <xdr:rowOff>161925</xdr:rowOff>
        </xdr:to>
        <xdr:sp>
          <xdr:nvSpPr>
            <xdr:cNvPr id="1213443" name="Picture 3" hidden="1">
              <a:extLst>
                <a:ext uri="{63B3BB69-23CF-44E3-9099-C40C66FF867C}">
                  <a14:compatExt spid="_x0000_s1213443"/>
                </a:ext>
              </a:extLst>
            </xdr:cNvPr>
            <xdr:cNvSpPr/>
          </xdr:nvSpPr>
          <xdr:spPr>
            <a:xfrm>
              <a:off x="381000" y="8496300"/>
              <a:ext cx="20955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114300</xdr:colOff>
          <xdr:row>46</xdr:row>
          <xdr:rowOff>0</xdr:rowOff>
        </xdr:from>
        <xdr:to>
          <xdr:col>2</xdr:col>
          <xdr:colOff>76200</xdr:colOff>
          <xdr:row>46</xdr:row>
          <xdr:rowOff>161925</xdr:rowOff>
        </xdr:to>
        <xdr:sp>
          <xdr:nvSpPr>
            <xdr:cNvPr id="1213444" name="Picture 4" hidden="1">
              <a:extLst>
                <a:ext uri="{63B3BB69-23CF-44E3-9099-C40C66FF867C}">
                  <a14:compatExt spid="_x0000_s1213444"/>
                </a:ext>
              </a:extLst>
            </xdr:cNvPr>
            <xdr:cNvSpPr/>
          </xdr:nvSpPr>
          <xdr:spPr>
            <a:xfrm>
              <a:off x="361950" y="8677275"/>
              <a:ext cx="20955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47</xdr:row>
          <xdr:rowOff>0</xdr:rowOff>
        </xdr:from>
        <xdr:to>
          <xdr:col>2</xdr:col>
          <xdr:colOff>76200</xdr:colOff>
          <xdr:row>47</xdr:row>
          <xdr:rowOff>171450</xdr:rowOff>
        </xdr:to>
        <xdr:sp>
          <xdr:nvSpPr>
            <xdr:cNvPr id="1213445" name="Picture 5" hidden="1">
              <a:extLst>
                <a:ext uri="{63B3BB69-23CF-44E3-9099-C40C66FF867C}">
                  <a14:compatExt spid="_x0000_s1213445"/>
                </a:ext>
              </a:extLst>
            </xdr:cNvPr>
            <xdr:cNvSpPr/>
          </xdr:nvSpPr>
          <xdr:spPr>
            <a:xfrm>
              <a:off x="342900" y="8858250"/>
              <a:ext cx="2286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171450</xdr:colOff>
          <xdr:row>30</xdr:row>
          <xdr:rowOff>19050</xdr:rowOff>
        </xdr:from>
        <xdr:to>
          <xdr:col>3</xdr:col>
          <xdr:colOff>171450</xdr:colOff>
          <xdr:row>31</xdr:row>
          <xdr:rowOff>0</xdr:rowOff>
        </xdr:to>
        <xdr:sp>
          <xdr:nvSpPr>
            <xdr:cNvPr id="1213446" name="Picture 20" hidden="1">
              <a:extLst>
                <a:ext uri="{63B3BB69-23CF-44E3-9099-C40C66FF867C}">
                  <a14:compatExt spid="_x0000_s1213446"/>
                </a:ext>
              </a:extLst>
            </xdr:cNvPr>
            <xdr:cNvSpPr/>
          </xdr:nvSpPr>
          <xdr:spPr>
            <a:xfrm>
              <a:off x="666750" y="5743575"/>
              <a:ext cx="24765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180975</xdr:colOff>
          <xdr:row>31</xdr:row>
          <xdr:rowOff>28575</xdr:rowOff>
        </xdr:from>
        <xdr:to>
          <xdr:col>3</xdr:col>
          <xdr:colOff>171450</xdr:colOff>
          <xdr:row>32</xdr:row>
          <xdr:rowOff>0</xdr:rowOff>
        </xdr:to>
        <xdr:sp>
          <xdr:nvSpPr>
            <xdr:cNvPr id="1213447" name="Picture 21" hidden="1">
              <a:extLst>
                <a:ext uri="{63B3BB69-23CF-44E3-9099-C40C66FF867C}">
                  <a14:compatExt spid="_x0000_s1213447"/>
                </a:ext>
              </a:extLst>
            </xdr:cNvPr>
            <xdr:cNvSpPr/>
          </xdr:nvSpPr>
          <xdr:spPr>
            <a:xfrm>
              <a:off x="676275" y="5934075"/>
              <a:ext cx="238125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152400</xdr:colOff>
          <xdr:row>32</xdr:row>
          <xdr:rowOff>0</xdr:rowOff>
        </xdr:from>
        <xdr:to>
          <xdr:col>3</xdr:col>
          <xdr:colOff>152400</xdr:colOff>
          <xdr:row>32</xdr:row>
          <xdr:rowOff>171450</xdr:rowOff>
        </xdr:to>
        <xdr:sp>
          <xdr:nvSpPr>
            <xdr:cNvPr id="1213448" name="Picture 22" hidden="1">
              <a:extLst>
                <a:ext uri="{63B3BB69-23CF-44E3-9099-C40C66FF867C}">
                  <a14:compatExt spid="_x0000_s1213448"/>
                </a:ext>
              </a:extLst>
            </xdr:cNvPr>
            <xdr:cNvSpPr/>
          </xdr:nvSpPr>
          <xdr:spPr>
            <a:xfrm>
              <a:off x="647700" y="6086475"/>
              <a:ext cx="24765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171450</xdr:colOff>
          <xdr:row>33</xdr:row>
          <xdr:rowOff>0</xdr:rowOff>
        </xdr:from>
        <xdr:to>
          <xdr:col>3</xdr:col>
          <xdr:colOff>171450</xdr:colOff>
          <xdr:row>33</xdr:row>
          <xdr:rowOff>171450</xdr:rowOff>
        </xdr:to>
        <xdr:sp>
          <xdr:nvSpPr>
            <xdr:cNvPr id="1213449" name="Picture 23" hidden="1">
              <a:extLst>
                <a:ext uri="{63B3BB69-23CF-44E3-9099-C40C66FF867C}">
                  <a14:compatExt spid="_x0000_s1213449"/>
                </a:ext>
              </a:extLst>
            </xdr:cNvPr>
            <xdr:cNvSpPr/>
          </xdr:nvSpPr>
          <xdr:spPr>
            <a:xfrm>
              <a:off x="666750" y="6267450"/>
              <a:ext cx="24765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171450</xdr:colOff>
          <xdr:row>34</xdr:row>
          <xdr:rowOff>19050</xdr:rowOff>
        </xdr:from>
        <xdr:to>
          <xdr:col>3</xdr:col>
          <xdr:colOff>180975</xdr:colOff>
          <xdr:row>35</xdr:row>
          <xdr:rowOff>0</xdr:rowOff>
        </xdr:to>
        <xdr:sp>
          <xdr:nvSpPr>
            <xdr:cNvPr id="1213450" name="Picture 24" hidden="1">
              <a:extLst>
                <a:ext uri="{63B3BB69-23CF-44E3-9099-C40C66FF867C}">
                  <a14:compatExt spid="_x0000_s1213450"/>
                </a:ext>
              </a:extLst>
            </xdr:cNvPr>
            <xdr:cNvSpPr/>
          </xdr:nvSpPr>
          <xdr:spPr>
            <a:xfrm>
              <a:off x="666750" y="6467475"/>
              <a:ext cx="25717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152400</xdr:colOff>
          <xdr:row>35</xdr:row>
          <xdr:rowOff>28575</xdr:rowOff>
        </xdr:from>
        <xdr:to>
          <xdr:col>3</xdr:col>
          <xdr:colOff>180975</xdr:colOff>
          <xdr:row>36</xdr:row>
          <xdr:rowOff>0</xdr:rowOff>
        </xdr:to>
        <xdr:sp>
          <xdr:nvSpPr>
            <xdr:cNvPr id="1213451" name="Picture 25" hidden="1">
              <a:extLst>
                <a:ext uri="{63B3BB69-23CF-44E3-9099-C40C66FF867C}">
                  <a14:compatExt spid="_x0000_s1213451"/>
                </a:ext>
              </a:extLst>
            </xdr:cNvPr>
            <xdr:cNvSpPr/>
          </xdr:nvSpPr>
          <xdr:spPr>
            <a:xfrm>
              <a:off x="647700" y="6657975"/>
              <a:ext cx="276225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152400</xdr:colOff>
          <xdr:row>36</xdr:row>
          <xdr:rowOff>0</xdr:rowOff>
        </xdr:from>
        <xdr:to>
          <xdr:col>3</xdr:col>
          <xdr:colOff>228600</xdr:colOff>
          <xdr:row>37</xdr:row>
          <xdr:rowOff>0</xdr:rowOff>
        </xdr:to>
        <xdr:sp>
          <xdr:nvSpPr>
            <xdr:cNvPr id="1213452" name="Picture 26" hidden="1">
              <a:extLst>
                <a:ext uri="{63B3BB69-23CF-44E3-9099-C40C66FF867C}">
                  <a14:compatExt spid="_x0000_s1213452"/>
                </a:ext>
              </a:extLst>
            </xdr:cNvPr>
            <xdr:cNvSpPr/>
          </xdr:nvSpPr>
          <xdr:spPr>
            <a:xfrm>
              <a:off x="647700" y="6810375"/>
              <a:ext cx="32385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171450</xdr:colOff>
          <xdr:row>37</xdr:row>
          <xdr:rowOff>19050</xdr:rowOff>
        </xdr:from>
        <xdr:to>
          <xdr:col>3</xdr:col>
          <xdr:colOff>152400</xdr:colOff>
          <xdr:row>38</xdr:row>
          <xdr:rowOff>0</xdr:rowOff>
        </xdr:to>
        <xdr:sp>
          <xdr:nvSpPr>
            <xdr:cNvPr id="1213453" name="Picture 27" hidden="1">
              <a:extLst>
                <a:ext uri="{63B3BB69-23CF-44E3-9099-C40C66FF867C}">
                  <a14:compatExt spid="_x0000_s1213453"/>
                </a:ext>
              </a:extLst>
            </xdr:cNvPr>
            <xdr:cNvSpPr/>
          </xdr:nvSpPr>
          <xdr:spPr>
            <a:xfrm>
              <a:off x="666750" y="7010400"/>
              <a:ext cx="2286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37</xdr:row>
          <xdr:rowOff>198120</xdr:rowOff>
        </xdr:from>
        <xdr:to>
          <xdr:col>3</xdr:col>
          <xdr:colOff>171450</xdr:colOff>
          <xdr:row>38</xdr:row>
          <xdr:rowOff>200025</xdr:rowOff>
        </xdr:to>
        <xdr:sp>
          <xdr:nvSpPr>
            <xdr:cNvPr id="1213454" name="Picture 28" hidden="1">
              <a:extLst>
                <a:ext uri="{63B3BB69-23CF-44E3-9099-C40C66FF867C}">
                  <a14:compatExt spid="_x0000_s1213454"/>
                </a:ext>
              </a:extLst>
            </xdr:cNvPr>
            <xdr:cNvSpPr/>
          </xdr:nvSpPr>
          <xdr:spPr>
            <a:xfrm>
              <a:off x="638175" y="7172325"/>
              <a:ext cx="2762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38100</xdr:colOff>
      <xdr:row>5</xdr:row>
      <xdr:rowOff>19050</xdr:rowOff>
    </xdr:from>
    <xdr:to>
      <xdr:col>25</xdr:col>
      <xdr:colOff>95250</xdr:colOff>
      <xdr:row>25</xdr:row>
      <xdr:rowOff>180975</xdr:rowOff>
    </xdr:to>
    <xdr:pic>
      <xdr:nvPicPr>
        <xdr:cNvPr id="2" name="圖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028700"/>
          <a:ext cx="6000750" cy="37814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171450</xdr:colOff>
          <xdr:row>66</xdr:row>
          <xdr:rowOff>133350</xdr:rowOff>
        </xdr:from>
        <xdr:to>
          <xdr:col>24</xdr:col>
          <xdr:colOff>0</xdr:colOff>
          <xdr:row>67</xdr:row>
          <xdr:rowOff>104775</xdr:rowOff>
        </xdr:to>
        <xdr:sp>
          <xdr:nvSpPr>
            <xdr:cNvPr id="1214468" name="Picture 83" hidden="1">
              <a:extLst>
                <a:ext uri="{63B3BB69-23CF-44E3-9099-C40C66FF867C}">
                  <a14:compatExt spid="_x0000_s1214468"/>
                </a:ext>
              </a:extLst>
            </xdr:cNvPr>
            <xdr:cNvSpPr/>
          </xdr:nvSpPr>
          <xdr:spPr>
            <a:xfrm>
              <a:off x="5619750" y="12620625"/>
              <a:ext cx="32385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171450</xdr:colOff>
          <xdr:row>68</xdr:row>
          <xdr:rowOff>0</xdr:rowOff>
        </xdr:from>
        <xdr:to>
          <xdr:col>23</xdr:col>
          <xdr:colOff>238125</xdr:colOff>
          <xdr:row>68</xdr:row>
          <xdr:rowOff>190500</xdr:rowOff>
        </xdr:to>
        <xdr:sp>
          <xdr:nvSpPr>
            <xdr:cNvPr id="1214469" name="Picture 84" hidden="1">
              <a:extLst>
                <a:ext uri="{63B3BB69-23CF-44E3-9099-C40C66FF867C}">
                  <a14:compatExt spid="_x0000_s1214469"/>
                </a:ext>
              </a:extLst>
            </xdr:cNvPr>
            <xdr:cNvSpPr/>
          </xdr:nvSpPr>
          <xdr:spPr>
            <a:xfrm>
              <a:off x="5619750" y="12887325"/>
              <a:ext cx="314325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171450</xdr:colOff>
          <xdr:row>69</xdr:row>
          <xdr:rowOff>19050</xdr:rowOff>
        </xdr:from>
        <xdr:to>
          <xdr:col>23</xdr:col>
          <xdr:colOff>238125</xdr:colOff>
          <xdr:row>69</xdr:row>
          <xdr:rowOff>198120</xdr:rowOff>
        </xdr:to>
        <xdr:sp>
          <xdr:nvSpPr>
            <xdr:cNvPr id="1214470" name="Picture 85" hidden="1">
              <a:extLst>
                <a:ext uri="{63B3BB69-23CF-44E3-9099-C40C66FF867C}">
                  <a14:compatExt spid="_x0000_s1214470"/>
                </a:ext>
              </a:extLst>
            </xdr:cNvPr>
            <xdr:cNvSpPr/>
          </xdr:nvSpPr>
          <xdr:spPr>
            <a:xfrm>
              <a:off x="5619750" y="13106400"/>
              <a:ext cx="314325" cy="1790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171450</xdr:colOff>
          <xdr:row>70</xdr:row>
          <xdr:rowOff>19050</xdr:rowOff>
        </xdr:from>
        <xdr:to>
          <xdr:col>24</xdr:col>
          <xdr:colOff>0</xdr:colOff>
          <xdr:row>70</xdr:row>
          <xdr:rowOff>180975</xdr:rowOff>
        </xdr:to>
        <xdr:sp>
          <xdr:nvSpPr>
            <xdr:cNvPr id="1214471" name="Picture 86" hidden="1">
              <a:extLst>
                <a:ext uri="{63B3BB69-23CF-44E3-9099-C40C66FF867C}">
                  <a14:compatExt spid="_x0000_s1214471"/>
                </a:ext>
              </a:extLst>
            </xdr:cNvPr>
            <xdr:cNvSpPr/>
          </xdr:nvSpPr>
          <xdr:spPr>
            <a:xfrm>
              <a:off x="5619750" y="13306425"/>
              <a:ext cx="32385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133350</xdr:colOff>
          <xdr:row>84</xdr:row>
          <xdr:rowOff>19050</xdr:rowOff>
        </xdr:from>
        <xdr:to>
          <xdr:col>14</xdr:col>
          <xdr:colOff>76200</xdr:colOff>
          <xdr:row>85</xdr:row>
          <xdr:rowOff>0</xdr:rowOff>
        </xdr:to>
        <xdr:sp>
          <xdr:nvSpPr>
            <xdr:cNvPr id="1214474" name="Picture 92" hidden="1">
              <a:extLst>
                <a:ext uri="{63B3BB69-23CF-44E3-9099-C40C66FF867C}">
                  <a14:compatExt spid="_x0000_s1214474"/>
                </a:ext>
              </a:extLst>
            </xdr:cNvPr>
            <xdr:cNvSpPr/>
          </xdr:nvSpPr>
          <xdr:spPr>
            <a:xfrm>
              <a:off x="3352800" y="15935325"/>
              <a:ext cx="1905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190500</xdr:colOff>
          <xdr:row>84</xdr:row>
          <xdr:rowOff>57150</xdr:rowOff>
        </xdr:from>
        <xdr:to>
          <xdr:col>18</xdr:col>
          <xdr:colOff>0</xdr:colOff>
          <xdr:row>85</xdr:row>
          <xdr:rowOff>28575</xdr:rowOff>
        </xdr:to>
        <xdr:sp>
          <xdr:nvSpPr>
            <xdr:cNvPr id="1214475" name="Picture 93" hidden="1">
              <a:extLst>
                <a:ext uri="{63B3BB69-23CF-44E3-9099-C40C66FF867C}">
                  <a14:compatExt spid="_x0000_s1214475"/>
                </a:ext>
              </a:extLst>
            </xdr:cNvPr>
            <xdr:cNvSpPr/>
          </xdr:nvSpPr>
          <xdr:spPr>
            <a:xfrm>
              <a:off x="4152900" y="15973425"/>
              <a:ext cx="304800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104775</xdr:colOff>
          <xdr:row>84</xdr:row>
          <xdr:rowOff>0</xdr:rowOff>
        </xdr:from>
        <xdr:to>
          <xdr:col>23</xdr:col>
          <xdr:colOff>66675</xdr:colOff>
          <xdr:row>84</xdr:row>
          <xdr:rowOff>171450</xdr:rowOff>
        </xdr:to>
        <xdr:sp>
          <xdr:nvSpPr>
            <xdr:cNvPr id="1214476" name="Picture 94" hidden="1">
              <a:extLst>
                <a:ext uri="{63B3BB69-23CF-44E3-9099-C40C66FF867C}">
                  <a14:compatExt spid="_x0000_s1214476"/>
                </a:ext>
              </a:extLst>
            </xdr:cNvPr>
            <xdr:cNvSpPr/>
          </xdr:nvSpPr>
          <xdr:spPr>
            <a:xfrm>
              <a:off x="5553075" y="15916275"/>
              <a:ext cx="20955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57150</xdr:colOff>
          <xdr:row>111</xdr:row>
          <xdr:rowOff>19050</xdr:rowOff>
        </xdr:from>
        <xdr:to>
          <xdr:col>21</xdr:col>
          <xdr:colOff>190500</xdr:colOff>
          <xdr:row>112</xdr:row>
          <xdr:rowOff>0</xdr:rowOff>
        </xdr:to>
        <xdr:sp>
          <xdr:nvSpPr>
            <xdr:cNvPr id="1214478" name="Picture 99" hidden="1">
              <a:extLst>
                <a:ext uri="{63B3BB69-23CF-44E3-9099-C40C66FF867C}">
                  <a14:compatExt spid="_x0000_s1214478"/>
                </a:ext>
              </a:extLst>
            </xdr:cNvPr>
            <xdr:cNvSpPr/>
          </xdr:nvSpPr>
          <xdr:spPr>
            <a:xfrm>
              <a:off x="5010150" y="21088350"/>
              <a:ext cx="3810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57150</xdr:colOff>
          <xdr:row>113</xdr:row>
          <xdr:rowOff>198120</xdr:rowOff>
        </xdr:from>
        <xdr:to>
          <xdr:col>21</xdr:col>
          <xdr:colOff>190500</xdr:colOff>
          <xdr:row>114</xdr:row>
          <xdr:rowOff>171450</xdr:rowOff>
        </xdr:to>
        <xdr:sp>
          <xdr:nvSpPr>
            <xdr:cNvPr id="1214479" name="Picture 100" hidden="1">
              <a:extLst>
                <a:ext uri="{63B3BB69-23CF-44E3-9099-C40C66FF867C}">
                  <a14:compatExt spid="_x0000_s1214479"/>
                </a:ext>
              </a:extLst>
            </xdr:cNvPr>
            <xdr:cNvSpPr/>
          </xdr:nvSpPr>
          <xdr:spPr>
            <a:xfrm>
              <a:off x="5010150" y="21612225"/>
              <a:ext cx="3810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38100</xdr:colOff>
          <xdr:row>116</xdr:row>
          <xdr:rowOff>133350</xdr:rowOff>
        </xdr:from>
        <xdr:to>
          <xdr:col>21</xdr:col>
          <xdr:colOff>171450</xdr:colOff>
          <xdr:row>117</xdr:row>
          <xdr:rowOff>95250</xdr:rowOff>
        </xdr:to>
        <xdr:sp>
          <xdr:nvSpPr>
            <xdr:cNvPr id="1214480" name="Picture 101" hidden="1">
              <a:extLst>
                <a:ext uri="{63B3BB69-23CF-44E3-9099-C40C66FF867C}">
                  <a14:compatExt spid="_x0000_s1214480"/>
                </a:ext>
              </a:extLst>
            </xdr:cNvPr>
            <xdr:cNvSpPr/>
          </xdr:nvSpPr>
          <xdr:spPr>
            <a:xfrm>
              <a:off x="4991100" y="22107525"/>
              <a:ext cx="381000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85725</xdr:colOff>
          <xdr:row>118</xdr:row>
          <xdr:rowOff>133350</xdr:rowOff>
        </xdr:from>
        <xdr:to>
          <xdr:col>21</xdr:col>
          <xdr:colOff>152400</xdr:colOff>
          <xdr:row>119</xdr:row>
          <xdr:rowOff>95250</xdr:rowOff>
        </xdr:to>
        <xdr:sp>
          <xdr:nvSpPr>
            <xdr:cNvPr id="1214481" name="Picture 102" hidden="1">
              <a:extLst>
                <a:ext uri="{63B3BB69-23CF-44E3-9099-C40C66FF867C}">
                  <a14:compatExt spid="_x0000_s1214481"/>
                </a:ext>
              </a:extLst>
            </xdr:cNvPr>
            <xdr:cNvSpPr/>
          </xdr:nvSpPr>
          <xdr:spPr>
            <a:xfrm>
              <a:off x="5038725" y="22469475"/>
              <a:ext cx="314325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85725</xdr:colOff>
          <xdr:row>121</xdr:row>
          <xdr:rowOff>19050</xdr:rowOff>
        </xdr:from>
        <xdr:to>
          <xdr:col>21</xdr:col>
          <xdr:colOff>152400</xdr:colOff>
          <xdr:row>122</xdr:row>
          <xdr:rowOff>0</xdr:rowOff>
        </xdr:to>
        <xdr:sp>
          <xdr:nvSpPr>
            <xdr:cNvPr id="1214482" name="Picture 103" hidden="1">
              <a:extLst>
                <a:ext uri="{63B3BB69-23CF-44E3-9099-C40C66FF867C}">
                  <a14:compatExt spid="_x0000_s1214482"/>
                </a:ext>
              </a:extLst>
            </xdr:cNvPr>
            <xdr:cNvSpPr/>
          </xdr:nvSpPr>
          <xdr:spPr>
            <a:xfrm>
              <a:off x="5038725" y="22898100"/>
              <a:ext cx="3143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238125</xdr:colOff>
          <xdr:row>110</xdr:row>
          <xdr:rowOff>19050</xdr:rowOff>
        </xdr:from>
        <xdr:to>
          <xdr:col>17</xdr:col>
          <xdr:colOff>57150</xdr:colOff>
          <xdr:row>111</xdr:row>
          <xdr:rowOff>0</xdr:rowOff>
        </xdr:to>
        <xdr:sp>
          <xdr:nvSpPr>
            <xdr:cNvPr id="1214483" name="Picture 104" hidden="1">
              <a:extLst>
                <a:ext uri="{63B3BB69-23CF-44E3-9099-C40C66FF867C}">
                  <a14:compatExt spid="_x0000_s1214483"/>
                </a:ext>
              </a:extLst>
            </xdr:cNvPr>
            <xdr:cNvSpPr/>
          </xdr:nvSpPr>
          <xdr:spPr>
            <a:xfrm>
              <a:off x="3952875" y="20907375"/>
              <a:ext cx="314325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112</xdr:row>
          <xdr:rowOff>0</xdr:rowOff>
        </xdr:from>
        <xdr:to>
          <xdr:col>17</xdr:col>
          <xdr:colOff>85725</xdr:colOff>
          <xdr:row>113</xdr:row>
          <xdr:rowOff>0</xdr:rowOff>
        </xdr:to>
        <xdr:sp>
          <xdr:nvSpPr>
            <xdr:cNvPr id="1214484" name="Picture 105" hidden="1">
              <a:extLst>
                <a:ext uri="{63B3BB69-23CF-44E3-9099-C40C66FF867C}">
                  <a14:compatExt spid="_x0000_s1214484"/>
                </a:ext>
              </a:extLst>
            </xdr:cNvPr>
            <xdr:cNvSpPr/>
          </xdr:nvSpPr>
          <xdr:spPr>
            <a:xfrm>
              <a:off x="3914775" y="21250275"/>
              <a:ext cx="3810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114</xdr:row>
          <xdr:rowOff>180975</xdr:rowOff>
        </xdr:from>
        <xdr:to>
          <xdr:col>17</xdr:col>
          <xdr:colOff>85725</xdr:colOff>
          <xdr:row>115</xdr:row>
          <xdr:rowOff>161925</xdr:rowOff>
        </xdr:to>
        <xdr:sp>
          <xdr:nvSpPr>
            <xdr:cNvPr id="1214485" name="Picture 106" hidden="1">
              <a:extLst>
                <a:ext uri="{63B3BB69-23CF-44E3-9099-C40C66FF867C}">
                  <a14:compatExt spid="_x0000_s1214485"/>
                </a:ext>
              </a:extLst>
            </xdr:cNvPr>
            <xdr:cNvSpPr/>
          </xdr:nvSpPr>
          <xdr:spPr>
            <a:xfrm>
              <a:off x="3914775" y="21793200"/>
              <a:ext cx="3810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180975</xdr:colOff>
          <xdr:row>117</xdr:row>
          <xdr:rowOff>142875</xdr:rowOff>
        </xdr:from>
        <xdr:to>
          <xdr:col>17</xdr:col>
          <xdr:colOff>66675</xdr:colOff>
          <xdr:row>118</xdr:row>
          <xdr:rowOff>114300</xdr:rowOff>
        </xdr:to>
        <xdr:sp>
          <xdr:nvSpPr>
            <xdr:cNvPr id="1214486" name="Picture 107" hidden="1">
              <a:extLst>
                <a:ext uri="{63B3BB69-23CF-44E3-9099-C40C66FF867C}">
                  <a14:compatExt spid="_x0000_s1214486"/>
                </a:ext>
              </a:extLst>
            </xdr:cNvPr>
            <xdr:cNvSpPr/>
          </xdr:nvSpPr>
          <xdr:spPr>
            <a:xfrm>
              <a:off x="3895725" y="22298025"/>
              <a:ext cx="381000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119</xdr:row>
          <xdr:rowOff>180975</xdr:rowOff>
        </xdr:from>
        <xdr:to>
          <xdr:col>17</xdr:col>
          <xdr:colOff>85725</xdr:colOff>
          <xdr:row>120</xdr:row>
          <xdr:rowOff>161925</xdr:rowOff>
        </xdr:to>
        <xdr:sp>
          <xdr:nvSpPr>
            <xdr:cNvPr id="1214487" name="Picture 108" hidden="1">
              <a:extLst>
                <a:ext uri="{63B3BB69-23CF-44E3-9099-C40C66FF867C}">
                  <a14:compatExt spid="_x0000_s1214487"/>
                </a:ext>
              </a:extLst>
            </xdr:cNvPr>
            <xdr:cNvSpPr/>
          </xdr:nvSpPr>
          <xdr:spPr>
            <a:xfrm>
              <a:off x="3914775" y="22698075"/>
              <a:ext cx="3810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209550</xdr:colOff>
          <xdr:row>121</xdr:row>
          <xdr:rowOff>66675</xdr:rowOff>
        </xdr:from>
        <xdr:to>
          <xdr:col>17</xdr:col>
          <xdr:colOff>38100</xdr:colOff>
          <xdr:row>122</xdr:row>
          <xdr:rowOff>47625</xdr:rowOff>
        </xdr:to>
        <xdr:sp>
          <xdr:nvSpPr>
            <xdr:cNvPr id="1214488" name="Picture 109" hidden="1">
              <a:extLst>
                <a:ext uri="{63B3BB69-23CF-44E3-9099-C40C66FF867C}">
                  <a14:compatExt spid="_x0000_s1214488"/>
                </a:ext>
              </a:extLst>
            </xdr:cNvPr>
            <xdr:cNvSpPr/>
          </xdr:nvSpPr>
          <xdr:spPr>
            <a:xfrm>
              <a:off x="3924300" y="22945725"/>
              <a:ext cx="32385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152400</xdr:colOff>
          <xdr:row>110</xdr:row>
          <xdr:rowOff>142875</xdr:rowOff>
        </xdr:from>
        <xdr:to>
          <xdr:col>12</xdr:col>
          <xdr:colOff>47625</xdr:colOff>
          <xdr:row>111</xdr:row>
          <xdr:rowOff>114300</xdr:rowOff>
        </xdr:to>
        <xdr:sp>
          <xdr:nvSpPr>
            <xdr:cNvPr id="1214489" name="Picture 110" hidden="1">
              <a:extLst>
                <a:ext uri="{63B3BB69-23CF-44E3-9099-C40C66FF867C}">
                  <a14:compatExt spid="_x0000_s1214489"/>
                </a:ext>
              </a:extLst>
            </xdr:cNvPr>
            <xdr:cNvSpPr/>
          </xdr:nvSpPr>
          <xdr:spPr>
            <a:xfrm>
              <a:off x="2628900" y="21031200"/>
              <a:ext cx="390525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133350</xdr:colOff>
          <xdr:row>113</xdr:row>
          <xdr:rowOff>0</xdr:rowOff>
        </xdr:from>
        <xdr:to>
          <xdr:col>12</xdr:col>
          <xdr:colOff>19050</xdr:colOff>
          <xdr:row>114</xdr:row>
          <xdr:rowOff>0</xdr:rowOff>
        </xdr:to>
        <xdr:sp>
          <xdr:nvSpPr>
            <xdr:cNvPr id="1214490" name="Picture 111" hidden="1">
              <a:extLst>
                <a:ext uri="{63B3BB69-23CF-44E3-9099-C40C66FF867C}">
                  <a14:compatExt spid="_x0000_s1214490"/>
                </a:ext>
              </a:extLst>
            </xdr:cNvPr>
            <xdr:cNvSpPr/>
          </xdr:nvSpPr>
          <xdr:spPr>
            <a:xfrm>
              <a:off x="2609850" y="21431250"/>
              <a:ext cx="3810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171450</xdr:colOff>
          <xdr:row>115</xdr:row>
          <xdr:rowOff>142875</xdr:rowOff>
        </xdr:from>
        <xdr:to>
          <xdr:col>12</xdr:col>
          <xdr:colOff>57150</xdr:colOff>
          <xdr:row>116</xdr:row>
          <xdr:rowOff>114300</xdr:rowOff>
        </xdr:to>
        <xdr:sp>
          <xdr:nvSpPr>
            <xdr:cNvPr id="1214491" name="Picture 112" hidden="1">
              <a:extLst>
                <a:ext uri="{63B3BB69-23CF-44E3-9099-C40C66FF867C}">
                  <a14:compatExt spid="_x0000_s1214491"/>
                </a:ext>
              </a:extLst>
            </xdr:cNvPr>
            <xdr:cNvSpPr/>
          </xdr:nvSpPr>
          <xdr:spPr>
            <a:xfrm>
              <a:off x="2647950" y="21936075"/>
              <a:ext cx="381000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228600</xdr:colOff>
          <xdr:row>117</xdr:row>
          <xdr:rowOff>133350</xdr:rowOff>
        </xdr:from>
        <xdr:to>
          <xdr:col>12</xdr:col>
          <xdr:colOff>47625</xdr:colOff>
          <xdr:row>118</xdr:row>
          <xdr:rowOff>95250</xdr:rowOff>
        </xdr:to>
        <xdr:sp>
          <xdr:nvSpPr>
            <xdr:cNvPr id="1214492" name="Picture 113" hidden="1">
              <a:extLst>
                <a:ext uri="{63B3BB69-23CF-44E3-9099-C40C66FF867C}">
                  <a14:compatExt spid="_x0000_s1214492"/>
                </a:ext>
              </a:extLst>
            </xdr:cNvPr>
            <xdr:cNvSpPr/>
          </xdr:nvSpPr>
          <xdr:spPr>
            <a:xfrm>
              <a:off x="2705100" y="22288500"/>
              <a:ext cx="314325" cy="142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209550</xdr:colOff>
          <xdr:row>120</xdr:row>
          <xdr:rowOff>0</xdr:rowOff>
        </xdr:from>
        <xdr:to>
          <xdr:col>12</xdr:col>
          <xdr:colOff>19050</xdr:colOff>
          <xdr:row>121</xdr:row>
          <xdr:rowOff>0</xdr:rowOff>
        </xdr:to>
        <xdr:sp>
          <xdr:nvSpPr>
            <xdr:cNvPr id="1214493" name="Picture 114" hidden="1">
              <a:extLst>
                <a:ext uri="{63B3BB69-23CF-44E3-9099-C40C66FF867C}">
                  <a14:compatExt spid="_x0000_s1214493"/>
                </a:ext>
              </a:extLst>
            </xdr:cNvPr>
            <xdr:cNvSpPr/>
          </xdr:nvSpPr>
          <xdr:spPr>
            <a:xfrm>
              <a:off x="2686050" y="22698075"/>
              <a:ext cx="304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209550</xdr:colOff>
          <xdr:row>122</xdr:row>
          <xdr:rowOff>28575</xdr:rowOff>
        </xdr:from>
        <xdr:to>
          <xdr:col>12</xdr:col>
          <xdr:colOff>19050</xdr:colOff>
          <xdr:row>123</xdr:row>
          <xdr:rowOff>0</xdr:rowOff>
        </xdr:to>
        <xdr:sp>
          <xdr:nvSpPr>
            <xdr:cNvPr id="1214494" name="Picture 115" hidden="1">
              <a:extLst>
                <a:ext uri="{63B3BB69-23CF-44E3-9099-C40C66FF867C}">
                  <a14:compatExt spid="_x0000_s1214494"/>
                </a:ext>
              </a:extLst>
            </xdr:cNvPr>
            <xdr:cNvSpPr/>
          </xdr:nvSpPr>
          <xdr:spPr>
            <a:xfrm>
              <a:off x="2686050" y="23088600"/>
              <a:ext cx="3048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104775</xdr:colOff>
          <xdr:row>111</xdr:row>
          <xdr:rowOff>0</xdr:rowOff>
        </xdr:from>
        <xdr:to>
          <xdr:col>7</xdr:col>
          <xdr:colOff>171450</xdr:colOff>
          <xdr:row>113</xdr:row>
          <xdr:rowOff>0</xdr:rowOff>
        </xdr:to>
        <xdr:sp>
          <xdr:nvSpPr>
            <xdr:cNvPr id="1214495" name="Picture 116" hidden="1">
              <a:extLst>
                <a:ext uri="{63B3BB69-23CF-44E3-9099-C40C66FF867C}">
                  <a14:compatExt spid="_x0000_s1214495"/>
                </a:ext>
              </a:extLst>
            </xdr:cNvPr>
            <xdr:cNvSpPr/>
          </xdr:nvSpPr>
          <xdr:spPr>
            <a:xfrm>
              <a:off x="1590675" y="21069300"/>
              <a:ext cx="31432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115</xdr:row>
          <xdr:rowOff>66675</xdr:rowOff>
        </xdr:from>
        <xdr:to>
          <xdr:col>7</xdr:col>
          <xdr:colOff>152400</xdr:colOff>
          <xdr:row>117</xdr:row>
          <xdr:rowOff>66675</xdr:rowOff>
        </xdr:to>
        <xdr:sp>
          <xdr:nvSpPr>
            <xdr:cNvPr id="1214496" name="Picture 117" hidden="1">
              <a:extLst>
                <a:ext uri="{63B3BB69-23CF-44E3-9099-C40C66FF867C}">
                  <a14:compatExt spid="_x0000_s1214496"/>
                </a:ext>
              </a:extLst>
            </xdr:cNvPr>
            <xdr:cNvSpPr/>
          </xdr:nvSpPr>
          <xdr:spPr>
            <a:xfrm>
              <a:off x="1571625" y="21859875"/>
              <a:ext cx="31432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119</xdr:row>
          <xdr:rowOff>180975</xdr:rowOff>
        </xdr:from>
        <xdr:to>
          <xdr:col>7</xdr:col>
          <xdr:colOff>152400</xdr:colOff>
          <xdr:row>121</xdr:row>
          <xdr:rowOff>171450</xdr:rowOff>
        </xdr:to>
        <xdr:sp>
          <xdr:nvSpPr>
            <xdr:cNvPr id="1214497" name="Picture 118" hidden="1">
              <a:extLst>
                <a:ext uri="{63B3BB69-23CF-44E3-9099-C40C66FF867C}">
                  <a14:compatExt spid="_x0000_s1214497"/>
                </a:ext>
              </a:extLst>
            </xdr:cNvPr>
            <xdr:cNvSpPr/>
          </xdr:nvSpPr>
          <xdr:spPr>
            <a:xfrm>
              <a:off x="1571625" y="22698075"/>
              <a:ext cx="314325" cy="352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76200</xdr:colOff>
          <xdr:row>123</xdr:row>
          <xdr:rowOff>161925</xdr:rowOff>
        </xdr:from>
        <xdr:to>
          <xdr:col>21</xdr:col>
          <xdr:colOff>209550</xdr:colOff>
          <xdr:row>124</xdr:row>
          <xdr:rowOff>142875</xdr:rowOff>
        </xdr:to>
        <xdr:sp>
          <xdr:nvSpPr>
            <xdr:cNvPr id="1214498" name="Picture 119" hidden="1">
              <a:extLst>
                <a:ext uri="{63B3BB69-23CF-44E3-9099-C40C66FF867C}">
                  <a14:compatExt spid="_x0000_s1214498"/>
                </a:ext>
              </a:extLst>
            </xdr:cNvPr>
            <xdr:cNvSpPr/>
          </xdr:nvSpPr>
          <xdr:spPr>
            <a:xfrm>
              <a:off x="5029200" y="23412450"/>
              <a:ext cx="381000" cy="1619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209550</xdr:colOff>
          <xdr:row>123</xdr:row>
          <xdr:rowOff>142875</xdr:rowOff>
        </xdr:from>
        <xdr:to>
          <xdr:col>25</xdr:col>
          <xdr:colOff>95250</xdr:colOff>
          <xdr:row>124</xdr:row>
          <xdr:rowOff>133350</xdr:rowOff>
        </xdr:to>
        <xdr:sp>
          <xdr:nvSpPr>
            <xdr:cNvPr id="1214499" name="Picture 120" hidden="1">
              <a:extLst>
                <a:ext uri="{63B3BB69-23CF-44E3-9099-C40C66FF867C}">
                  <a14:compatExt spid="_x0000_s1214499"/>
                </a:ext>
              </a:extLst>
            </xdr:cNvPr>
            <xdr:cNvSpPr/>
          </xdr:nvSpPr>
          <xdr:spPr>
            <a:xfrm>
              <a:off x="5905500" y="23393400"/>
              <a:ext cx="3810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104775</xdr:colOff>
      <xdr:row>8</xdr:row>
      <xdr:rowOff>28575</xdr:rowOff>
    </xdr:from>
    <xdr:to>
      <xdr:col>10</xdr:col>
      <xdr:colOff>152400</xdr:colOff>
      <xdr:row>18</xdr:row>
      <xdr:rowOff>0</xdr:rowOff>
    </xdr:to>
    <xdr:pic>
      <xdr:nvPicPr>
        <xdr:cNvPr id="1214500" name="Picture 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" y="1581150"/>
          <a:ext cx="252412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133350</xdr:colOff>
      <xdr:row>7</xdr:row>
      <xdr:rowOff>161925</xdr:rowOff>
    </xdr:from>
    <xdr:to>
      <xdr:col>22</xdr:col>
      <xdr:colOff>171450</xdr:colOff>
      <xdr:row>18</xdr:row>
      <xdr:rowOff>9525</xdr:rowOff>
    </xdr:to>
    <xdr:pic>
      <xdr:nvPicPr>
        <xdr:cNvPr id="1214501" name="Picture 37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5150" y="1533525"/>
          <a:ext cx="25146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56</xdr:row>
      <xdr:rowOff>95250</xdr:rowOff>
    </xdr:from>
    <xdr:to>
      <xdr:col>10</xdr:col>
      <xdr:colOff>76200</xdr:colOff>
      <xdr:row>62</xdr:row>
      <xdr:rowOff>123825</xdr:rowOff>
    </xdr:to>
    <xdr:pic>
      <xdr:nvPicPr>
        <xdr:cNvPr id="1214502" name="Picture 38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9100" y="10658475"/>
          <a:ext cx="21336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79</xdr:row>
      <xdr:rowOff>38100</xdr:rowOff>
    </xdr:from>
    <xdr:to>
      <xdr:col>8</xdr:col>
      <xdr:colOff>19050</xdr:colOff>
      <xdr:row>86</xdr:row>
      <xdr:rowOff>47625</xdr:rowOff>
    </xdr:to>
    <xdr:pic>
      <xdr:nvPicPr>
        <xdr:cNvPr id="1214503" name="Picture 39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5375" y="15020925"/>
          <a:ext cx="904875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79</xdr:row>
      <xdr:rowOff>38100</xdr:rowOff>
    </xdr:from>
    <xdr:to>
      <xdr:col>4</xdr:col>
      <xdr:colOff>57150</xdr:colOff>
      <xdr:row>86</xdr:row>
      <xdr:rowOff>57150</xdr:rowOff>
    </xdr:to>
    <xdr:pic>
      <xdr:nvPicPr>
        <xdr:cNvPr id="1214504" name="Picture 40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8600" y="15020925"/>
          <a:ext cx="81915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91</xdr:row>
      <xdr:rowOff>114300</xdr:rowOff>
    </xdr:from>
    <xdr:to>
      <xdr:col>17</xdr:col>
      <xdr:colOff>57150</xdr:colOff>
      <xdr:row>98</xdr:row>
      <xdr:rowOff>152400</xdr:rowOff>
    </xdr:to>
    <xdr:pic>
      <xdr:nvPicPr>
        <xdr:cNvPr id="1214505" name="Picture 41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5400" y="17316450"/>
          <a:ext cx="2971800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762000</xdr:colOff>
          <xdr:row>5</xdr:row>
          <xdr:rowOff>114300</xdr:rowOff>
        </xdr:from>
        <xdr:to>
          <xdr:col>5</xdr:col>
          <xdr:colOff>161925</xdr:colOff>
          <xdr:row>17</xdr:row>
          <xdr:rowOff>85725</xdr:rowOff>
        </xdr:to>
        <xdr:sp>
          <xdr:nvSpPr>
            <xdr:cNvPr id="1232897" name="Picture 1" hidden="1">
              <a:extLst>
                <a:ext uri="{63B3BB69-23CF-44E3-9099-C40C66FF867C}">
                  <a14:compatExt spid="_x0000_s1232897"/>
                </a:ext>
              </a:extLst>
            </xdr:cNvPr>
            <xdr:cNvSpPr/>
          </xdr:nvSpPr>
          <xdr:spPr>
            <a:xfrm>
              <a:off x="762000" y="1289050"/>
              <a:ext cx="3695700" cy="240220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25</xdr:row>
      <xdr:rowOff>334645</xdr:rowOff>
    </xdr:from>
    <xdr:to>
      <xdr:col>6</xdr:col>
      <xdr:colOff>68580</xdr:colOff>
      <xdr:row>51</xdr:row>
      <xdr:rowOff>22860</xdr:rowOff>
    </xdr:to>
    <xdr:pic>
      <xdr:nvPicPr>
        <xdr:cNvPr id="1182748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125970"/>
          <a:ext cx="5516880" cy="4317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50</xdr:row>
      <xdr:rowOff>106680</xdr:rowOff>
    </xdr:from>
    <xdr:to>
      <xdr:col>6</xdr:col>
      <xdr:colOff>68580</xdr:colOff>
      <xdr:row>81</xdr:row>
      <xdr:rowOff>152400</xdr:rowOff>
    </xdr:to>
    <xdr:pic>
      <xdr:nvPicPr>
        <xdr:cNvPr id="1182749" name="图片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355705"/>
          <a:ext cx="5516880" cy="536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67945</xdr:colOff>
      <xdr:row>26</xdr:row>
      <xdr:rowOff>76200</xdr:rowOff>
    </xdr:from>
    <xdr:to>
      <xdr:col>13</xdr:col>
      <xdr:colOff>518160</xdr:colOff>
      <xdr:row>57</xdr:row>
      <xdr:rowOff>60960</xdr:rowOff>
    </xdr:to>
    <xdr:pic>
      <xdr:nvPicPr>
        <xdr:cNvPr id="1182750" name="图片 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3045" y="7210425"/>
          <a:ext cx="4926965" cy="52997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7620</xdr:rowOff>
    </xdr:from>
    <xdr:to>
      <xdr:col>10</xdr:col>
      <xdr:colOff>38100</xdr:colOff>
      <xdr:row>31</xdr:row>
      <xdr:rowOff>75565</xdr:rowOff>
    </xdr:to>
    <xdr:pic>
      <xdr:nvPicPr>
        <xdr:cNvPr id="1184778" name="图片 1" descr="塞打螺丝规格表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1020"/>
          <a:ext cx="6705600" cy="54971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0</xdr:row>
      <xdr:rowOff>7620</xdr:rowOff>
    </xdr:from>
    <xdr:to>
      <xdr:col>16</xdr:col>
      <xdr:colOff>487680</xdr:colOff>
      <xdr:row>85</xdr:row>
      <xdr:rowOff>122555</xdr:rowOff>
    </xdr:to>
    <xdr:pic>
      <xdr:nvPicPr>
        <xdr:cNvPr id="118375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" y="7620"/>
          <a:ext cx="11148060" cy="154978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257175</xdr:colOff>
      <xdr:row>52</xdr:row>
      <xdr:rowOff>104776</xdr:rowOff>
    </xdr:from>
    <xdr:to>
      <xdr:col>14</xdr:col>
      <xdr:colOff>148842</xdr:colOff>
      <xdr:row>52</xdr:row>
      <xdr:rowOff>447676</xdr:rowOff>
    </xdr:to>
    <xdr:pic>
      <xdr:nvPicPr>
        <xdr:cNvPr id="2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24275" y="8932545"/>
          <a:ext cx="320040" cy="342900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114300</xdr:colOff>
      <xdr:row>52</xdr:row>
      <xdr:rowOff>66675</xdr:rowOff>
    </xdr:from>
    <xdr:to>
      <xdr:col>25</xdr:col>
      <xdr:colOff>314325</xdr:colOff>
      <xdr:row>52</xdr:row>
      <xdr:rowOff>457200</xdr:rowOff>
    </xdr:to>
    <xdr:pic>
      <xdr:nvPicPr>
        <xdr:cNvPr id="3" name="图片 2" descr="image004.gif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6972300" y="8894445"/>
          <a:ext cx="542925" cy="3905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</xdr:colOff>
      <xdr:row>1</xdr:row>
      <xdr:rowOff>7620</xdr:rowOff>
    </xdr:from>
    <xdr:to>
      <xdr:col>13</xdr:col>
      <xdr:colOff>499745</xdr:colOff>
      <xdr:row>65</xdr:row>
      <xdr:rowOff>40005</xdr:rowOff>
    </xdr:to>
    <xdr:pic>
      <xdr:nvPicPr>
        <xdr:cNvPr id="2" name="图片 1" descr="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" y="655320"/>
          <a:ext cx="9159875" cy="1161478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28575</xdr:colOff>
      <xdr:row>24</xdr:row>
      <xdr:rowOff>123825</xdr:rowOff>
    </xdr:from>
    <xdr:to>
      <xdr:col>12</xdr:col>
      <xdr:colOff>600075</xdr:colOff>
      <xdr:row>27</xdr:row>
      <xdr:rowOff>28575</xdr:rowOff>
    </xdr:to>
    <xdr:sp>
      <xdr:nvSpPr>
        <xdr:cNvPr id="2" name="AutoShape 1"/>
        <xdr:cNvSpPr>
          <a:spLocks noChangeArrowheads="1"/>
        </xdr:cNvSpPr>
      </xdr:nvSpPr>
      <xdr:spPr>
        <a:xfrm>
          <a:off x="8953500" y="5572125"/>
          <a:ext cx="1257300" cy="590550"/>
        </a:xfrm>
        <a:prstGeom prst="rightArrow">
          <a:avLst>
            <a:gd name="adj1" fmla="val 4028"/>
            <a:gd name="adj2" fmla="val 106412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1</xdr:colOff>
      <xdr:row>34</xdr:row>
      <xdr:rowOff>85725</xdr:rowOff>
    </xdr:to>
    <xdr:pic>
      <xdr:nvPicPr>
        <xdr:cNvPr id="2" name="图片 1" descr="平头螺丝孔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7"/>
        <a:stretch>
          <a:fillRect/>
        </a:stretch>
      </xdr:blipFill>
      <xdr:spPr>
        <a:xfrm>
          <a:off x="0" y="0"/>
          <a:ext cx="8001000" cy="6934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26;&#26800;&#31867;\4&#65306;&#26426;&#26800;&#35774;&#35745;&#36164;&#26009;\6--1&#65306;&#26426;&#26800;&#35774;&#35745;Excel&#34920;&#26684;\Users\Administrator\Documents\Tencent%20Files\994410571\FileRecv\&#38750;&#26631;&#35774;&#35745;&#35745;&#31639;&#26631;&#20934;&#38598;&#21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0869;&#12289;&#22806;&#26631;&#20934;&#34746;&#32441;&#23610;&#23544;&#22823;&#2084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山东赛扬自动化科技有限公司"/>
      <sheetName val="总目录"/>
      <sheetName val="搖擺資料"/>
      <sheetName val="輸送帶計算"/>
      <sheetName val="齒輪分割計算"/>
      <sheetName val="棘轮计算"/>
      <sheetName val="弹簧计算"/>
      <sheetName val="齿式联轴器计算"/>
      <sheetName val="万向联轴器计算"/>
      <sheetName val="过盈计算"/>
      <sheetName val="减速机公称功率"/>
      <sheetName val="链轮计算"/>
      <sheetName val="链条计算"/>
      <sheetName val="焊缝及键连接受力计算比较"/>
      <sheetName val="销的强度计算"/>
      <sheetName val="键的强度计算 "/>
      <sheetName val="同步带轮传动设计计算"/>
      <sheetName val="分度盘选型计算公式"/>
      <sheetName val="单位换算"/>
      <sheetName val="真空元件的选定"/>
      <sheetName val="耗气量计算及电磁阀选择"/>
      <sheetName val="气缸与系统选型指南"/>
      <sheetName val="三角皮带参数表"/>
      <sheetName val="气缸理论出力表"/>
      <sheetName val="气缸推力计算"/>
      <sheetName val="气缸内径选型"/>
      <sheetName val="伺服电机选型自动版"/>
      <sheetName val="材料价格计算表"/>
      <sheetName val="压入力计算"/>
      <sheetName val="弹性模量、泊松系数"/>
      <sheetName val="材料摩擦系数"/>
      <sheetName val="电机功率确定程序"/>
      <sheetName val="变位圆柱"/>
      <sheetName val="齿轮齿条"/>
      <sheetName val="齿轮常用材料及其力学性能 (2)"/>
      <sheetName val="圆柱蜗杆传动基本几何尺寸计算公式"/>
      <sheetName val="蜗杆常用材料"/>
      <sheetName val="圆柱蜗杆传动主要参数搭配推荐值"/>
      <sheetName val="三角皮带长度计算"/>
      <sheetName val="美制螺纹"/>
      <sheetName val="粗螺纹"/>
      <sheetName val="细螺纹"/>
      <sheetName val="迫牙丝攻钻孔径"/>
      <sheetName val="美制特细螺纹及英制电器螺纹"/>
      <sheetName val="管螺纹"/>
      <sheetName val="螺纹及针车用螺纹"/>
      <sheetName val="螺栓扭矩标准"/>
      <sheetName val="链轮参数计算"/>
      <sheetName val="立柱计算"/>
      <sheetName val="稳定性系数"/>
      <sheetName val="模 具 钢"/>
      <sheetName val="   齿轮齿条传动设计计算    "/>
      <sheetName val="齿轮常用材料及其力学性能"/>
      <sheetName val="蜗轮传动"/>
      <sheetName val="高度变位斜齿轮跨棒(球)距"/>
      <sheetName val="外花键跨棒距"/>
      <sheetName val="内花键棒间距"/>
      <sheetName val="高变位齿轮尺寸计算"/>
      <sheetName val="超越离合器设计计算表"/>
      <sheetName val="常用Y系列电机型号参数表"/>
      <sheetName val="锥齿轮传动设计计算"/>
      <sheetName val="概述"/>
      <sheetName val="负载转矩计算"/>
      <sheetName val="惯量计算"/>
      <sheetName val="丝杠水平运动 "/>
      <sheetName val="丝杠垂直运动"/>
      <sheetName val="皮带轮间歇运动"/>
      <sheetName val="皮带轮连续运动"/>
      <sheetName val="分度盘"/>
      <sheetName val="其他"/>
      <sheetName val="电机常识"/>
      <sheetName val="圆盘"/>
      <sheetName val="分割器选型基础知识"/>
      <sheetName val="惯性距计算"/>
      <sheetName val="分割器计算"/>
      <sheetName val="公差"/>
      <sheetName val="轴偏差"/>
      <sheetName val="空偏差"/>
      <sheetName val="形位公差"/>
      <sheetName val="标准件重"/>
      <sheetName val="O型圈"/>
      <sheetName val="无缝管"/>
      <sheetName val="密度"/>
      <sheetName val="标准筛目"/>
      <sheetName val="形状位置公差加工方法"/>
      <sheetName val="平键和键槽标准尺寸规格表"/>
      <sheetName val="凸轮各曲线特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擠壓螺紋下孔徑"/>
      <sheetName val="美國螺紋統一標准"/>
      <sheetName val="ISO Metric profile"/>
      <sheetName val="ANSI Metric M Profile"/>
      <sheetName val="ISO Metric Trapezoidal Threads"/>
      <sheetName val="Inch Tapping Threads"/>
      <sheetName val="Metric Forming Screw Threads"/>
      <sheetName val="NPT for PVC Pipe and Fitting"/>
      <sheetName val="NPT"/>
      <sheetName val="ISO Pipe Threads"/>
      <sheetName val="ISO Taper"/>
      <sheetName val="JIS Pipe Threads"/>
      <sheetName val="JIS Taper"/>
      <sheetName val="Din Taper"/>
      <sheetName val="DIN Pipe Taper"/>
      <sheetName val="DIN Pipe Threa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145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144.wmf"/><Relationship Id="rId5" Type="http://schemas.openxmlformats.org/officeDocument/2006/relationships/oleObject" Target="../embeddings/oleObject2.bin"/><Relationship Id="rId49" Type="http://schemas.openxmlformats.org/officeDocument/2006/relationships/image" Target="../media/image149.wmf"/><Relationship Id="rId48" Type="http://schemas.openxmlformats.org/officeDocument/2006/relationships/oleObject" Target="../embeddings/oleObject40.bin"/><Relationship Id="rId47" Type="http://schemas.openxmlformats.org/officeDocument/2006/relationships/oleObject" Target="../embeddings/oleObject39.bin"/><Relationship Id="rId46" Type="http://schemas.openxmlformats.org/officeDocument/2006/relationships/oleObject" Target="../embeddings/oleObject38.bin"/><Relationship Id="rId45" Type="http://schemas.openxmlformats.org/officeDocument/2006/relationships/oleObject" Target="../embeddings/oleObject37.bin"/><Relationship Id="rId44" Type="http://schemas.openxmlformats.org/officeDocument/2006/relationships/oleObject" Target="../embeddings/oleObject36.bin"/><Relationship Id="rId43" Type="http://schemas.openxmlformats.org/officeDocument/2006/relationships/oleObject" Target="../embeddings/oleObject35.bin"/><Relationship Id="rId42" Type="http://schemas.openxmlformats.org/officeDocument/2006/relationships/oleObject" Target="../embeddings/oleObject34.bin"/><Relationship Id="rId41" Type="http://schemas.openxmlformats.org/officeDocument/2006/relationships/oleObject" Target="../embeddings/oleObject33.bin"/><Relationship Id="rId40" Type="http://schemas.openxmlformats.org/officeDocument/2006/relationships/oleObject" Target="../embeddings/oleObject32.bin"/><Relationship Id="rId4" Type="http://schemas.openxmlformats.org/officeDocument/2006/relationships/image" Target="../media/image143.wmf"/><Relationship Id="rId39" Type="http://schemas.openxmlformats.org/officeDocument/2006/relationships/oleObject" Target="../embeddings/oleObject31.bin"/><Relationship Id="rId38" Type="http://schemas.openxmlformats.org/officeDocument/2006/relationships/oleObject" Target="../embeddings/oleObject30.bin"/><Relationship Id="rId37" Type="http://schemas.openxmlformats.org/officeDocument/2006/relationships/oleObject" Target="../embeddings/oleObject29.bin"/><Relationship Id="rId36" Type="http://schemas.openxmlformats.org/officeDocument/2006/relationships/oleObject" Target="../embeddings/oleObject28.bin"/><Relationship Id="rId35" Type="http://schemas.openxmlformats.org/officeDocument/2006/relationships/oleObject" Target="../embeddings/oleObject27.bin"/><Relationship Id="rId34" Type="http://schemas.openxmlformats.org/officeDocument/2006/relationships/oleObject" Target="../embeddings/oleObject26.bin"/><Relationship Id="rId33" Type="http://schemas.openxmlformats.org/officeDocument/2006/relationships/oleObject" Target="../embeddings/oleObject25.bin"/><Relationship Id="rId32" Type="http://schemas.openxmlformats.org/officeDocument/2006/relationships/oleObject" Target="../embeddings/oleObject24.bin"/><Relationship Id="rId31" Type="http://schemas.openxmlformats.org/officeDocument/2006/relationships/oleObject" Target="../embeddings/oleObject23.bin"/><Relationship Id="rId30" Type="http://schemas.openxmlformats.org/officeDocument/2006/relationships/oleObject" Target="../embeddings/oleObject22.bin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21.bin"/><Relationship Id="rId28" Type="http://schemas.openxmlformats.org/officeDocument/2006/relationships/oleObject" Target="../embeddings/oleObject20.bin"/><Relationship Id="rId27" Type="http://schemas.openxmlformats.org/officeDocument/2006/relationships/oleObject" Target="../embeddings/oleObject19.bin"/><Relationship Id="rId26" Type="http://schemas.openxmlformats.org/officeDocument/2006/relationships/oleObject" Target="../embeddings/oleObject18.bin"/><Relationship Id="rId25" Type="http://schemas.openxmlformats.org/officeDocument/2006/relationships/oleObject" Target="../embeddings/oleObject17.bin"/><Relationship Id="rId24" Type="http://schemas.openxmlformats.org/officeDocument/2006/relationships/oleObject" Target="../embeddings/oleObject16.bin"/><Relationship Id="rId23" Type="http://schemas.openxmlformats.org/officeDocument/2006/relationships/oleObject" Target="../embeddings/oleObject15.bin"/><Relationship Id="rId22" Type="http://schemas.openxmlformats.org/officeDocument/2006/relationships/oleObject" Target="../embeddings/oleObject14.bin"/><Relationship Id="rId21" Type="http://schemas.openxmlformats.org/officeDocument/2006/relationships/oleObject" Target="../embeddings/oleObject13.bin"/><Relationship Id="rId20" Type="http://schemas.openxmlformats.org/officeDocument/2006/relationships/oleObject" Target="../embeddings/oleObject12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1.bin"/><Relationship Id="rId18" Type="http://schemas.openxmlformats.org/officeDocument/2006/relationships/oleObject" Target="../embeddings/oleObject10.bin"/><Relationship Id="rId17" Type="http://schemas.openxmlformats.org/officeDocument/2006/relationships/oleObject" Target="../embeddings/oleObject9.bin"/><Relationship Id="rId16" Type="http://schemas.openxmlformats.org/officeDocument/2006/relationships/image" Target="../media/image148.wmf"/><Relationship Id="rId15" Type="http://schemas.openxmlformats.org/officeDocument/2006/relationships/oleObject" Target="../embeddings/oleObject8.bin"/><Relationship Id="rId14" Type="http://schemas.openxmlformats.org/officeDocument/2006/relationships/oleObject" Target="../embeddings/oleObject7.bin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147.w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146.wmf"/><Relationship Id="rId1" Type="http://schemas.openxmlformats.org/officeDocument/2006/relationships/drawing" Target="../drawings/drawing5.xml"/></Relationships>
</file>

<file path=xl/worksheets/_rels/sheet17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4.bin"/><Relationship Id="rId8" Type="http://schemas.openxmlformats.org/officeDocument/2006/relationships/image" Target="../media/image154.wmf"/><Relationship Id="rId7" Type="http://schemas.openxmlformats.org/officeDocument/2006/relationships/oleObject" Target="../embeddings/oleObject43.bin"/><Relationship Id="rId6" Type="http://schemas.openxmlformats.org/officeDocument/2006/relationships/image" Target="../media/image153.wmf"/><Relationship Id="rId5" Type="http://schemas.openxmlformats.org/officeDocument/2006/relationships/oleObject" Target="../embeddings/oleObject42.bin"/><Relationship Id="rId4" Type="http://schemas.openxmlformats.org/officeDocument/2006/relationships/image" Target="../media/image152.wmf"/><Relationship Id="rId3" Type="http://schemas.openxmlformats.org/officeDocument/2006/relationships/oleObject" Target="../embeddings/oleObject41.bin"/><Relationship Id="rId24" Type="http://schemas.openxmlformats.org/officeDocument/2006/relationships/image" Target="../media/image159.wmf"/><Relationship Id="rId23" Type="http://schemas.openxmlformats.org/officeDocument/2006/relationships/oleObject" Target="../embeddings/oleObject54.bin"/><Relationship Id="rId22" Type="http://schemas.openxmlformats.org/officeDocument/2006/relationships/image" Target="../media/image158.wmf"/><Relationship Id="rId21" Type="http://schemas.openxmlformats.org/officeDocument/2006/relationships/oleObject" Target="../embeddings/oleObject53.bin"/><Relationship Id="rId20" Type="http://schemas.openxmlformats.org/officeDocument/2006/relationships/image" Target="../media/image157.wmf"/><Relationship Id="rId2" Type="http://schemas.openxmlformats.org/officeDocument/2006/relationships/vmlDrawing" Target="../drawings/vmlDrawing2.vml"/><Relationship Id="rId19" Type="http://schemas.openxmlformats.org/officeDocument/2006/relationships/oleObject" Target="../embeddings/oleObject52.bin"/><Relationship Id="rId18" Type="http://schemas.openxmlformats.org/officeDocument/2006/relationships/image" Target="../media/image156.wmf"/><Relationship Id="rId17" Type="http://schemas.openxmlformats.org/officeDocument/2006/relationships/oleObject" Target="../embeddings/oleObject51.bin"/><Relationship Id="rId16" Type="http://schemas.openxmlformats.org/officeDocument/2006/relationships/image" Target="../media/image155.wmf"/><Relationship Id="rId15" Type="http://schemas.openxmlformats.org/officeDocument/2006/relationships/oleObject" Target="../embeddings/oleObject50.bin"/><Relationship Id="rId14" Type="http://schemas.openxmlformats.org/officeDocument/2006/relationships/oleObject" Target="../embeddings/oleObject49.bin"/><Relationship Id="rId13" Type="http://schemas.openxmlformats.org/officeDocument/2006/relationships/oleObject" Target="../embeddings/oleObject48.bin"/><Relationship Id="rId12" Type="http://schemas.openxmlformats.org/officeDocument/2006/relationships/oleObject" Target="../embeddings/oleObject47.bin"/><Relationship Id="rId11" Type="http://schemas.openxmlformats.org/officeDocument/2006/relationships/oleObject" Target="../embeddings/oleObject46.bin"/><Relationship Id="rId10" Type="http://schemas.openxmlformats.org/officeDocument/2006/relationships/oleObject" Target="../embeddings/oleObject45.bin"/><Relationship Id="rId1" Type="http://schemas.openxmlformats.org/officeDocument/2006/relationships/drawing" Target="../drawings/drawing6.xml"/></Relationships>
</file>

<file path=xl/worksheets/_rels/sheet18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8.bin"/><Relationship Id="rId8" Type="http://schemas.openxmlformats.org/officeDocument/2006/relationships/image" Target="../media/image163.wmf"/><Relationship Id="rId7" Type="http://schemas.openxmlformats.org/officeDocument/2006/relationships/oleObject" Target="../embeddings/oleObject57.bin"/><Relationship Id="rId6" Type="http://schemas.openxmlformats.org/officeDocument/2006/relationships/image" Target="../media/image162.wmf"/><Relationship Id="rId5" Type="http://schemas.openxmlformats.org/officeDocument/2006/relationships/oleObject" Target="../embeddings/oleObject56.bin"/><Relationship Id="rId4" Type="http://schemas.openxmlformats.org/officeDocument/2006/relationships/image" Target="../media/image161.wmf"/><Relationship Id="rId3" Type="http://schemas.openxmlformats.org/officeDocument/2006/relationships/oleObject" Target="../embeddings/oleObject55.bin"/><Relationship Id="rId29" Type="http://schemas.openxmlformats.org/officeDocument/2006/relationships/image" Target="../media/image173.wmf"/><Relationship Id="rId28" Type="http://schemas.openxmlformats.org/officeDocument/2006/relationships/oleObject" Target="../embeddings/oleObject68.bin"/><Relationship Id="rId27" Type="http://schemas.openxmlformats.org/officeDocument/2006/relationships/image" Target="../media/image172.wmf"/><Relationship Id="rId26" Type="http://schemas.openxmlformats.org/officeDocument/2006/relationships/oleObject" Target="../embeddings/oleObject67.bin"/><Relationship Id="rId25" Type="http://schemas.openxmlformats.org/officeDocument/2006/relationships/image" Target="../media/image171.wmf"/><Relationship Id="rId24" Type="http://schemas.openxmlformats.org/officeDocument/2006/relationships/oleObject" Target="../embeddings/oleObject66.bin"/><Relationship Id="rId23" Type="http://schemas.openxmlformats.org/officeDocument/2006/relationships/image" Target="../media/image170.wmf"/><Relationship Id="rId22" Type="http://schemas.openxmlformats.org/officeDocument/2006/relationships/oleObject" Target="../embeddings/oleObject65.bin"/><Relationship Id="rId21" Type="http://schemas.openxmlformats.org/officeDocument/2006/relationships/image" Target="../media/image169.wmf"/><Relationship Id="rId20" Type="http://schemas.openxmlformats.org/officeDocument/2006/relationships/oleObject" Target="../embeddings/oleObject64.bin"/><Relationship Id="rId2" Type="http://schemas.openxmlformats.org/officeDocument/2006/relationships/vmlDrawing" Target="../drawings/vmlDrawing3.vml"/><Relationship Id="rId19" Type="http://schemas.openxmlformats.org/officeDocument/2006/relationships/image" Target="../media/image168.wmf"/><Relationship Id="rId18" Type="http://schemas.openxmlformats.org/officeDocument/2006/relationships/oleObject" Target="../embeddings/oleObject63.bin"/><Relationship Id="rId17" Type="http://schemas.openxmlformats.org/officeDocument/2006/relationships/image" Target="../media/image167.wmf"/><Relationship Id="rId16" Type="http://schemas.openxmlformats.org/officeDocument/2006/relationships/oleObject" Target="../embeddings/oleObject62.bin"/><Relationship Id="rId15" Type="http://schemas.openxmlformats.org/officeDocument/2006/relationships/image" Target="../media/image166.wmf"/><Relationship Id="rId14" Type="http://schemas.openxmlformats.org/officeDocument/2006/relationships/oleObject" Target="../embeddings/oleObject61.bin"/><Relationship Id="rId13" Type="http://schemas.openxmlformats.org/officeDocument/2006/relationships/image" Target="../media/image165.wmf"/><Relationship Id="rId12" Type="http://schemas.openxmlformats.org/officeDocument/2006/relationships/oleObject" Target="../embeddings/oleObject60.bin"/><Relationship Id="rId11" Type="http://schemas.openxmlformats.org/officeDocument/2006/relationships/image" Target="../media/image164.wmf"/><Relationship Id="rId10" Type="http://schemas.openxmlformats.org/officeDocument/2006/relationships/oleObject" Target="../embeddings/oleObject59.bin"/><Relationship Id="rId1" Type="http://schemas.openxmlformats.org/officeDocument/2006/relationships/drawing" Target="../drawings/drawing7.xml"/></Relationships>
</file>

<file path=xl/worksheets/_rels/sheet19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72.bin"/><Relationship Id="rId8" Type="http://schemas.openxmlformats.org/officeDocument/2006/relationships/image" Target="../media/image182.wmf"/><Relationship Id="rId7" Type="http://schemas.openxmlformats.org/officeDocument/2006/relationships/oleObject" Target="../embeddings/oleObject71.bin"/><Relationship Id="rId6" Type="http://schemas.openxmlformats.org/officeDocument/2006/relationships/image" Target="../media/image181.wmf"/><Relationship Id="rId51" Type="http://schemas.openxmlformats.org/officeDocument/2006/relationships/image" Target="../media/image199.wmf"/><Relationship Id="rId50" Type="http://schemas.openxmlformats.org/officeDocument/2006/relationships/oleObject" Target="../embeddings/oleObject97.bin"/><Relationship Id="rId5" Type="http://schemas.openxmlformats.org/officeDocument/2006/relationships/oleObject" Target="../embeddings/oleObject70.bin"/><Relationship Id="rId49" Type="http://schemas.openxmlformats.org/officeDocument/2006/relationships/image" Target="../media/image198.wmf"/><Relationship Id="rId48" Type="http://schemas.openxmlformats.org/officeDocument/2006/relationships/oleObject" Target="../embeddings/oleObject96.bin"/><Relationship Id="rId47" Type="http://schemas.openxmlformats.org/officeDocument/2006/relationships/image" Target="../media/image197.wmf"/><Relationship Id="rId46" Type="http://schemas.openxmlformats.org/officeDocument/2006/relationships/oleObject" Target="../embeddings/oleObject95.bin"/><Relationship Id="rId45" Type="http://schemas.openxmlformats.org/officeDocument/2006/relationships/image" Target="../media/image196.wmf"/><Relationship Id="rId44" Type="http://schemas.openxmlformats.org/officeDocument/2006/relationships/oleObject" Target="../embeddings/oleObject94.bin"/><Relationship Id="rId43" Type="http://schemas.openxmlformats.org/officeDocument/2006/relationships/image" Target="../media/image195.wmf"/><Relationship Id="rId42" Type="http://schemas.openxmlformats.org/officeDocument/2006/relationships/oleObject" Target="../embeddings/oleObject93.bin"/><Relationship Id="rId41" Type="http://schemas.openxmlformats.org/officeDocument/2006/relationships/image" Target="../media/image194.wmf"/><Relationship Id="rId40" Type="http://schemas.openxmlformats.org/officeDocument/2006/relationships/oleObject" Target="../embeddings/oleObject92.bin"/><Relationship Id="rId4" Type="http://schemas.openxmlformats.org/officeDocument/2006/relationships/image" Target="../media/image180.wmf"/><Relationship Id="rId39" Type="http://schemas.openxmlformats.org/officeDocument/2006/relationships/oleObject" Target="../embeddings/oleObject91.bin"/><Relationship Id="rId38" Type="http://schemas.openxmlformats.org/officeDocument/2006/relationships/oleObject" Target="../embeddings/oleObject90.bin"/><Relationship Id="rId37" Type="http://schemas.openxmlformats.org/officeDocument/2006/relationships/oleObject" Target="../embeddings/oleObject89.bin"/><Relationship Id="rId36" Type="http://schemas.openxmlformats.org/officeDocument/2006/relationships/oleObject" Target="../embeddings/oleObject88.bin"/><Relationship Id="rId35" Type="http://schemas.openxmlformats.org/officeDocument/2006/relationships/oleObject" Target="../embeddings/oleObject87.bin"/><Relationship Id="rId34" Type="http://schemas.openxmlformats.org/officeDocument/2006/relationships/oleObject" Target="../embeddings/oleObject86.bin"/><Relationship Id="rId33" Type="http://schemas.openxmlformats.org/officeDocument/2006/relationships/oleObject" Target="../embeddings/oleObject85.bin"/><Relationship Id="rId32" Type="http://schemas.openxmlformats.org/officeDocument/2006/relationships/oleObject" Target="../embeddings/oleObject84.bin"/><Relationship Id="rId31" Type="http://schemas.openxmlformats.org/officeDocument/2006/relationships/oleObject" Target="../embeddings/oleObject83.bin"/><Relationship Id="rId30" Type="http://schemas.openxmlformats.org/officeDocument/2006/relationships/image" Target="../media/image193.wmf"/><Relationship Id="rId3" Type="http://schemas.openxmlformats.org/officeDocument/2006/relationships/oleObject" Target="../embeddings/oleObject69.bin"/><Relationship Id="rId29" Type="http://schemas.openxmlformats.org/officeDocument/2006/relationships/oleObject" Target="../embeddings/oleObject82.bin"/><Relationship Id="rId28" Type="http://schemas.openxmlformats.org/officeDocument/2006/relationships/image" Target="../media/image192.wmf"/><Relationship Id="rId27" Type="http://schemas.openxmlformats.org/officeDocument/2006/relationships/oleObject" Target="../embeddings/oleObject81.bin"/><Relationship Id="rId26" Type="http://schemas.openxmlformats.org/officeDocument/2006/relationships/image" Target="../media/image191.wmf"/><Relationship Id="rId25" Type="http://schemas.openxmlformats.org/officeDocument/2006/relationships/oleObject" Target="../embeddings/oleObject80.bin"/><Relationship Id="rId24" Type="http://schemas.openxmlformats.org/officeDocument/2006/relationships/image" Target="../media/image190.wmf"/><Relationship Id="rId23" Type="http://schemas.openxmlformats.org/officeDocument/2006/relationships/oleObject" Target="../embeddings/oleObject79.bin"/><Relationship Id="rId22" Type="http://schemas.openxmlformats.org/officeDocument/2006/relationships/image" Target="../media/image189.wmf"/><Relationship Id="rId21" Type="http://schemas.openxmlformats.org/officeDocument/2006/relationships/oleObject" Target="../embeddings/oleObject78.bin"/><Relationship Id="rId20" Type="http://schemas.openxmlformats.org/officeDocument/2006/relationships/image" Target="../media/image188.wmf"/><Relationship Id="rId2" Type="http://schemas.openxmlformats.org/officeDocument/2006/relationships/vmlDrawing" Target="../drawings/vmlDrawing4.vml"/><Relationship Id="rId19" Type="http://schemas.openxmlformats.org/officeDocument/2006/relationships/oleObject" Target="../embeddings/oleObject77.bin"/><Relationship Id="rId18" Type="http://schemas.openxmlformats.org/officeDocument/2006/relationships/image" Target="../media/image187.wmf"/><Relationship Id="rId17" Type="http://schemas.openxmlformats.org/officeDocument/2006/relationships/oleObject" Target="../embeddings/oleObject76.bin"/><Relationship Id="rId16" Type="http://schemas.openxmlformats.org/officeDocument/2006/relationships/image" Target="../media/image186.wmf"/><Relationship Id="rId15" Type="http://schemas.openxmlformats.org/officeDocument/2006/relationships/oleObject" Target="../embeddings/oleObject75.bin"/><Relationship Id="rId14" Type="http://schemas.openxmlformats.org/officeDocument/2006/relationships/image" Target="../media/image185.wmf"/><Relationship Id="rId13" Type="http://schemas.openxmlformats.org/officeDocument/2006/relationships/oleObject" Target="../embeddings/oleObject74.bin"/><Relationship Id="rId12" Type="http://schemas.openxmlformats.org/officeDocument/2006/relationships/image" Target="../media/image184.wmf"/><Relationship Id="rId11" Type="http://schemas.openxmlformats.org/officeDocument/2006/relationships/oleObject" Target="../embeddings/oleObject73.bin"/><Relationship Id="rId10" Type="http://schemas.openxmlformats.org/officeDocument/2006/relationships/image" Target="../media/image183.wmf"/><Relationship Id="rId1" Type="http://schemas.openxmlformats.org/officeDocument/2006/relationships/drawing" Target="../drawings/drawing8.xml"/></Relationships>
</file>

<file path=xl/worksheets/_rels/sheet26.xml.rels><?xml version="1.0" encoding="UTF-8" standalone="yes"?>
<Relationships xmlns="http://schemas.openxmlformats.org/package/2006/relationships"><Relationship Id="rId4" Type="http://schemas.openxmlformats.org/officeDocument/2006/relationships/image" Target="../media/image200.emf"/><Relationship Id="rId3" Type="http://schemas.openxmlformats.org/officeDocument/2006/relationships/oleObject" Target="../embeddings/oleObject98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18"/>
  <sheetViews>
    <sheetView tabSelected="1" workbookViewId="0">
      <selection activeCell="A18" sqref="A18:F18"/>
    </sheetView>
  </sheetViews>
  <sheetFormatPr defaultColWidth="9" defaultRowHeight="27" customHeight="1" outlineLevelCol="6"/>
  <cols>
    <col min="1" max="1" width="28.75" customWidth="1"/>
    <col min="2" max="2" width="30.25" customWidth="1"/>
    <col min="3" max="6" width="25.875" customWidth="1"/>
  </cols>
  <sheetData>
    <row r="1" ht="33" customHeight="1" spans="1:6">
      <c r="A1" s="1669" t="s">
        <v>0</v>
      </c>
      <c r="B1" s="1670"/>
      <c r="C1" s="1670"/>
      <c r="D1" s="1670"/>
      <c r="E1" s="1670"/>
      <c r="F1" s="1670"/>
    </row>
    <row r="2" ht="27.75" customHeight="1" spans="1:6">
      <c r="A2" s="1671" t="s">
        <v>1</v>
      </c>
      <c r="B2" s="1672"/>
      <c r="C2" s="1673" t="s">
        <v>2</v>
      </c>
      <c r="D2" s="1674" t="s">
        <v>3</v>
      </c>
      <c r="E2" s="1673" t="s">
        <v>4</v>
      </c>
      <c r="F2" s="1673" t="s">
        <v>5</v>
      </c>
    </row>
    <row r="3" ht="27.75" customHeight="1" spans="1:6">
      <c r="A3" s="1675" t="s">
        <v>6</v>
      </c>
      <c r="B3" s="1676" t="s">
        <v>7</v>
      </c>
      <c r="C3" s="1676" t="s">
        <v>8</v>
      </c>
      <c r="D3" s="1676" t="s">
        <v>9</v>
      </c>
      <c r="E3" s="1676" t="s">
        <v>10</v>
      </c>
      <c r="F3" s="1676" t="s">
        <v>11</v>
      </c>
    </row>
    <row r="4" ht="27.75" customHeight="1" spans="1:6">
      <c r="A4" s="1675" t="s">
        <v>12</v>
      </c>
      <c r="B4" s="1675" t="s">
        <v>13</v>
      </c>
      <c r="C4" s="1675" t="s">
        <v>14</v>
      </c>
      <c r="D4" s="1675" t="s">
        <v>15</v>
      </c>
      <c r="E4" s="1675" t="s">
        <v>16</v>
      </c>
      <c r="F4" s="1675" t="s">
        <v>17</v>
      </c>
    </row>
    <row r="5" ht="27.75" customHeight="1" spans="1:6">
      <c r="A5" s="1675" t="s">
        <v>18</v>
      </c>
      <c r="B5" s="1675" t="s">
        <v>19</v>
      </c>
      <c r="C5" s="1675" t="s">
        <v>20</v>
      </c>
      <c r="D5" s="1675" t="s">
        <v>21</v>
      </c>
      <c r="E5" s="1675" t="s">
        <v>22</v>
      </c>
      <c r="F5" s="1675" t="s">
        <v>23</v>
      </c>
    </row>
    <row r="6" ht="27.75" customHeight="1" spans="1:6">
      <c r="A6" s="1675"/>
      <c r="B6" s="1675" t="s">
        <v>24</v>
      </c>
      <c r="C6" s="1675" t="s">
        <v>25</v>
      </c>
      <c r="D6" s="1675" t="s">
        <v>26</v>
      </c>
      <c r="E6" s="1675" t="s">
        <v>27</v>
      </c>
      <c r="F6" s="1675" t="s">
        <v>28</v>
      </c>
    </row>
    <row r="7" ht="27.75" customHeight="1" spans="1:6">
      <c r="A7" s="1675" t="s">
        <v>29</v>
      </c>
      <c r="B7" s="1675" t="s">
        <v>30</v>
      </c>
      <c r="C7" s="1675" t="s">
        <v>8</v>
      </c>
      <c r="D7" s="1675" t="s">
        <v>31</v>
      </c>
      <c r="E7" s="1677" t="s">
        <v>32</v>
      </c>
      <c r="F7" s="1676" t="s">
        <v>33</v>
      </c>
    </row>
    <row r="8" ht="27.75" customHeight="1" spans="1:6">
      <c r="A8" s="1675" t="s">
        <v>34</v>
      </c>
      <c r="B8" s="1675" t="s">
        <v>35</v>
      </c>
      <c r="C8" s="1675"/>
      <c r="D8" s="1675" t="s">
        <v>36</v>
      </c>
      <c r="E8" s="1675"/>
      <c r="F8" s="1678"/>
    </row>
    <row r="9" ht="27.75" customHeight="1" spans="1:6">
      <c r="A9" s="1675" t="s">
        <v>37</v>
      </c>
      <c r="B9" s="1675" t="s">
        <v>38</v>
      </c>
      <c r="C9" s="1679" t="s">
        <v>39</v>
      </c>
      <c r="D9" s="1679" t="s">
        <v>40</v>
      </c>
      <c r="E9" s="1675"/>
      <c r="F9" s="13"/>
    </row>
    <row r="10" s="29" customFormat="1" ht="27.75" customHeight="1" spans="1:7">
      <c r="A10" s="1673" t="s">
        <v>41</v>
      </c>
      <c r="B10" s="1674" t="s">
        <v>42</v>
      </c>
      <c r="C10" s="1674" t="s">
        <v>43</v>
      </c>
      <c r="D10" s="1674" t="s">
        <v>44</v>
      </c>
      <c r="E10" s="1673" t="s">
        <v>45</v>
      </c>
      <c r="F10" s="1680"/>
      <c r="G10"/>
    </row>
    <row r="11" ht="27.75" customHeight="1" spans="1:6">
      <c r="A11" s="1676" t="s">
        <v>46</v>
      </c>
      <c r="B11" s="1676" t="s">
        <v>47</v>
      </c>
      <c r="C11" s="1681" t="s">
        <v>48</v>
      </c>
      <c r="D11" s="1676" t="s">
        <v>49</v>
      </c>
      <c r="E11" s="1676" t="s">
        <v>50</v>
      </c>
      <c r="F11" s="1682"/>
    </row>
    <row r="12" ht="27.75" customHeight="1" spans="1:6">
      <c r="A12" s="1675" t="s">
        <v>51</v>
      </c>
      <c r="B12" s="1675" t="s">
        <v>52</v>
      </c>
      <c r="C12" s="1675" t="s">
        <v>53</v>
      </c>
      <c r="D12" s="1675" t="s">
        <v>54</v>
      </c>
      <c r="E12" s="1675" t="s">
        <v>55</v>
      </c>
      <c r="F12" s="13"/>
    </row>
    <row r="13" ht="27.75" customHeight="1" spans="1:6">
      <c r="A13" s="1675" t="s">
        <v>56</v>
      </c>
      <c r="B13" s="1675" t="s">
        <v>57</v>
      </c>
      <c r="C13" s="1675" t="s">
        <v>58</v>
      </c>
      <c r="D13" s="1675" t="s">
        <v>59</v>
      </c>
      <c r="E13" s="1675" t="s">
        <v>60</v>
      </c>
      <c r="F13" s="1683"/>
    </row>
    <row r="14" ht="27.75" customHeight="1" spans="1:6">
      <c r="A14" s="1675" t="s">
        <v>61</v>
      </c>
      <c r="B14" s="1675" t="s">
        <v>62</v>
      </c>
      <c r="C14" s="13"/>
      <c r="D14" s="1675" t="s">
        <v>63</v>
      </c>
      <c r="E14" s="1675" t="s">
        <v>64</v>
      </c>
      <c r="F14" s="13"/>
    </row>
    <row r="15" ht="27.75" customHeight="1" spans="1:6">
      <c r="A15" s="1675" t="s">
        <v>65</v>
      </c>
      <c r="B15" s="1684" t="s">
        <v>66</v>
      </c>
      <c r="C15" s="1675"/>
      <c r="D15" s="1675" t="s">
        <v>67</v>
      </c>
      <c r="E15" s="1675" t="s">
        <v>68</v>
      </c>
      <c r="F15" s="1675"/>
    </row>
    <row r="16" ht="27.75" customHeight="1" spans="1:6">
      <c r="A16" s="1675" t="s">
        <v>69</v>
      </c>
      <c r="B16" s="1675" t="s">
        <v>70</v>
      </c>
      <c r="C16" s="1675"/>
      <c r="D16" s="1675"/>
      <c r="E16" s="1675" t="s">
        <v>71</v>
      </c>
      <c r="F16" s="1675"/>
    </row>
    <row r="17" ht="27.75" customHeight="1" spans="1:6">
      <c r="A17" s="1675" t="s">
        <v>72</v>
      </c>
      <c r="B17" s="1675" t="s">
        <v>73</v>
      </c>
      <c r="C17" s="1675"/>
      <c r="D17" s="1675" t="s">
        <v>74</v>
      </c>
      <c r="E17" s="1675" t="s">
        <v>75</v>
      </c>
      <c r="F17" s="1675"/>
    </row>
    <row r="18" customHeight="1" spans="1:6">
      <c r="A18" s="1685" t="s">
        <v>76</v>
      </c>
      <c r="B18" s="1686"/>
      <c r="C18" s="1686"/>
      <c r="D18" s="1686"/>
      <c r="E18" s="1686"/>
      <c r="F18" s="1686"/>
    </row>
  </sheetData>
  <mergeCells count="3">
    <mergeCell ref="A1:F1"/>
    <mergeCell ref="A2:B2"/>
    <mergeCell ref="A18:F18"/>
  </mergeCells>
  <conditionalFormatting sqref="C15:C17">
    <cfRule type="expression" dxfId="0" priority="1">
      <formula>MOD(ROW(),2)</formula>
    </cfRule>
  </conditionalFormatting>
  <conditionalFormatting sqref="D3:D7 D8:E9 A3:C9 C11:C13 D11:E17 A11:B17 F15:F17 F3:F7 E3:E6">
    <cfRule type="expression" dxfId="0" priority="12">
      <formula>MOD(ROW(),2)</formula>
    </cfRule>
  </conditionalFormatting>
  <hyperlinks>
    <hyperlink ref="B4" location="粗螺纹!A1" display="公制/美制 粗螺纹"/>
    <hyperlink ref="B7" location="英制螺纹底孔对照表!A1" display="美制特细螺纹&amp;英制电器螺纹"/>
    <hyperlink ref="B8" location="管螺纹对照表!A1" display="英制、美制管螺纹"/>
    <hyperlink ref="F7" location="单位换算!A1" display="单位换算"/>
    <hyperlink ref="D4" location="超越离合器设计计算表!A1" display="超越离合器设计"/>
    <hyperlink ref="D3" location="'深沟球轴承查询 '!A1" display="深沟球轴承规格表"/>
    <hyperlink ref="D5" location="推力球轴承尺寸表!A1" display="推力球轴承尺寸表"/>
    <hyperlink ref="B3" location="螺纹中小径计算!A1" display="螺纹中小径计算"/>
    <hyperlink ref="D7" location="T型槽尺寸!A1" display="T型槽尺寸"/>
    <hyperlink ref="D8" location="扳手空間尺寸!A1" display="扳手空间尺寸"/>
    <hyperlink ref="A3" location="緊固螺釘旋入深度及螺孔底孔深度!A1" display="螺孔螺钉旋入深度"/>
    <hyperlink ref="E3" location="沉孔尺寸!A1" display="沉孔尺寸"/>
    <hyperlink ref="C3" location="凸轮各曲线特征!A1" display="凸轮各曲线特征"/>
    <hyperlink ref="B6" location="英制螺纹底孔对照表!A1" display="英制螺纹底孔对照表"/>
    <hyperlink ref="E4" location="塞打螺丝常用规格表!A1" display="塞打螺丝常用规格表"/>
    <hyperlink ref="B9" location="管螺纹对照表!A1" display="英制螺纹"/>
    <hyperlink ref="C4" location="正弦加速度凸轮!A1" display="正弦加速度凸轮"/>
    <hyperlink ref="C5" location="凸轮正弦余弦计算对照表!A1" display="正弦余弦对照表"/>
    <hyperlink ref="C6" location="凸轮的轮廓曲线设计!A1" display="凸轮轮廓曲线设计"/>
    <hyperlink ref="D9" location="米制细牙螺纹!A1" display="米制细牙螺纹"/>
    <hyperlink ref="B17" location="椭圆!A1" display="薄壁正方形"/>
    <hyperlink ref="A12" location="椭圆!A1" display="半圆环"/>
    <hyperlink ref="A13" location="椭圆!A1" display="半圆"/>
    <hyperlink ref="A14" location="椭圆!A1" display="带横孔圆"/>
    <hyperlink ref="A15" location="椭圆!A1" display="钢型截面"/>
    <hyperlink ref="A16" location="椭圆!A1" display="花键"/>
    <hyperlink ref="C13" location="椭圆!A1" display="空心椭圆"/>
    <hyperlink ref="B11" location="椭圆!A1" display="空心正方形（圆）"/>
    <hyperlink ref="B12" location="椭圆!A1" display="空心正方形"/>
    <hyperlink ref="B13" location="椭圆!A1" display="六边形"/>
    <hyperlink ref="B14" location="椭圆!A1" display="三角形"/>
    <hyperlink ref="B15" location="椭圆!A1" display="扇形"/>
    <hyperlink ref="B16" location="椭圆!A1" display="扇形圆环"/>
    <hyperlink ref="A11" location="椭圆!A1" display="圆"/>
    <hyperlink ref="C12" location="椭圆!A1" display="正方形"/>
    <hyperlink ref="A17" location="椭圆!A1" display="椭圆"/>
    <hyperlink ref="B5" location="公制螺纹大全!A1" display="公制螺纹大全"/>
    <hyperlink ref="E5" location="带滑块轴承座规格表!A1" display="UCT带滑块轴承座规格表"/>
    <hyperlink ref="D6" location="圆锥滚子轴承参数表!A1" display="圆锥滚子轴承"/>
    <hyperlink ref="A8" location="螺丝攻牙钻孔径!A1" display="螺丝攻牙钻孔径"/>
    <hyperlink ref="A9" location="管螺纹对照表!A1" display="管螺纹对照表"/>
    <hyperlink ref="C9" location="管螺纹对照表!A1" display="螺栓扭矩标准"/>
    <hyperlink ref="A7" location="管螺纹对照表!A1" display="螺纹及针车用螺纹"/>
    <hyperlink ref="E6" location="标准件量!A1" display="标准件量"/>
    <hyperlink ref="F3" location="密度!A1" display="密度"/>
    <hyperlink ref="F4" location="O型圈!A1" display="O型圈"/>
    <hyperlink ref="F5" location="无缝管!A1" display="无缝管"/>
    <hyperlink ref="F6" location="标准筛目!A1" display="标准筛目"/>
    <hyperlink ref="C7" location="各曲线特征!A1" display="凸轮各曲线特征"/>
    <hyperlink ref="E11" location="常用工程材料属性!A1" display="常用工程材料属性"/>
    <hyperlink ref="E12" location="材料价格计算表!A1" display="材料价格计算表"/>
    <hyperlink ref="E13" location="材质硬度对照表!A1" display="常用材料硬度表"/>
    <hyperlink ref="E14" location="金属材料密度表!A1" display="金属材料密度表"/>
    <hyperlink ref="E15" location="塑料材料性能!A1" display="塑料材料性能"/>
    <hyperlink ref="E16" location="七国铝及其合金牌号对照表!A1" display="七国铝合金牌号对照"/>
    <hyperlink ref="E17" location="七国钢材牌号对照表!A1" display="七国钢材牌号对照表"/>
    <hyperlink ref="D17" location="铜合金及铸件!A1" display="材料摩擦系数"/>
    <hyperlink ref="D11" location="钢管及不绣钢材料!A1" display="钢管材料"/>
    <hyperlink ref="D12" location="铜合金及铸件!A1" display="铜合金材料"/>
    <hyperlink ref="D13" location="铜合金及铸件!A1" display="锻造件及铜合金铸件"/>
    <hyperlink ref="D14" location="各国模具钢材比较表!A1" display="各国模具钢材比较表"/>
    <hyperlink ref="A5" location="常用平头螺丝孔打孔尺寸表!A1" display="常用平头螺丝孔打孔尺寸表"/>
    <hyperlink ref="A4" location="常用平头螺丝孔打孔尺寸表!A1" display="常用公制螺丝打孔尺寸表"/>
    <hyperlink ref="D15" location="钢管及不绣钢材料!A1" display="不绣钢材料"/>
    <hyperlink ref="C11" location="椭圆!A1" display="空心圆"/>
    <hyperlink ref="E7" location="垫圈!A1" display="垫圈标准件查询表"/>
  </hyperlinks>
  <pageMargins left="0.75" right="0.75" top="1" bottom="1" header="0.509027777777778" footer="0.5090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I1" sqref="I1:J1"/>
    </sheetView>
  </sheetViews>
  <sheetFormatPr defaultColWidth="8" defaultRowHeight="14.25"/>
  <cols>
    <col min="1" max="1" width="8.25" style="1643"/>
    <col min="2" max="2" width="0.875" style="1643" customWidth="1"/>
    <col min="3" max="3" width="14.5" style="1643" customWidth="1"/>
    <col min="4" max="4" width="12.75" style="1643" customWidth="1"/>
    <col min="5" max="5" width="10.5" style="1643" customWidth="1"/>
    <col min="6" max="6" width="12.25" style="1643" customWidth="1"/>
    <col min="7" max="7" width="11.875" style="1643" customWidth="1"/>
    <col min="8" max="8" width="11.625" style="1643" customWidth="1"/>
    <col min="9" max="256" width="8.25" style="1643"/>
    <col min="257" max="16384" width="8" style="1645"/>
  </cols>
  <sheetData>
    <row r="1" ht="25.5" spans="1:10">
      <c r="A1" s="1658"/>
      <c r="B1" s="1658"/>
      <c r="D1" s="1659" t="s">
        <v>77</v>
      </c>
      <c r="I1" s="1648" t="s">
        <v>78</v>
      </c>
      <c r="J1" s="1648"/>
    </row>
    <row r="2" spans="1:9">
      <c r="A2" s="1651" t="s">
        <v>79</v>
      </c>
      <c r="B2" s="1660"/>
      <c r="C2" s="1661" t="s">
        <v>80</v>
      </c>
      <c r="D2" s="1661" t="s">
        <v>81</v>
      </c>
      <c r="E2" s="1661" t="s">
        <v>82</v>
      </c>
      <c r="F2" s="1661" t="s">
        <v>83</v>
      </c>
      <c r="G2" s="1661" t="s">
        <v>84</v>
      </c>
      <c r="H2" s="1661" t="s">
        <v>85</v>
      </c>
      <c r="I2" s="1661" t="s">
        <v>86</v>
      </c>
    </row>
    <row r="3" ht="13.5" customHeight="1" spans="1:9">
      <c r="A3" s="1662" t="s">
        <v>87</v>
      </c>
      <c r="B3" s="1663"/>
      <c r="C3" s="1661" t="s">
        <v>88</v>
      </c>
      <c r="D3" s="1661" t="s">
        <v>89</v>
      </c>
      <c r="E3" s="1661" t="s">
        <v>90</v>
      </c>
      <c r="F3" s="1661" t="s">
        <v>91</v>
      </c>
      <c r="G3" s="1661" t="s">
        <v>92</v>
      </c>
      <c r="H3" s="1661" t="s">
        <v>93</v>
      </c>
      <c r="I3" s="1661" t="s">
        <v>94</v>
      </c>
    </row>
    <row r="4" ht="3.75" customHeight="1" spans="1:9">
      <c r="A4" s="1663"/>
      <c r="B4" s="1663"/>
      <c r="C4" s="1664"/>
      <c r="D4" s="1664"/>
      <c r="E4" s="1664"/>
      <c r="F4" s="1664"/>
      <c r="G4" s="1664"/>
      <c r="H4" s="1664"/>
      <c r="I4" s="1664"/>
    </row>
    <row r="5" spans="1:9">
      <c r="A5" s="1643" t="s">
        <v>95</v>
      </c>
      <c r="B5" s="1665"/>
      <c r="C5" s="1654" t="s">
        <v>96</v>
      </c>
      <c r="D5" s="1654" t="s">
        <v>97</v>
      </c>
      <c r="E5" s="1654"/>
      <c r="F5" s="1654"/>
      <c r="G5" s="1654"/>
      <c r="H5" s="1654" t="s">
        <v>98</v>
      </c>
      <c r="I5" s="1654" t="s">
        <v>99</v>
      </c>
    </row>
    <row r="6" spans="1:9">
      <c r="A6" s="1643" t="s">
        <v>100</v>
      </c>
      <c r="B6" s="1665"/>
      <c r="C6" s="1654" t="s">
        <v>101</v>
      </c>
      <c r="D6" s="1654"/>
      <c r="E6" s="1654"/>
      <c r="F6" s="1654"/>
      <c r="G6" s="1654"/>
      <c r="H6" s="1654" t="s">
        <v>102</v>
      </c>
      <c r="I6" s="1654" t="s">
        <v>103</v>
      </c>
    </row>
    <row r="7" spans="1:9">
      <c r="A7" s="1643" t="s">
        <v>104</v>
      </c>
      <c r="B7" s="1665"/>
      <c r="C7" s="1654" t="s">
        <v>105</v>
      </c>
      <c r="D7" s="1654"/>
      <c r="E7" s="1654"/>
      <c r="F7" s="1654"/>
      <c r="G7" s="1654"/>
      <c r="H7" s="1654"/>
      <c r="I7" s="1654" t="s">
        <v>106</v>
      </c>
    </row>
    <row r="8" spans="1:9">
      <c r="A8" s="1643" t="s">
        <v>107</v>
      </c>
      <c r="B8" s="1665"/>
      <c r="C8" s="1654" t="s">
        <v>108</v>
      </c>
      <c r="D8" s="1654"/>
      <c r="E8" s="1654" t="s">
        <v>109</v>
      </c>
      <c r="F8" s="1654" t="s">
        <v>110</v>
      </c>
      <c r="G8" s="1654" t="s">
        <v>111</v>
      </c>
      <c r="H8" s="1654" t="s">
        <v>112</v>
      </c>
      <c r="I8" s="1654" t="s">
        <v>113</v>
      </c>
    </row>
    <row r="9" spans="2:9">
      <c r="B9" s="1665"/>
      <c r="C9" s="1654" t="s">
        <v>114</v>
      </c>
      <c r="D9" s="1654" t="s">
        <v>115</v>
      </c>
      <c r="E9" s="1654" t="s">
        <v>116</v>
      </c>
      <c r="F9" s="1654" t="s">
        <v>115</v>
      </c>
      <c r="G9" s="1654" t="s">
        <v>117</v>
      </c>
      <c r="H9" s="1654" t="s">
        <v>118</v>
      </c>
      <c r="I9" s="1654" t="s">
        <v>119</v>
      </c>
    </row>
    <row r="10" ht="6" customHeight="1" spans="1:9">
      <c r="A10" s="1665"/>
      <c r="B10" s="1665"/>
      <c r="C10" s="1666"/>
      <c r="D10" s="1666"/>
      <c r="E10" s="1666"/>
      <c r="F10" s="1666"/>
      <c r="G10" s="1666"/>
      <c r="H10" s="1666"/>
      <c r="I10" s="1666"/>
    </row>
    <row r="11" spans="1:9">
      <c r="A11" s="1643" t="s">
        <v>120</v>
      </c>
      <c r="B11" s="1665"/>
      <c r="C11" s="1654" t="s">
        <v>121</v>
      </c>
      <c r="D11" s="1654" t="s">
        <v>122</v>
      </c>
      <c r="E11" s="1654" t="s">
        <v>123</v>
      </c>
      <c r="F11" s="1654" t="s">
        <v>122</v>
      </c>
      <c r="G11" s="1654" t="s">
        <v>122</v>
      </c>
      <c r="H11" s="1654" t="s">
        <v>124</v>
      </c>
      <c r="I11" s="1654" t="s">
        <v>125</v>
      </c>
    </row>
    <row r="12" spans="1:9">
      <c r="A12" s="1667" t="s">
        <v>126</v>
      </c>
      <c r="B12" s="1668"/>
      <c r="C12" s="1654" t="s">
        <v>127</v>
      </c>
      <c r="D12" s="1654"/>
      <c r="E12" s="1654" t="s">
        <v>128</v>
      </c>
      <c r="F12" s="1654"/>
      <c r="G12" s="1654"/>
      <c r="H12" s="1654"/>
      <c r="I12" s="1654" t="s">
        <v>129</v>
      </c>
    </row>
    <row r="13" spans="1:9">
      <c r="A13" s="1643" t="s">
        <v>107</v>
      </c>
      <c r="B13" s="1665"/>
      <c r="C13" s="1654" t="s">
        <v>130</v>
      </c>
      <c r="D13" s="1654" t="s">
        <v>131</v>
      </c>
      <c r="E13" s="1654" t="s">
        <v>132</v>
      </c>
      <c r="F13" s="1654" t="s">
        <v>131</v>
      </c>
      <c r="G13" s="1654"/>
      <c r="H13" s="1654" t="s">
        <v>133</v>
      </c>
      <c r="I13" s="1654" t="s">
        <v>134</v>
      </c>
    </row>
    <row r="14" spans="2:9">
      <c r="B14" s="1665"/>
      <c r="C14" s="1654" t="s">
        <v>135</v>
      </c>
      <c r="D14" s="1654" t="s">
        <v>136</v>
      </c>
      <c r="E14" s="1654" t="s">
        <v>137</v>
      </c>
      <c r="F14" s="1654" t="s">
        <v>138</v>
      </c>
      <c r="G14" s="1654" t="s">
        <v>139</v>
      </c>
      <c r="H14" s="1654"/>
      <c r="I14" s="1654"/>
    </row>
    <row r="15" spans="2:9">
      <c r="B15" s="1665"/>
      <c r="C15" s="1654" t="s">
        <v>140</v>
      </c>
      <c r="D15" s="1654" t="s">
        <v>141</v>
      </c>
      <c r="E15" s="1654"/>
      <c r="F15" s="1654" t="s">
        <v>142</v>
      </c>
      <c r="G15" s="1654" t="s">
        <v>142</v>
      </c>
      <c r="H15" s="1654" t="s">
        <v>143</v>
      </c>
      <c r="I15" s="1654" t="s">
        <v>144</v>
      </c>
    </row>
    <row r="16" ht="5.25" customHeight="1" spans="1:9">
      <c r="A16" s="1665"/>
      <c r="B16" s="1665"/>
      <c r="C16" s="1666"/>
      <c r="D16" s="1666"/>
      <c r="E16" s="1666"/>
      <c r="F16" s="1666"/>
      <c r="G16" s="1666"/>
      <c r="H16" s="1666"/>
      <c r="I16" s="1666"/>
    </row>
    <row r="17" spans="1:9">
      <c r="A17" s="1643" t="s">
        <v>145</v>
      </c>
      <c r="B17" s="1665"/>
      <c r="C17" s="1654" t="s">
        <v>146</v>
      </c>
      <c r="D17" s="1654"/>
      <c r="E17" s="1654" t="s">
        <v>147</v>
      </c>
      <c r="F17" s="1654" t="s">
        <v>148</v>
      </c>
      <c r="G17" s="1654" t="s">
        <v>149</v>
      </c>
      <c r="H17" s="1654" t="s">
        <v>150</v>
      </c>
      <c r="I17" s="1654" t="s">
        <v>151</v>
      </c>
    </row>
    <row r="18" spans="1:9">
      <c r="A18" s="1643" t="s">
        <v>107</v>
      </c>
      <c r="B18" s="1665"/>
      <c r="C18" s="1654" t="s">
        <v>152</v>
      </c>
      <c r="D18" s="1654" t="s">
        <v>153</v>
      </c>
      <c r="E18" s="1654"/>
      <c r="F18" s="1654" t="s">
        <v>154</v>
      </c>
      <c r="G18" s="1654" t="s">
        <v>154</v>
      </c>
      <c r="H18" s="1654" t="s">
        <v>155</v>
      </c>
      <c r="I18" s="1654" t="s">
        <v>156</v>
      </c>
    </row>
    <row r="19" spans="2:9">
      <c r="B19" s="1665"/>
      <c r="C19" s="1654" t="s">
        <v>157</v>
      </c>
      <c r="D19" s="1654" t="s">
        <v>158</v>
      </c>
      <c r="E19" s="1654"/>
      <c r="F19" s="1654"/>
      <c r="G19" s="1654"/>
      <c r="H19" s="1654"/>
      <c r="I19" s="1654"/>
    </row>
    <row r="20" ht="6" customHeight="1" spans="1:9">
      <c r="A20" s="1665"/>
      <c r="B20" s="1665"/>
      <c r="C20" s="1666"/>
      <c r="D20" s="1666"/>
      <c r="E20" s="1666"/>
      <c r="F20" s="1666"/>
      <c r="G20" s="1666"/>
      <c r="H20" s="1666"/>
      <c r="I20" s="1666"/>
    </row>
    <row r="21" spans="1:9">
      <c r="A21" s="1643" t="s">
        <v>159</v>
      </c>
      <c r="B21" s="1665"/>
      <c r="C21" s="1654" t="s">
        <v>160</v>
      </c>
      <c r="D21" s="1654"/>
      <c r="E21" s="1654"/>
      <c r="F21" s="1654" t="s">
        <v>161</v>
      </c>
      <c r="G21" s="1654"/>
      <c r="H21" s="1654"/>
      <c r="I21" s="1654" t="s">
        <v>162</v>
      </c>
    </row>
    <row r="22" spans="2:9">
      <c r="B22" s="1665"/>
      <c r="C22" s="1654" t="s">
        <v>163</v>
      </c>
      <c r="D22" s="1654" t="s">
        <v>164</v>
      </c>
      <c r="E22" s="1654"/>
      <c r="F22" s="1654" t="s">
        <v>165</v>
      </c>
      <c r="G22" s="1654"/>
      <c r="H22" s="1654"/>
      <c r="I22" s="1654" t="s">
        <v>166</v>
      </c>
    </row>
    <row r="23" spans="1:9">
      <c r="A23" s="1643" t="s">
        <v>107</v>
      </c>
      <c r="B23" s="1665"/>
      <c r="C23" s="1654" t="s">
        <v>167</v>
      </c>
      <c r="D23" s="1654" t="s">
        <v>168</v>
      </c>
      <c r="E23" s="1654"/>
      <c r="F23" s="1654" t="s">
        <v>168</v>
      </c>
      <c r="G23" s="1654" t="s">
        <v>168</v>
      </c>
      <c r="H23" s="1654" t="s">
        <v>169</v>
      </c>
      <c r="I23" s="1654" t="s">
        <v>170</v>
      </c>
    </row>
    <row r="24" ht="3" customHeight="1" spans="1:9">
      <c r="A24" s="1665"/>
      <c r="B24" s="1665"/>
      <c r="C24" s="1666"/>
      <c r="D24" s="1666"/>
      <c r="E24" s="1666"/>
      <c r="F24" s="1666"/>
      <c r="G24" s="1666"/>
      <c r="H24" s="1666"/>
      <c r="I24" s="1666"/>
    </row>
    <row r="25" ht="24.75" customHeight="1" spans="1:9">
      <c r="A25" s="1643" t="s">
        <v>171</v>
      </c>
      <c r="B25" s="1665"/>
      <c r="C25" s="1654" t="s">
        <v>172</v>
      </c>
      <c r="D25" s="1654" t="s">
        <v>173</v>
      </c>
      <c r="E25" s="1654"/>
      <c r="F25" s="1654" t="s">
        <v>174</v>
      </c>
      <c r="G25" s="1654" t="s">
        <v>174</v>
      </c>
      <c r="H25" s="1654" t="s">
        <v>175</v>
      </c>
      <c r="I25" s="1654" t="s">
        <v>176</v>
      </c>
    </row>
    <row r="26" spans="2:9">
      <c r="B26" s="1665"/>
      <c r="C26" s="1654" t="s">
        <v>177</v>
      </c>
      <c r="D26" s="1654" t="s">
        <v>178</v>
      </c>
      <c r="E26" s="1654" t="s">
        <v>179</v>
      </c>
      <c r="F26" s="1654" t="s">
        <v>180</v>
      </c>
      <c r="G26" s="1654"/>
      <c r="H26" s="1654" t="s">
        <v>181</v>
      </c>
      <c r="I26" s="1654"/>
    </row>
    <row r="27" ht="3.75" customHeight="1" spans="1:9">
      <c r="A27" s="1665"/>
      <c r="B27" s="1665"/>
      <c r="C27" s="1666"/>
      <c r="D27" s="1666"/>
      <c r="E27" s="1666"/>
      <c r="F27" s="1666"/>
      <c r="G27" s="1666"/>
      <c r="H27" s="1666"/>
      <c r="I27" s="1666"/>
    </row>
    <row r="28" spans="1:9">
      <c r="A28" s="1643" t="s">
        <v>182</v>
      </c>
      <c r="B28" s="1665"/>
      <c r="C28" s="1654" t="s">
        <v>183</v>
      </c>
      <c r="D28" s="1654" t="s">
        <v>184</v>
      </c>
      <c r="E28" s="1654" t="s">
        <v>185</v>
      </c>
      <c r="F28" s="1654" t="s">
        <v>186</v>
      </c>
      <c r="G28" s="1654" t="s">
        <v>187</v>
      </c>
      <c r="H28" s="1654" t="s">
        <v>188</v>
      </c>
      <c r="I28" s="1654" t="s">
        <v>189</v>
      </c>
    </row>
    <row r="29" spans="1:9">
      <c r="A29" s="1643" t="s">
        <v>190</v>
      </c>
      <c r="B29" s="1665"/>
      <c r="C29" s="1654" t="s">
        <v>191</v>
      </c>
      <c r="D29" s="1654" t="s">
        <v>192</v>
      </c>
      <c r="E29" s="1654"/>
      <c r="F29" s="1654"/>
      <c r="G29" s="1654"/>
      <c r="H29" s="1654"/>
      <c r="I29" s="1654" t="s">
        <v>193</v>
      </c>
    </row>
    <row r="30" spans="1:9">
      <c r="A30" s="1643" t="s">
        <v>107</v>
      </c>
      <c r="B30" s="1665"/>
      <c r="C30" s="1654" t="s">
        <v>194</v>
      </c>
      <c r="D30" s="1654" t="s">
        <v>195</v>
      </c>
      <c r="E30" s="1654"/>
      <c r="F30" s="1654" t="s">
        <v>196</v>
      </c>
      <c r="G30" s="1654"/>
      <c r="H30" s="1654" t="s">
        <v>197</v>
      </c>
      <c r="I30" s="1654"/>
    </row>
    <row r="31" spans="1:9">
      <c r="A31" s="1643" t="s">
        <v>198</v>
      </c>
      <c r="B31" s="1665"/>
      <c r="C31" s="1654" t="s">
        <v>199</v>
      </c>
      <c r="D31" s="1654"/>
      <c r="E31" s="1656"/>
      <c r="F31" s="1654"/>
      <c r="G31" s="1654"/>
      <c r="H31" s="1654"/>
      <c r="I31" s="1654" t="s">
        <v>200</v>
      </c>
    </row>
    <row r="32" spans="1:9">
      <c r="A32" s="1643" t="s">
        <v>201</v>
      </c>
      <c r="B32" s="1665"/>
      <c r="C32" s="1654" t="s">
        <v>202</v>
      </c>
      <c r="D32" s="1654" t="s">
        <v>203</v>
      </c>
      <c r="E32" s="1654"/>
      <c r="F32" s="1654"/>
      <c r="G32" s="1654"/>
      <c r="H32" s="1654"/>
      <c r="I32" s="1654"/>
    </row>
    <row r="33" spans="2:9">
      <c r="B33" s="1665"/>
      <c r="C33" s="1654" t="s">
        <v>204</v>
      </c>
      <c r="D33" s="1654" t="s">
        <v>205</v>
      </c>
      <c r="E33" s="1654" t="s">
        <v>206</v>
      </c>
      <c r="F33" s="1654"/>
      <c r="G33" s="1654" t="s">
        <v>207</v>
      </c>
      <c r="H33" s="1654" t="s">
        <v>208</v>
      </c>
      <c r="I33" s="1654" t="s">
        <v>209</v>
      </c>
    </row>
    <row r="34" spans="2:9">
      <c r="B34" s="1665"/>
      <c r="C34" s="1654" t="s">
        <v>210</v>
      </c>
      <c r="D34" s="1654"/>
      <c r="E34" s="1654"/>
      <c r="F34" s="1654"/>
      <c r="G34" s="1654"/>
      <c r="H34" s="1654" t="s">
        <v>211</v>
      </c>
      <c r="I34" s="1654" t="s">
        <v>212</v>
      </c>
    </row>
  </sheetData>
  <mergeCells count="1">
    <mergeCell ref="I1:J1"/>
  </mergeCells>
  <hyperlinks>
    <hyperlink ref="I1:J1" location="总目录!A1" display="总目录!A1"/>
  </hyperlinks>
  <pageMargins left="0.75" right="0.75" top="1" bottom="1" header="0.5" footer="0.5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7"/>
  <sheetViews>
    <sheetView workbookViewId="0">
      <pane ySplit="5" topLeftCell="A6" activePane="bottomLeft" state="frozen"/>
      <selection/>
      <selection pane="bottomLeft" activeCell="H1" sqref="H1:I1"/>
    </sheetView>
  </sheetViews>
  <sheetFormatPr defaultColWidth="8" defaultRowHeight="14.25"/>
  <cols>
    <col min="1" max="1" width="8.25" style="1643"/>
    <col min="2" max="2" width="0.25" style="1644" customWidth="1"/>
    <col min="3" max="3" width="14.5" style="1643" customWidth="1"/>
    <col min="4" max="4" width="15.125" style="1643" customWidth="1"/>
    <col min="5" max="5" width="12.75" style="1643" customWidth="1"/>
    <col min="6" max="6" width="10.5" style="1643" customWidth="1"/>
    <col min="7" max="7" width="12.25" style="1643" customWidth="1"/>
    <col min="8" max="8" width="11.875" style="1643" customWidth="1"/>
    <col min="9" max="9" width="11.625" style="1643" customWidth="1"/>
    <col min="10" max="256" width="8.25" style="1642"/>
    <col min="257" max="16384" width="8" style="1645"/>
  </cols>
  <sheetData>
    <row r="1" ht="25.5" spans="1:9">
      <c r="A1" s="1646"/>
      <c r="B1" s="1646"/>
      <c r="C1" s="1642"/>
      <c r="D1" s="1642"/>
      <c r="E1" s="1647" t="s">
        <v>213</v>
      </c>
      <c r="F1" s="1642"/>
      <c r="G1" s="1642"/>
      <c r="H1" s="1648" t="s">
        <v>78</v>
      </c>
      <c r="I1" s="1648"/>
    </row>
    <row r="2" ht="1.5" customHeight="1" spans="1:9">
      <c r="A2" s="1649"/>
      <c r="B2" s="1649"/>
      <c r="C2" s="1644"/>
      <c r="D2" s="1644"/>
      <c r="E2" s="1650"/>
      <c r="F2" s="1644"/>
      <c r="G2" s="1644"/>
      <c r="H2" s="1644"/>
      <c r="I2" s="1644"/>
    </row>
    <row r="3" spans="1:9">
      <c r="A3" s="1651" t="s">
        <v>214</v>
      </c>
      <c r="B3" s="1652"/>
      <c r="C3" s="1653" t="s">
        <v>80</v>
      </c>
      <c r="D3" s="1653" t="s">
        <v>86</v>
      </c>
      <c r="E3" s="1653" t="s">
        <v>81</v>
      </c>
      <c r="F3" s="1653" t="s">
        <v>82</v>
      </c>
      <c r="G3" s="1653" t="s">
        <v>83</v>
      </c>
      <c r="H3" s="1653" t="s">
        <v>84</v>
      </c>
      <c r="I3" s="1653" t="s">
        <v>85</v>
      </c>
    </row>
    <row r="4" ht="13.5" customHeight="1" spans="1:9">
      <c r="A4" s="1643" t="s">
        <v>215</v>
      </c>
      <c r="C4" s="1653" t="s">
        <v>88</v>
      </c>
      <c r="D4" s="1653" t="s">
        <v>94</v>
      </c>
      <c r="E4" s="1653" t="s">
        <v>89</v>
      </c>
      <c r="F4" s="1653" t="s">
        <v>90</v>
      </c>
      <c r="G4" s="1653" t="s">
        <v>91</v>
      </c>
      <c r="H4" s="1653" t="s">
        <v>92</v>
      </c>
      <c r="I4" s="1653" t="s">
        <v>93</v>
      </c>
    </row>
    <row r="5" ht="1.5" customHeight="1" spans="1:9">
      <c r="A5" s="1644"/>
      <c r="C5" s="1644"/>
      <c r="D5" s="1644"/>
      <c r="E5" s="1644"/>
      <c r="F5" s="1644"/>
      <c r="G5" s="1644"/>
      <c r="H5" s="1644"/>
      <c r="I5" s="1644"/>
    </row>
    <row r="6" spans="1:9">
      <c r="A6" s="1654"/>
      <c r="B6" s="1655"/>
      <c r="C6" s="1654" t="s">
        <v>216</v>
      </c>
      <c r="D6" s="1654" t="s">
        <v>217</v>
      </c>
      <c r="E6" s="1654">
        <v>1006</v>
      </c>
      <c r="F6" s="1654" t="s">
        <v>218</v>
      </c>
      <c r="G6" s="1654" t="s">
        <v>219</v>
      </c>
      <c r="H6" s="1654"/>
      <c r="I6" s="1654" t="s">
        <v>220</v>
      </c>
    </row>
    <row r="7" spans="1:9">
      <c r="A7" s="1654" t="s">
        <v>221</v>
      </c>
      <c r="B7" s="1655"/>
      <c r="C7" s="1654" t="s">
        <v>222</v>
      </c>
      <c r="D7" s="1654" t="s">
        <v>222</v>
      </c>
      <c r="E7" s="1654" t="s">
        <v>223</v>
      </c>
      <c r="F7" s="1654" t="s">
        <v>224</v>
      </c>
      <c r="G7" s="1654" t="s">
        <v>225</v>
      </c>
      <c r="H7" s="1654"/>
      <c r="I7" s="1654" t="s">
        <v>220</v>
      </c>
    </row>
    <row r="8" spans="1:9">
      <c r="A8" s="1654"/>
      <c r="B8" s="1655"/>
      <c r="C8" s="1654" t="s">
        <v>226</v>
      </c>
      <c r="D8" s="1654"/>
      <c r="E8" s="1654" t="s">
        <v>227</v>
      </c>
      <c r="F8" s="1654" t="s">
        <v>228</v>
      </c>
      <c r="G8" s="1654"/>
      <c r="H8" s="1654" t="s">
        <v>229</v>
      </c>
      <c r="I8" s="1654"/>
    </row>
    <row r="9" spans="1:9">
      <c r="A9" s="1654"/>
      <c r="B9" s="1655"/>
      <c r="C9" s="1654" t="s">
        <v>230</v>
      </c>
      <c r="D9" s="1654" t="s">
        <v>230</v>
      </c>
      <c r="E9" s="1654" t="s">
        <v>231</v>
      </c>
      <c r="F9" s="1654" t="s">
        <v>224</v>
      </c>
      <c r="G9" s="1654" t="s">
        <v>232</v>
      </c>
      <c r="H9" s="1654" t="s">
        <v>229</v>
      </c>
      <c r="I9" s="1654" t="s">
        <v>233</v>
      </c>
    </row>
    <row r="10" spans="1:9">
      <c r="A10" s="1654" t="s">
        <v>234</v>
      </c>
      <c r="B10" s="1655"/>
      <c r="C10" s="1654" t="s">
        <v>235</v>
      </c>
      <c r="D10" s="1654" t="s">
        <v>235</v>
      </c>
      <c r="E10" s="1654" t="s">
        <v>236</v>
      </c>
      <c r="F10" s="1654" t="s">
        <v>237</v>
      </c>
      <c r="G10" s="1654" t="s">
        <v>238</v>
      </c>
      <c r="H10" s="1654" t="s">
        <v>239</v>
      </c>
      <c r="I10" s="1654" t="s">
        <v>240</v>
      </c>
    </row>
    <row r="11" spans="1:9">
      <c r="A11" s="1654"/>
      <c r="B11" s="1655"/>
      <c r="C11" s="1654" t="s">
        <v>241</v>
      </c>
      <c r="D11" s="1654" t="s">
        <v>241</v>
      </c>
      <c r="E11" s="1654" t="s">
        <v>242</v>
      </c>
      <c r="F11" s="1654" t="s">
        <v>243</v>
      </c>
      <c r="G11" s="1654" t="s">
        <v>244</v>
      </c>
      <c r="H11" s="1654" t="s">
        <v>245</v>
      </c>
      <c r="I11" s="1654" t="s">
        <v>246</v>
      </c>
    </row>
    <row r="12" spans="1:9">
      <c r="A12" s="1654"/>
      <c r="B12" s="1655"/>
      <c r="C12" s="1654" t="s">
        <v>247</v>
      </c>
      <c r="D12" s="1654" t="s">
        <v>247</v>
      </c>
      <c r="E12" s="1654" t="s">
        <v>248</v>
      </c>
      <c r="F12" s="1654"/>
      <c r="G12" s="1654" t="s">
        <v>249</v>
      </c>
      <c r="H12" s="1654"/>
      <c r="I12" s="1654" t="s">
        <v>250</v>
      </c>
    </row>
    <row r="13" spans="1:9">
      <c r="A13" s="1654" t="s">
        <v>251</v>
      </c>
      <c r="B13" s="1655"/>
      <c r="C13" s="1654" t="s">
        <v>252</v>
      </c>
      <c r="D13" s="1654" t="s">
        <v>252</v>
      </c>
      <c r="E13" s="1654" t="s">
        <v>253</v>
      </c>
      <c r="F13" s="1654" t="s">
        <v>254</v>
      </c>
      <c r="G13" s="1654" t="s">
        <v>255</v>
      </c>
      <c r="H13" s="1654" t="s">
        <v>256</v>
      </c>
      <c r="I13" s="1654"/>
    </row>
    <row r="14" spans="1:9">
      <c r="A14" s="1654"/>
      <c r="B14" s="1655"/>
      <c r="C14" s="1654" t="s">
        <v>257</v>
      </c>
      <c r="D14" s="1654" t="s">
        <v>257</v>
      </c>
      <c r="E14" s="1654" t="s">
        <v>258</v>
      </c>
      <c r="F14" s="1654" t="s">
        <v>259</v>
      </c>
      <c r="G14" s="1654" t="s">
        <v>260</v>
      </c>
      <c r="H14" s="1654" t="s">
        <v>261</v>
      </c>
      <c r="I14" s="1654" t="s">
        <v>262</v>
      </c>
    </row>
    <row r="15" spans="1:9">
      <c r="A15" s="1654"/>
      <c r="B15" s="1655"/>
      <c r="C15" s="1654" t="s">
        <v>263</v>
      </c>
      <c r="D15" s="1654" t="s">
        <v>263</v>
      </c>
      <c r="E15" s="1654" t="s">
        <v>264</v>
      </c>
      <c r="F15" s="1654" t="s">
        <v>265</v>
      </c>
      <c r="G15" s="1654" t="s">
        <v>266</v>
      </c>
      <c r="H15" s="1654" t="s">
        <v>267</v>
      </c>
      <c r="I15" s="1654"/>
    </row>
    <row r="16" spans="1:9">
      <c r="A16" s="1654" t="s">
        <v>268</v>
      </c>
      <c r="B16" s="1655"/>
      <c r="C16" s="1654" t="s">
        <v>269</v>
      </c>
      <c r="D16" s="1654" t="s">
        <v>269</v>
      </c>
      <c r="E16" s="1654" t="s">
        <v>270</v>
      </c>
      <c r="F16" s="1654" t="s">
        <v>271</v>
      </c>
      <c r="G16" s="1654" t="s">
        <v>272</v>
      </c>
      <c r="H16" s="1654" t="s">
        <v>273</v>
      </c>
      <c r="I16" s="1654" t="s">
        <v>274</v>
      </c>
    </row>
    <row r="17" spans="1:9">
      <c r="A17" s="1654"/>
      <c r="B17" s="1655"/>
      <c r="C17" s="1654" t="s">
        <v>275</v>
      </c>
      <c r="D17" s="1654" t="s">
        <v>275</v>
      </c>
      <c r="E17" s="1654" t="s">
        <v>115</v>
      </c>
      <c r="F17" s="1654" t="s">
        <v>276</v>
      </c>
      <c r="G17" s="1654" t="s">
        <v>277</v>
      </c>
      <c r="H17" s="1654" t="s">
        <v>278</v>
      </c>
      <c r="I17" s="1654" t="s">
        <v>279</v>
      </c>
    </row>
    <row r="18" spans="1:9">
      <c r="A18" s="1654" t="s">
        <v>280</v>
      </c>
      <c r="B18" s="1655"/>
      <c r="C18" s="1654" t="s">
        <v>281</v>
      </c>
      <c r="D18" s="1654" t="s">
        <v>281</v>
      </c>
      <c r="E18" s="1654" t="s">
        <v>282</v>
      </c>
      <c r="F18" s="1654" t="s">
        <v>283</v>
      </c>
      <c r="G18" s="1654" t="s">
        <v>284</v>
      </c>
      <c r="H18" s="1654" t="s">
        <v>285</v>
      </c>
      <c r="I18" s="1654"/>
    </row>
    <row r="19" spans="1:9">
      <c r="A19" s="1654"/>
      <c r="B19" s="1655"/>
      <c r="C19" s="1654" t="s">
        <v>286</v>
      </c>
      <c r="D19" s="1654" t="s">
        <v>286</v>
      </c>
      <c r="E19" s="1654" t="s">
        <v>287</v>
      </c>
      <c r="F19" s="1654" t="s">
        <v>288</v>
      </c>
      <c r="G19" s="1654" t="s">
        <v>289</v>
      </c>
      <c r="H19" s="1654" t="s">
        <v>285</v>
      </c>
      <c r="I19" s="1654" t="s">
        <v>290</v>
      </c>
    </row>
    <row r="20" spans="1:9">
      <c r="A20" s="1654"/>
      <c r="B20" s="1655"/>
      <c r="C20" s="1654" t="s">
        <v>291</v>
      </c>
      <c r="D20" s="1654" t="s">
        <v>292</v>
      </c>
      <c r="E20" s="1654" t="s">
        <v>293</v>
      </c>
      <c r="F20" s="1654" t="s">
        <v>294</v>
      </c>
      <c r="G20" s="1654" t="s">
        <v>295</v>
      </c>
      <c r="H20" s="1654" t="s">
        <v>239</v>
      </c>
      <c r="I20" s="1654" t="s">
        <v>296</v>
      </c>
    </row>
    <row r="21" spans="1:9">
      <c r="A21" s="1654" t="s">
        <v>297</v>
      </c>
      <c r="B21" s="1655"/>
      <c r="C21" s="1654" t="s">
        <v>298</v>
      </c>
      <c r="D21" s="1654" t="s">
        <v>299</v>
      </c>
      <c r="E21" s="1654" t="s">
        <v>300</v>
      </c>
      <c r="F21" s="1654" t="s">
        <v>301</v>
      </c>
      <c r="G21" s="1654"/>
      <c r="H21" s="1654" t="s">
        <v>245</v>
      </c>
      <c r="I21" s="1654"/>
    </row>
    <row r="22" spans="1:9">
      <c r="A22" s="1654"/>
      <c r="B22" s="1655"/>
      <c r="C22" s="1654" t="s">
        <v>302</v>
      </c>
      <c r="D22" s="1654" t="s">
        <v>303</v>
      </c>
      <c r="E22" s="1654" t="s">
        <v>304</v>
      </c>
      <c r="F22" s="1654" t="s">
        <v>305</v>
      </c>
      <c r="G22" s="1654" t="s">
        <v>255</v>
      </c>
      <c r="H22" s="1654" t="s">
        <v>256</v>
      </c>
      <c r="I22" s="1654"/>
    </row>
    <row r="23" spans="1:9">
      <c r="A23" s="1654"/>
      <c r="B23" s="1655"/>
      <c r="C23" s="1654" t="s">
        <v>306</v>
      </c>
      <c r="D23" s="1654" t="s">
        <v>307</v>
      </c>
      <c r="E23" s="1654" t="s">
        <v>308</v>
      </c>
      <c r="F23" s="1654" t="s">
        <v>265</v>
      </c>
      <c r="G23" s="1654" t="s">
        <v>266</v>
      </c>
      <c r="H23" s="1654" t="s">
        <v>309</v>
      </c>
      <c r="I23" s="1654" t="s">
        <v>310</v>
      </c>
    </row>
    <row r="24" spans="1:9">
      <c r="A24" s="1654" t="s">
        <v>311</v>
      </c>
      <c r="B24" s="1655"/>
      <c r="C24" s="1654" t="s">
        <v>312</v>
      </c>
      <c r="D24" s="1654" t="s">
        <v>313</v>
      </c>
      <c r="E24" s="1654" t="s">
        <v>314</v>
      </c>
      <c r="F24" s="1654" t="s">
        <v>315</v>
      </c>
      <c r="G24" s="1654" t="s">
        <v>272</v>
      </c>
      <c r="H24" s="1654"/>
      <c r="I24" s="1654"/>
    </row>
    <row r="25" spans="1:9">
      <c r="A25" s="1654"/>
      <c r="B25" s="1655"/>
      <c r="C25" s="1654" t="s">
        <v>316</v>
      </c>
      <c r="D25" s="1654" t="s">
        <v>317</v>
      </c>
      <c r="E25" s="1654" t="s">
        <v>318</v>
      </c>
      <c r="F25" s="1654" t="s">
        <v>319</v>
      </c>
      <c r="G25" s="1654" t="s">
        <v>320</v>
      </c>
      <c r="H25" s="1654" t="s">
        <v>321</v>
      </c>
      <c r="I25" s="1654"/>
    </row>
    <row r="26" spans="1:9">
      <c r="A26" s="1654"/>
      <c r="B26" s="1655"/>
      <c r="C26" s="1654"/>
      <c r="D26" s="1654"/>
      <c r="E26" s="1654"/>
      <c r="F26" s="1654" t="s">
        <v>322</v>
      </c>
      <c r="G26" s="1654"/>
      <c r="H26" s="1654"/>
      <c r="I26" s="1654"/>
    </row>
    <row r="27" ht="1.5" customHeight="1" spans="1:9">
      <c r="A27" s="1655"/>
      <c r="B27" s="1655"/>
      <c r="C27" s="1655"/>
      <c r="D27" s="1655"/>
      <c r="E27" s="1655"/>
      <c r="F27" s="1655"/>
      <c r="G27" s="1655"/>
      <c r="H27" s="1655"/>
      <c r="I27" s="1655"/>
    </row>
    <row r="28" spans="1:9">
      <c r="A28" s="1654"/>
      <c r="B28" s="1655"/>
      <c r="C28" s="1654" t="s">
        <v>323</v>
      </c>
      <c r="D28" s="1654" t="s">
        <v>324</v>
      </c>
      <c r="E28" s="1654" t="s">
        <v>325</v>
      </c>
      <c r="F28" s="1654" t="s">
        <v>326</v>
      </c>
      <c r="G28" s="1654" t="s">
        <v>327</v>
      </c>
      <c r="H28" s="1654"/>
      <c r="I28" s="1654" t="s">
        <v>328</v>
      </c>
    </row>
    <row r="29" spans="1:9">
      <c r="A29" s="1654"/>
      <c r="B29" s="1655"/>
      <c r="C29" s="1654" t="s">
        <v>329</v>
      </c>
      <c r="D29" s="1654" t="s">
        <v>330</v>
      </c>
      <c r="E29" s="1654" t="s">
        <v>331</v>
      </c>
      <c r="F29" s="1654" t="s">
        <v>332</v>
      </c>
      <c r="G29" s="1654" t="s">
        <v>333</v>
      </c>
      <c r="H29" s="1654" t="s">
        <v>334</v>
      </c>
      <c r="I29" s="1654" t="s">
        <v>335</v>
      </c>
    </row>
    <row r="30" spans="1:9">
      <c r="A30" s="1654" t="s">
        <v>198</v>
      </c>
      <c r="B30" s="1655"/>
      <c r="C30" s="1654" t="s">
        <v>336</v>
      </c>
      <c r="D30" s="1654" t="s">
        <v>337</v>
      </c>
      <c r="E30" s="1654" t="s">
        <v>338</v>
      </c>
      <c r="F30" s="1654" t="s">
        <v>339</v>
      </c>
      <c r="G30" s="1654" t="s">
        <v>340</v>
      </c>
      <c r="H30" s="1654" t="s">
        <v>341</v>
      </c>
      <c r="I30" s="1654" t="s">
        <v>342</v>
      </c>
    </row>
    <row r="31" spans="1:9">
      <c r="A31" s="1654"/>
      <c r="B31" s="1655"/>
      <c r="C31" s="1654" t="s">
        <v>343</v>
      </c>
      <c r="D31" s="1654" t="s">
        <v>344</v>
      </c>
      <c r="E31" s="1654" t="s">
        <v>345</v>
      </c>
      <c r="F31" s="1654"/>
      <c r="G31" s="1654" t="s">
        <v>346</v>
      </c>
      <c r="H31" s="1654" t="s">
        <v>309</v>
      </c>
      <c r="I31" s="1654"/>
    </row>
    <row r="32" spans="1:9">
      <c r="A32" s="1654"/>
      <c r="B32" s="1655"/>
      <c r="C32" s="1654" t="s">
        <v>347</v>
      </c>
      <c r="D32" s="1654" t="s">
        <v>348</v>
      </c>
      <c r="E32" s="1654" t="s">
        <v>349</v>
      </c>
      <c r="F32" s="1654"/>
      <c r="G32" s="1654" t="s">
        <v>346</v>
      </c>
      <c r="H32" s="1654"/>
      <c r="I32" s="1654" t="s">
        <v>350</v>
      </c>
    </row>
    <row r="33" spans="1:9">
      <c r="A33" s="1654" t="s">
        <v>201</v>
      </c>
      <c r="B33" s="1655"/>
      <c r="C33" s="1654" t="s">
        <v>351</v>
      </c>
      <c r="D33" s="1654" t="s">
        <v>352</v>
      </c>
      <c r="E33" s="1654"/>
      <c r="F33" s="1654"/>
      <c r="G33" s="1654"/>
      <c r="H33" s="1654" t="s">
        <v>353</v>
      </c>
      <c r="I33" s="1654"/>
    </row>
    <row r="34" spans="1:9">
      <c r="A34" s="1654"/>
      <c r="B34" s="1655"/>
      <c r="C34" s="1654" t="s">
        <v>354</v>
      </c>
      <c r="D34" s="1654"/>
      <c r="E34" s="1654"/>
      <c r="F34" s="1654"/>
      <c r="G34" s="1654"/>
      <c r="H34" s="1654"/>
      <c r="I34" s="1654" t="s">
        <v>355</v>
      </c>
    </row>
    <row r="35" spans="1:9">
      <c r="A35" s="1654"/>
      <c r="B35" s="1655"/>
      <c r="C35" s="1654" t="s">
        <v>356</v>
      </c>
      <c r="D35" s="1654" t="s">
        <v>357</v>
      </c>
      <c r="E35" s="1654"/>
      <c r="F35" s="1654" t="s">
        <v>358</v>
      </c>
      <c r="G35" s="1654"/>
      <c r="H35" s="1654"/>
      <c r="I35" s="1654" t="s">
        <v>359</v>
      </c>
    </row>
    <row r="36" spans="1:9">
      <c r="A36" s="1654" t="s">
        <v>280</v>
      </c>
      <c r="B36" s="1655"/>
      <c r="C36" s="1654" t="s">
        <v>360</v>
      </c>
      <c r="D36" s="1654" t="s">
        <v>357</v>
      </c>
      <c r="E36" s="1654"/>
      <c r="F36" s="1654" t="s">
        <v>358</v>
      </c>
      <c r="G36" s="1654"/>
      <c r="H36" s="1654"/>
      <c r="I36" s="1654" t="s">
        <v>361</v>
      </c>
    </row>
    <row r="37" spans="1:9">
      <c r="A37" s="1654"/>
      <c r="B37" s="1655"/>
      <c r="C37" s="1654" t="s">
        <v>362</v>
      </c>
      <c r="D37" s="1654"/>
      <c r="E37" s="1654" t="s">
        <v>363</v>
      </c>
      <c r="F37" s="1654"/>
      <c r="G37" s="1654"/>
      <c r="H37" s="1654"/>
      <c r="I37" s="1654"/>
    </row>
    <row r="38" spans="1:9">
      <c r="A38" s="1654"/>
      <c r="B38" s="1655"/>
      <c r="C38" s="1654" t="s">
        <v>364</v>
      </c>
      <c r="D38" s="1654"/>
      <c r="E38" s="1654" t="s">
        <v>365</v>
      </c>
      <c r="F38" s="1654"/>
      <c r="G38" s="1654"/>
      <c r="H38" s="1654"/>
      <c r="I38" s="1654"/>
    </row>
    <row r="39" spans="1:9">
      <c r="A39" s="1654" t="s">
        <v>297</v>
      </c>
      <c r="B39" s="1655"/>
      <c r="C39" s="1654" t="s">
        <v>366</v>
      </c>
      <c r="D39" s="1654"/>
      <c r="E39" s="1654" t="s">
        <v>367</v>
      </c>
      <c r="F39" s="1654"/>
      <c r="G39" s="1654"/>
      <c r="H39" s="1654"/>
      <c r="I39" s="1654"/>
    </row>
    <row r="40" spans="1:9">
      <c r="A40" s="1654"/>
      <c r="B40" s="1655"/>
      <c r="C40" s="1654" t="s">
        <v>368</v>
      </c>
      <c r="D40" s="1654"/>
      <c r="E40" s="1654" t="s">
        <v>369</v>
      </c>
      <c r="F40" s="1654"/>
      <c r="G40" s="1654"/>
      <c r="H40" s="1654"/>
      <c r="I40" s="1654"/>
    </row>
    <row r="41" spans="1:9">
      <c r="A41" s="1654"/>
      <c r="B41" s="1655"/>
      <c r="C41" s="1654" t="s">
        <v>370</v>
      </c>
      <c r="D41" s="1654" t="s">
        <v>371</v>
      </c>
      <c r="E41" s="1654" t="s">
        <v>372</v>
      </c>
      <c r="F41" s="1654" t="s">
        <v>373</v>
      </c>
      <c r="G41" s="1654" t="s">
        <v>374</v>
      </c>
      <c r="H41" s="1654" t="s">
        <v>375</v>
      </c>
      <c r="I41" s="1654" t="s">
        <v>376</v>
      </c>
    </row>
    <row r="42" spans="1:9">
      <c r="A42" s="1654" t="s">
        <v>311</v>
      </c>
      <c r="B42" s="1655"/>
      <c r="C42" s="1654" t="s">
        <v>377</v>
      </c>
      <c r="D42" s="1654" t="s">
        <v>378</v>
      </c>
      <c r="E42" s="1654" t="s">
        <v>379</v>
      </c>
      <c r="F42" s="1654" t="s">
        <v>380</v>
      </c>
      <c r="G42" s="1654" t="s">
        <v>381</v>
      </c>
      <c r="H42" s="1654" t="s">
        <v>382</v>
      </c>
      <c r="I42" s="1654" t="s">
        <v>383</v>
      </c>
    </row>
    <row r="43" spans="1:9">
      <c r="A43" s="1654"/>
      <c r="B43" s="1655"/>
      <c r="C43" s="1654" t="s">
        <v>384</v>
      </c>
      <c r="D43" s="1654" t="s">
        <v>385</v>
      </c>
      <c r="E43" s="1654" t="s">
        <v>386</v>
      </c>
      <c r="F43" s="1654" t="s">
        <v>387</v>
      </c>
      <c r="G43" s="1654" t="s">
        <v>388</v>
      </c>
      <c r="H43" s="1654"/>
      <c r="I43" s="1654" t="s">
        <v>389</v>
      </c>
    </row>
    <row r="44" spans="1:9">
      <c r="A44" s="1654"/>
      <c r="B44" s="1655"/>
      <c r="C44" s="1654" t="s">
        <v>390</v>
      </c>
      <c r="D44" s="1654" t="s">
        <v>391</v>
      </c>
      <c r="E44" s="1654" t="s">
        <v>392</v>
      </c>
      <c r="F44" s="1654" t="s">
        <v>393</v>
      </c>
      <c r="G44" s="1654" t="s">
        <v>394</v>
      </c>
      <c r="H44" s="1654" t="s">
        <v>395</v>
      </c>
      <c r="I44" s="1654" t="s">
        <v>396</v>
      </c>
    </row>
    <row r="45" spans="1:9">
      <c r="A45" s="1654"/>
      <c r="B45" s="1655"/>
      <c r="C45" s="1654" t="s">
        <v>397</v>
      </c>
      <c r="D45" s="1654" t="s">
        <v>398</v>
      </c>
      <c r="E45" s="1654" t="s">
        <v>399</v>
      </c>
      <c r="F45" s="1654" t="s">
        <v>400</v>
      </c>
      <c r="G45" s="1654" t="s">
        <v>401</v>
      </c>
      <c r="H45" s="1654" t="s">
        <v>402</v>
      </c>
      <c r="I45" s="1654" t="s">
        <v>403</v>
      </c>
    </row>
    <row r="46" spans="1:9">
      <c r="A46" s="1654"/>
      <c r="B46" s="1655"/>
      <c r="C46" s="1654" t="s">
        <v>404</v>
      </c>
      <c r="D46" s="1654" t="s">
        <v>405</v>
      </c>
      <c r="E46" s="1654" t="s">
        <v>406</v>
      </c>
      <c r="F46" s="1654" t="s">
        <v>407</v>
      </c>
      <c r="G46" s="1654" t="s">
        <v>408</v>
      </c>
      <c r="H46" s="1654" t="s">
        <v>409</v>
      </c>
      <c r="I46" s="1654"/>
    </row>
    <row r="47" spans="1:9">
      <c r="A47" s="1654"/>
      <c r="B47" s="1655"/>
      <c r="C47" s="1654" t="s">
        <v>410</v>
      </c>
      <c r="D47" s="1654" t="s">
        <v>411</v>
      </c>
      <c r="E47" s="1654"/>
      <c r="F47" s="1654"/>
      <c r="G47" s="1654"/>
      <c r="H47" s="1654"/>
      <c r="I47" s="1654"/>
    </row>
    <row r="48" spans="1:9">
      <c r="A48" s="1654"/>
      <c r="B48" s="1655"/>
      <c r="C48" s="1654" t="s">
        <v>412</v>
      </c>
      <c r="D48" s="1654" t="s">
        <v>413</v>
      </c>
      <c r="E48" s="1654"/>
      <c r="F48" s="1656" t="s">
        <v>414</v>
      </c>
      <c r="G48" s="1654"/>
      <c r="H48" s="1654" t="s">
        <v>415</v>
      </c>
      <c r="I48" s="1654" t="s">
        <v>416</v>
      </c>
    </row>
    <row r="49" spans="1:9">
      <c r="A49" s="1654"/>
      <c r="B49" s="1655"/>
      <c r="C49" s="1654" t="s">
        <v>417</v>
      </c>
      <c r="D49" s="1654" t="s">
        <v>418</v>
      </c>
      <c r="E49" s="1654" t="s">
        <v>419</v>
      </c>
      <c r="F49" s="1654" t="s">
        <v>420</v>
      </c>
      <c r="G49" s="1654" t="s">
        <v>421</v>
      </c>
      <c r="H49" s="1654" t="s">
        <v>415</v>
      </c>
      <c r="I49" s="1654" t="s">
        <v>422</v>
      </c>
    </row>
    <row r="50" spans="1:9">
      <c r="A50" s="1654"/>
      <c r="B50" s="1655"/>
      <c r="C50" s="1654"/>
      <c r="D50" s="1654"/>
      <c r="E50" s="1654"/>
      <c r="F50" s="1654"/>
      <c r="G50" s="1654" t="s">
        <v>423</v>
      </c>
      <c r="H50" s="1654"/>
      <c r="I50" s="1654"/>
    </row>
    <row r="51" spans="1:9">
      <c r="A51" s="1654"/>
      <c r="B51" s="1655"/>
      <c r="C51" s="1654"/>
      <c r="D51" s="1654"/>
      <c r="E51" s="1654"/>
      <c r="F51" s="1654"/>
      <c r="G51" s="1654" t="s">
        <v>424</v>
      </c>
      <c r="H51" s="1654"/>
      <c r="I51" s="1654"/>
    </row>
    <row r="52" spans="1:9">
      <c r="A52" s="1654" t="s">
        <v>198</v>
      </c>
      <c r="B52" s="1655"/>
      <c r="C52" s="1654" t="s">
        <v>425</v>
      </c>
      <c r="D52" s="1654" t="s">
        <v>426</v>
      </c>
      <c r="E52" s="1654" t="s">
        <v>427</v>
      </c>
      <c r="F52" s="1654" t="s">
        <v>428</v>
      </c>
      <c r="G52" s="1654" t="s">
        <v>429</v>
      </c>
      <c r="H52" s="1654" t="s">
        <v>430</v>
      </c>
      <c r="I52" s="1654" t="s">
        <v>431</v>
      </c>
    </row>
    <row r="53" spans="1:9">
      <c r="A53" s="1654"/>
      <c r="B53" s="1655"/>
      <c r="C53" s="1654"/>
      <c r="D53" s="1654"/>
      <c r="E53" s="1654"/>
      <c r="F53" s="1654" t="s">
        <v>432</v>
      </c>
      <c r="G53" s="1654" t="s">
        <v>423</v>
      </c>
      <c r="H53" s="1654"/>
      <c r="I53" s="1654"/>
    </row>
    <row r="54" spans="1:9">
      <c r="A54" s="1654"/>
      <c r="B54" s="1655"/>
      <c r="C54" s="1654"/>
      <c r="D54" s="1654"/>
      <c r="E54" s="1654"/>
      <c r="F54" s="1654"/>
      <c r="G54" s="1654" t="s">
        <v>424</v>
      </c>
      <c r="H54" s="1654"/>
      <c r="I54" s="1654"/>
    </row>
    <row r="55" spans="1:9">
      <c r="A55" s="1654" t="s">
        <v>201</v>
      </c>
      <c r="B55" s="1655"/>
      <c r="C55" s="1654" t="s">
        <v>433</v>
      </c>
      <c r="D55" s="1654"/>
      <c r="E55" s="1654" t="s">
        <v>434</v>
      </c>
      <c r="F55" s="1654" t="s">
        <v>435</v>
      </c>
      <c r="G55" s="1654"/>
      <c r="H55" s="1654" t="s">
        <v>436</v>
      </c>
      <c r="I55" s="1654" t="s">
        <v>437</v>
      </c>
    </row>
    <row r="56" spans="1:9">
      <c r="A56" s="1654"/>
      <c r="B56" s="1655"/>
      <c r="C56" s="1654" t="s">
        <v>438</v>
      </c>
      <c r="D56" s="1654" t="s">
        <v>439</v>
      </c>
      <c r="E56" s="1654" t="s">
        <v>440</v>
      </c>
      <c r="F56" s="1654" t="s">
        <v>441</v>
      </c>
      <c r="G56" s="1654" t="s">
        <v>442</v>
      </c>
      <c r="H56" s="1654" t="s">
        <v>443</v>
      </c>
      <c r="I56" s="1654"/>
    </row>
    <row r="57" spans="1:9">
      <c r="A57" s="1654"/>
      <c r="B57" s="1655"/>
      <c r="C57" s="1654" t="s">
        <v>444</v>
      </c>
      <c r="D57" s="1654"/>
      <c r="E57" s="1654" t="s">
        <v>445</v>
      </c>
      <c r="F57" s="1654" t="s">
        <v>446</v>
      </c>
      <c r="G57" s="1654" t="s">
        <v>215</v>
      </c>
      <c r="H57" s="1654" t="s">
        <v>447</v>
      </c>
      <c r="I57" s="1654" t="s">
        <v>448</v>
      </c>
    </row>
    <row r="58" spans="1:9">
      <c r="A58" s="1654" t="s">
        <v>280</v>
      </c>
      <c r="B58" s="1655"/>
      <c r="C58" s="1654"/>
      <c r="D58" s="1654"/>
      <c r="E58" s="1654"/>
      <c r="F58" s="1654" t="s">
        <v>449</v>
      </c>
      <c r="G58" s="1654"/>
      <c r="H58" s="1654"/>
      <c r="I58" s="1654"/>
    </row>
    <row r="59" spans="1:9">
      <c r="A59" s="1654"/>
      <c r="B59" s="1655"/>
      <c r="C59" s="1654" t="s">
        <v>450</v>
      </c>
      <c r="D59" s="1654" t="s">
        <v>451</v>
      </c>
      <c r="E59" s="1654" t="s">
        <v>452</v>
      </c>
      <c r="F59" s="1654" t="s">
        <v>453</v>
      </c>
      <c r="G59" s="1654" t="s">
        <v>454</v>
      </c>
      <c r="H59" s="1654" t="s">
        <v>455</v>
      </c>
      <c r="I59" s="1654" t="s">
        <v>456</v>
      </c>
    </row>
    <row r="60" spans="1:9">
      <c r="A60" s="1654"/>
      <c r="B60" s="1655"/>
      <c r="C60" s="1654" t="s">
        <v>457</v>
      </c>
      <c r="D60" s="1654" t="s">
        <v>458</v>
      </c>
      <c r="E60" s="1654"/>
      <c r="F60" s="1654"/>
      <c r="G60" s="1654"/>
      <c r="H60" s="1654"/>
      <c r="I60" s="1654"/>
    </row>
    <row r="61" spans="1:9">
      <c r="A61" s="1654" t="s">
        <v>297</v>
      </c>
      <c r="B61" s="1655"/>
      <c r="C61" s="1654" t="s">
        <v>459</v>
      </c>
      <c r="D61" s="1654" t="s">
        <v>460</v>
      </c>
      <c r="E61" s="1654"/>
      <c r="F61" s="1654"/>
      <c r="G61" s="1654"/>
      <c r="H61" s="1654"/>
      <c r="I61" s="1654" t="s">
        <v>461</v>
      </c>
    </row>
    <row r="62" spans="1:9">
      <c r="A62" s="1654"/>
      <c r="B62" s="1655"/>
      <c r="C62" s="1654" t="s">
        <v>462</v>
      </c>
      <c r="D62" s="1654" t="s">
        <v>463</v>
      </c>
      <c r="E62" s="1654"/>
      <c r="F62" s="1654"/>
      <c r="G62" s="1654"/>
      <c r="H62" s="1654"/>
      <c r="I62" s="1654"/>
    </row>
    <row r="63" spans="1:9">
      <c r="A63" s="1654"/>
      <c r="B63" s="1655"/>
      <c r="C63" s="1654" t="s">
        <v>464</v>
      </c>
      <c r="D63" s="1654" t="s">
        <v>465</v>
      </c>
      <c r="E63" s="1654" t="s">
        <v>466</v>
      </c>
      <c r="F63" s="1654"/>
      <c r="G63" s="1654"/>
      <c r="H63" s="1654"/>
      <c r="I63" s="1654" t="s">
        <v>467</v>
      </c>
    </row>
    <row r="64" spans="1:9">
      <c r="A64" s="1654" t="s">
        <v>311</v>
      </c>
      <c r="B64" s="1655"/>
      <c r="C64" s="1654" t="s">
        <v>468</v>
      </c>
      <c r="D64" s="1654" t="s">
        <v>469</v>
      </c>
      <c r="E64" s="1654" t="s">
        <v>470</v>
      </c>
      <c r="F64" s="1654"/>
      <c r="G64" s="1654"/>
      <c r="H64" s="1654"/>
      <c r="I64" s="1654" t="s">
        <v>471</v>
      </c>
    </row>
    <row r="65" spans="1:9">
      <c r="A65" s="1654"/>
      <c r="B65" s="1655"/>
      <c r="C65" s="1654" t="s">
        <v>472</v>
      </c>
      <c r="D65" s="1654" t="s">
        <v>473</v>
      </c>
      <c r="E65" s="1654" t="s">
        <v>474</v>
      </c>
      <c r="F65" s="1654" t="s">
        <v>475</v>
      </c>
      <c r="G65" s="1654" t="s">
        <v>476</v>
      </c>
      <c r="H65" s="1654" t="s">
        <v>477</v>
      </c>
      <c r="I65" s="1654" t="s">
        <v>478</v>
      </c>
    </row>
    <row r="66" spans="1:9">
      <c r="A66" s="1654"/>
      <c r="B66" s="1655"/>
      <c r="C66" s="1654" t="s">
        <v>479</v>
      </c>
      <c r="D66" s="1654" t="s">
        <v>480</v>
      </c>
      <c r="E66" s="1654"/>
      <c r="F66" s="1654"/>
      <c r="G66" s="1654"/>
      <c r="H66" s="1654"/>
      <c r="I66" s="1654"/>
    </row>
    <row r="67" spans="1:9">
      <c r="A67" s="1654"/>
      <c r="B67" s="1655"/>
      <c r="C67" s="1654" t="s">
        <v>481</v>
      </c>
      <c r="D67" s="1654" t="s">
        <v>482</v>
      </c>
      <c r="E67" s="1654" t="s">
        <v>483</v>
      </c>
      <c r="F67" s="1654" t="s">
        <v>484</v>
      </c>
      <c r="G67" s="1654" t="s">
        <v>485</v>
      </c>
      <c r="H67" s="1654"/>
      <c r="I67" s="1654"/>
    </row>
    <row r="68" spans="1:9">
      <c r="A68" s="1654"/>
      <c r="B68" s="1655"/>
      <c r="C68" s="1654" t="s">
        <v>486</v>
      </c>
      <c r="D68" s="1654" t="s">
        <v>487</v>
      </c>
      <c r="E68" s="1654"/>
      <c r="F68" s="1654"/>
      <c r="G68" s="1654"/>
      <c r="H68" s="1654"/>
      <c r="I68" s="1654"/>
    </row>
    <row r="69" spans="1:9">
      <c r="A69" s="1654"/>
      <c r="B69" s="1655"/>
      <c r="C69" s="1654" t="s">
        <v>488</v>
      </c>
      <c r="D69" s="1654" t="s">
        <v>489</v>
      </c>
      <c r="E69" s="1654" t="s">
        <v>490</v>
      </c>
      <c r="F69" s="1654" t="s">
        <v>491</v>
      </c>
      <c r="G69" s="1654" t="s">
        <v>492</v>
      </c>
      <c r="H69" s="1654"/>
      <c r="I69" s="1654" t="s">
        <v>493</v>
      </c>
    </row>
    <row r="70" spans="1:9">
      <c r="A70" s="1654"/>
      <c r="B70" s="1655"/>
      <c r="C70" s="1654" t="s">
        <v>494</v>
      </c>
      <c r="D70" s="1654" t="s">
        <v>495</v>
      </c>
      <c r="E70" s="1654" t="s">
        <v>496</v>
      </c>
      <c r="F70" s="1654"/>
      <c r="G70" s="1654"/>
      <c r="H70" s="1654" t="s">
        <v>497</v>
      </c>
      <c r="I70" s="1654" t="s">
        <v>498</v>
      </c>
    </row>
    <row r="71" spans="1:9">
      <c r="A71" s="1654"/>
      <c r="B71" s="1655"/>
      <c r="C71" s="1654" t="s">
        <v>499</v>
      </c>
      <c r="D71" s="1654" t="s">
        <v>500</v>
      </c>
      <c r="E71" s="1654" t="s">
        <v>501</v>
      </c>
      <c r="F71" s="1654" t="s">
        <v>502</v>
      </c>
      <c r="G71" s="1654" t="s">
        <v>503</v>
      </c>
      <c r="H71" s="1654"/>
      <c r="I71" s="1654" t="s">
        <v>504</v>
      </c>
    </row>
    <row r="72" spans="1:9">
      <c r="A72" s="1654"/>
      <c r="B72" s="1655"/>
      <c r="C72" s="1654"/>
      <c r="D72" s="1654"/>
      <c r="E72" s="1654" t="s">
        <v>505</v>
      </c>
      <c r="F72" s="1654"/>
      <c r="G72" s="1654" t="s">
        <v>506</v>
      </c>
      <c r="H72" s="1654"/>
      <c r="I72" s="1654"/>
    </row>
    <row r="73" spans="1:9">
      <c r="A73" s="1654"/>
      <c r="B73" s="1655"/>
      <c r="C73" s="1654" t="s">
        <v>507</v>
      </c>
      <c r="D73" s="1654"/>
      <c r="E73" s="1654" t="s">
        <v>508</v>
      </c>
      <c r="F73" s="1654"/>
      <c r="G73" s="1654"/>
      <c r="H73" s="1654"/>
      <c r="I73" s="1654"/>
    </row>
    <row r="74" spans="1:9">
      <c r="A74" s="1654"/>
      <c r="B74" s="1655"/>
      <c r="C74" s="1654" t="s">
        <v>509</v>
      </c>
      <c r="D74" s="1654" t="s">
        <v>510</v>
      </c>
      <c r="E74" s="1654"/>
      <c r="F74" s="1654" t="s">
        <v>511</v>
      </c>
      <c r="G74" s="1654" t="s">
        <v>512</v>
      </c>
      <c r="H74" s="1654" t="s">
        <v>513</v>
      </c>
      <c r="I74" s="1654" t="s">
        <v>514</v>
      </c>
    </row>
    <row r="75" spans="1:9">
      <c r="A75" s="1654"/>
      <c r="B75" s="1655"/>
      <c r="C75" s="1654" t="s">
        <v>515</v>
      </c>
      <c r="D75" s="1654" t="s">
        <v>516</v>
      </c>
      <c r="E75" s="1654" t="s">
        <v>517</v>
      </c>
      <c r="F75" s="1654" t="s">
        <v>518</v>
      </c>
      <c r="G75" s="1654" t="s">
        <v>519</v>
      </c>
      <c r="H75" s="1654"/>
      <c r="I75" s="1654" t="s">
        <v>520</v>
      </c>
    </row>
    <row r="76" ht="2.25" customHeight="1" spans="1:9">
      <c r="A76" s="1655"/>
      <c r="B76" s="1655"/>
      <c r="C76" s="1655"/>
      <c r="D76" s="1655"/>
      <c r="E76" s="1655"/>
      <c r="F76" s="1655"/>
      <c r="G76" s="1655"/>
      <c r="H76" s="1655"/>
      <c r="I76" s="1655"/>
    </row>
    <row r="77" ht="12" customHeight="1" spans="1:9">
      <c r="A77" s="1654" t="s">
        <v>521</v>
      </c>
      <c r="B77" s="1655"/>
      <c r="C77" s="1654" t="s">
        <v>286</v>
      </c>
      <c r="D77" s="1654" t="s">
        <v>286</v>
      </c>
      <c r="E77" s="1654" t="s">
        <v>287</v>
      </c>
      <c r="F77" s="1654" t="s">
        <v>288</v>
      </c>
      <c r="G77" s="1654" t="s">
        <v>289</v>
      </c>
      <c r="H77" s="1654" t="s">
        <v>285</v>
      </c>
      <c r="I77" s="1654" t="s">
        <v>522</v>
      </c>
    </row>
    <row r="78" spans="1:9">
      <c r="A78" s="1654"/>
      <c r="B78" s="1655"/>
      <c r="C78" s="1654" t="s">
        <v>523</v>
      </c>
      <c r="D78" s="1654" t="s">
        <v>523</v>
      </c>
      <c r="E78" s="1654" t="s">
        <v>524</v>
      </c>
      <c r="F78" s="1654" t="s">
        <v>525</v>
      </c>
      <c r="G78" s="1654" t="s">
        <v>526</v>
      </c>
      <c r="H78" s="1654"/>
      <c r="I78" s="1654"/>
    </row>
    <row r="79" spans="1:9">
      <c r="A79" s="1654"/>
      <c r="B79" s="1655"/>
      <c r="C79" s="1654"/>
      <c r="D79" s="1654"/>
      <c r="E79" s="1654" t="s">
        <v>527</v>
      </c>
      <c r="F79" s="1654"/>
      <c r="G79" s="1654"/>
      <c r="H79" s="1654"/>
      <c r="I79" s="1654"/>
    </row>
    <row r="80" spans="1:9">
      <c r="A80" s="1654" t="s">
        <v>528</v>
      </c>
      <c r="B80" s="1655"/>
      <c r="C80" s="1654" t="s">
        <v>529</v>
      </c>
      <c r="D80" s="1654" t="s">
        <v>530</v>
      </c>
      <c r="E80" s="1654" t="s">
        <v>531</v>
      </c>
      <c r="F80" s="1654"/>
      <c r="G80" s="1654"/>
      <c r="H80" s="1654"/>
      <c r="I80" s="1654"/>
    </row>
    <row r="81" spans="1:9">
      <c r="A81" s="1654"/>
      <c r="B81" s="1655"/>
      <c r="C81" s="1654" t="s">
        <v>532</v>
      </c>
      <c r="D81" s="1654" t="s">
        <v>533</v>
      </c>
      <c r="E81" s="1654" t="s">
        <v>534</v>
      </c>
      <c r="F81" s="1654" t="s">
        <v>535</v>
      </c>
      <c r="G81" s="1654" t="s">
        <v>536</v>
      </c>
      <c r="H81" s="1654" t="s">
        <v>537</v>
      </c>
      <c r="I81" s="1654" t="s">
        <v>538</v>
      </c>
    </row>
    <row r="82" spans="1:9">
      <c r="A82" s="1654"/>
      <c r="B82" s="1655"/>
      <c r="C82" s="1654" t="s">
        <v>539</v>
      </c>
      <c r="D82" s="1654" t="s">
        <v>540</v>
      </c>
      <c r="E82" s="1654" t="s">
        <v>541</v>
      </c>
      <c r="F82" s="1654" t="s">
        <v>542</v>
      </c>
      <c r="G82" s="1654" t="s">
        <v>543</v>
      </c>
      <c r="H82" s="1654" t="s">
        <v>544</v>
      </c>
      <c r="I82" s="1654" t="s">
        <v>545</v>
      </c>
    </row>
    <row r="83" spans="1:9">
      <c r="A83" s="1654" t="s">
        <v>311</v>
      </c>
      <c r="B83" s="1655"/>
      <c r="C83" s="1654"/>
      <c r="D83" s="1654"/>
      <c r="E83" s="1654" t="s">
        <v>546</v>
      </c>
      <c r="F83" s="1654"/>
      <c r="G83" s="1654"/>
      <c r="H83" s="1654"/>
      <c r="I83" s="1654"/>
    </row>
    <row r="84" spans="1:9">
      <c r="A84" s="1654"/>
      <c r="B84" s="1655"/>
      <c r="C84" s="1654" t="s">
        <v>472</v>
      </c>
      <c r="D84" s="1654" t="s">
        <v>473</v>
      </c>
      <c r="E84" s="1654" t="s">
        <v>474</v>
      </c>
      <c r="F84" s="1654" t="s">
        <v>547</v>
      </c>
      <c r="G84" s="1654" t="s">
        <v>476</v>
      </c>
      <c r="H84" s="1654" t="s">
        <v>477</v>
      </c>
      <c r="I84" s="1654" t="s">
        <v>478</v>
      </c>
    </row>
    <row r="85" ht="3" customHeight="1" spans="1:9">
      <c r="A85" s="1655"/>
      <c r="B85" s="1655"/>
      <c r="C85" s="1655"/>
      <c r="D85" s="1655"/>
      <c r="E85" s="1655"/>
      <c r="F85" s="1655"/>
      <c r="G85" s="1655"/>
      <c r="H85" s="1655"/>
      <c r="I85" s="1655"/>
    </row>
    <row r="86" spans="1:9">
      <c r="A86" s="1654" t="s">
        <v>548</v>
      </c>
      <c r="B86" s="1655"/>
      <c r="C86" s="1654" t="s">
        <v>549</v>
      </c>
      <c r="D86" s="1654" t="s">
        <v>550</v>
      </c>
      <c r="E86" s="1654" t="s">
        <v>551</v>
      </c>
      <c r="F86" s="1654"/>
      <c r="G86" s="1654" t="s">
        <v>552</v>
      </c>
      <c r="H86" s="1654" t="s">
        <v>553</v>
      </c>
      <c r="I86" s="1654" t="s">
        <v>554</v>
      </c>
    </row>
    <row r="87" spans="1:9">
      <c r="A87" s="1654" t="s">
        <v>555</v>
      </c>
      <c r="B87" s="1655"/>
      <c r="C87" s="1654"/>
      <c r="D87" s="1654"/>
      <c r="E87" s="1654" t="s">
        <v>556</v>
      </c>
      <c r="F87" s="1654"/>
      <c r="G87" s="1654"/>
      <c r="H87" s="1654"/>
      <c r="I87" s="1654"/>
    </row>
    <row r="88" spans="1:9">
      <c r="A88" s="1654" t="s">
        <v>557</v>
      </c>
      <c r="B88" s="1655"/>
      <c r="C88" s="1654" t="s">
        <v>558</v>
      </c>
      <c r="D88" s="1654"/>
      <c r="E88" s="1654"/>
      <c r="F88" s="1654"/>
      <c r="G88" s="1654" t="s">
        <v>559</v>
      </c>
      <c r="H88" s="1654"/>
      <c r="I88" s="1654"/>
    </row>
    <row r="89" spans="1:9">
      <c r="A89" s="1654" t="s">
        <v>560</v>
      </c>
      <c r="B89" s="1655"/>
      <c r="C89" s="1654" t="s">
        <v>561</v>
      </c>
      <c r="D89" s="1654" t="s">
        <v>562</v>
      </c>
      <c r="E89" s="1654" t="s">
        <v>563</v>
      </c>
      <c r="F89" s="1654" t="s">
        <v>407</v>
      </c>
      <c r="G89" s="1654" t="s">
        <v>564</v>
      </c>
      <c r="H89" s="1654" t="s">
        <v>565</v>
      </c>
      <c r="I89" s="1654" t="s">
        <v>566</v>
      </c>
    </row>
    <row r="90" spans="1:9">
      <c r="A90" s="1654" t="s">
        <v>311</v>
      </c>
      <c r="B90" s="1655"/>
      <c r="C90" s="1654"/>
      <c r="D90" s="1654"/>
      <c r="E90" s="1654" t="s">
        <v>567</v>
      </c>
      <c r="F90" s="1654"/>
      <c r="G90" s="1654"/>
      <c r="H90" s="1654"/>
      <c r="I90" s="1654"/>
    </row>
    <row r="91" spans="1:9">
      <c r="A91" s="1654"/>
      <c r="B91" s="1655"/>
      <c r="C91" s="1654" t="s">
        <v>568</v>
      </c>
      <c r="D91" s="1654" t="s">
        <v>569</v>
      </c>
      <c r="E91" s="1654"/>
      <c r="F91" s="1654"/>
      <c r="G91" s="1654"/>
      <c r="H91" s="1654"/>
      <c r="I91" s="1654" t="s">
        <v>570</v>
      </c>
    </row>
    <row r="92" ht="3" customHeight="1" spans="1:9">
      <c r="A92" s="1655"/>
      <c r="B92" s="1655"/>
      <c r="C92" s="1655"/>
      <c r="D92" s="1655"/>
      <c r="E92" s="1655"/>
      <c r="F92" s="1655"/>
      <c r="G92" s="1655"/>
      <c r="H92" s="1655"/>
      <c r="I92" s="1655"/>
    </row>
    <row r="93" spans="1:9">
      <c r="A93" s="1654" t="s">
        <v>571</v>
      </c>
      <c r="B93" s="1655"/>
      <c r="C93" s="1654" t="s">
        <v>572</v>
      </c>
      <c r="D93" s="1654" t="s">
        <v>573</v>
      </c>
      <c r="E93" s="1654" t="s">
        <v>574</v>
      </c>
      <c r="F93" s="1654"/>
      <c r="G93" s="1654" t="s">
        <v>575</v>
      </c>
      <c r="H93" s="1654"/>
      <c r="I93" s="1654"/>
    </row>
    <row r="94" spans="1:9">
      <c r="A94" s="1654" t="s">
        <v>576</v>
      </c>
      <c r="B94" s="1655"/>
      <c r="C94" s="1654" t="s">
        <v>577</v>
      </c>
      <c r="D94" s="1654"/>
      <c r="E94" s="1654" t="s">
        <v>578</v>
      </c>
      <c r="F94" s="1654" t="s">
        <v>579</v>
      </c>
      <c r="G94" s="1654" t="s">
        <v>580</v>
      </c>
      <c r="H94" s="1654"/>
      <c r="I94" s="1654" t="s">
        <v>581</v>
      </c>
    </row>
    <row r="95" spans="1:9">
      <c r="A95" s="1654" t="s">
        <v>582</v>
      </c>
      <c r="B95" s="1655"/>
      <c r="C95" s="1654" t="s">
        <v>583</v>
      </c>
      <c r="D95" s="1654" t="s">
        <v>584</v>
      </c>
      <c r="E95" s="1654" t="s">
        <v>585</v>
      </c>
      <c r="F95" s="1654"/>
      <c r="G95" s="1654" t="s">
        <v>586</v>
      </c>
      <c r="H95" s="1654" t="s">
        <v>587</v>
      </c>
      <c r="I95" s="1654" t="s">
        <v>588</v>
      </c>
    </row>
    <row r="96" spans="1:9">
      <c r="A96" s="1654" t="s">
        <v>311</v>
      </c>
      <c r="B96" s="1655"/>
      <c r="C96" s="1654" t="s">
        <v>589</v>
      </c>
      <c r="D96" s="1654" t="s">
        <v>590</v>
      </c>
      <c r="E96" s="1654" t="s">
        <v>591</v>
      </c>
      <c r="F96" s="1654"/>
      <c r="G96" s="1654" t="s">
        <v>592</v>
      </c>
      <c r="H96" s="1654"/>
      <c r="I96" s="1654" t="s">
        <v>593</v>
      </c>
    </row>
    <row r="97" spans="1:9">
      <c r="A97" s="1654"/>
      <c r="B97" s="1655"/>
      <c r="C97" s="1654" t="s">
        <v>594</v>
      </c>
      <c r="D97" s="1654" t="s">
        <v>595</v>
      </c>
      <c r="E97" s="1654" t="s">
        <v>596</v>
      </c>
      <c r="F97" s="1654" t="s">
        <v>597</v>
      </c>
      <c r="G97" s="1654"/>
      <c r="H97" s="1654" t="s">
        <v>598</v>
      </c>
      <c r="I97" s="1654" t="s">
        <v>599</v>
      </c>
    </row>
    <row r="98" ht="3" customHeight="1" spans="1:9">
      <c r="A98" s="1655"/>
      <c r="B98" s="1655"/>
      <c r="C98" s="1655"/>
      <c r="D98" s="1655"/>
      <c r="E98" s="1655"/>
      <c r="F98" s="1655"/>
      <c r="G98" s="1655"/>
      <c r="H98" s="1655"/>
      <c r="I98" s="1655"/>
    </row>
    <row r="99" spans="1:9">
      <c r="A99" s="1654" t="s">
        <v>600</v>
      </c>
      <c r="B99" s="1655"/>
      <c r="C99" s="1654" t="s">
        <v>601</v>
      </c>
      <c r="D99" s="1654" t="s">
        <v>602</v>
      </c>
      <c r="E99" s="1654"/>
      <c r="F99" s="1654"/>
      <c r="G99" s="1654" t="s">
        <v>603</v>
      </c>
      <c r="H99" s="1654" t="s">
        <v>604</v>
      </c>
      <c r="I99" s="1654" t="s">
        <v>605</v>
      </c>
    </row>
    <row r="100" ht="2.25" customHeight="1" spans="1:9">
      <c r="A100" s="1655"/>
      <c r="B100" s="1655"/>
      <c r="C100" s="1655"/>
      <c r="D100" s="1655"/>
      <c r="E100" s="1655"/>
      <c r="F100" s="1655"/>
      <c r="G100" s="1655"/>
      <c r="H100" s="1655"/>
      <c r="I100" s="1655"/>
    </row>
    <row r="101" spans="1:9">
      <c r="A101" s="1654"/>
      <c r="B101" s="1655"/>
      <c r="C101" s="1654" t="s">
        <v>606</v>
      </c>
      <c r="D101" s="1654" t="s">
        <v>607</v>
      </c>
      <c r="E101" s="1654" t="s">
        <v>608</v>
      </c>
      <c r="F101" s="1654"/>
      <c r="G101" s="1654" t="s">
        <v>609</v>
      </c>
      <c r="H101" s="1654"/>
      <c r="I101" s="1654" t="s">
        <v>610</v>
      </c>
    </row>
    <row r="102" spans="1:9">
      <c r="A102" s="1654" t="s">
        <v>251</v>
      </c>
      <c r="B102" s="1655"/>
      <c r="C102" s="1654" t="s">
        <v>611</v>
      </c>
      <c r="D102" s="1654" t="s">
        <v>612</v>
      </c>
      <c r="E102" s="1654"/>
      <c r="F102" s="1654"/>
      <c r="G102" s="1654" t="s">
        <v>613</v>
      </c>
      <c r="H102" s="1654"/>
      <c r="I102" s="1654"/>
    </row>
    <row r="103" spans="1:9">
      <c r="A103" s="1654" t="s">
        <v>268</v>
      </c>
      <c r="B103" s="1655"/>
      <c r="C103" s="1654" t="s">
        <v>614</v>
      </c>
      <c r="D103" s="1654" t="s">
        <v>615</v>
      </c>
      <c r="E103" s="1654" t="s">
        <v>616</v>
      </c>
      <c r="F103" s="1654"/>
      <c r="G103" s="1654"/>
      <c r="H103" s="1654" t="s">
        <v>617</v>
      </c>
      <c r="I103" s="1654" t="s">
        <v>618</v>
      </c>
    </row>
    <row r="104" spans="1:9">
      <c r="A104" s="1654" t="s">
        <v>95</v>
      </c>
      <c r="B104" s="1655"/>
      <c r="C104" s="1654" t="s">
        <v>619</v>
      </c>
      <c r="D104" s="1654" t="s">
        <v>620</v>
      </c>
      <c r="E104" s="1654"/>
      <c r="F104" s="1654"/>
      <c r="G104" s="1654" t="s">
        <v>621</v>
      </c>
      <c r="H104" s="1654"/>
      <c r="I104" s="1654"/>
    </row>
    <row r="105" spans="1:9">
      <c r="A105" s="1654" t="s">
        <v>622</v>
      </c>
      <c r="B105" s="1655"/>
      <c r="C105" s="1654" t="s">
        <v>623</v>
      </c>
      <c r="D105" s="1654" t="s">
        <v>624</v>
      </c>
      <c r="E105" s="1654" t="s">
        <v>625</v>
      </c>
      <c r="F105" s="1654" t="s">
        <v>626</v>
      </c>
      <c r="G105" s="1654" t="s">
        <v>627</v>
      </c>
      <c r="H105" s="1654"/>
      <c r="I105" s="1654"/>
    </row>
    <row r="106" spans="1:9">
      <c r="A106" s="1654" t="s">
        <v>311</v>
      </c>
      <c r="B106" s="1655"/>
      <c r="C106" s="1654" t="s">
        <v>628</v>
      </c>
      <c r="D106" s="1654" t="s">
        <v>629</v>
      </c>
      <c r="E106" s="1654" t="s">
        <v>630</v>
      </c>
      <c r="F106" s="1654" t="s">
        <v>626</v>
      </c>
      <c r="G106" s="1654" t="s">
        <v>631</v>
      </c>
      <c r="H106" s="1654" t="s">
        <v>632</v>
      </c>
      <c r="I106" s="1654" t="s">
        <v>633</v>
      </c>
    </row>
    <row r="107" spans="1:9">
      <c r="A107" s="1654"/>
      <c r="B107" s="1655"/>
      <c r="C107" s="1654" t="s">
        <v>634</v>
      </c>
      <c r="D107" s="1654" t="s">
        <v>635</v>
      </c>
      <c r="E107" s="1654" t="s">
        <v>630</v>
      </c>
      <c r="F107" s="1654"/>
      <c r="G107" s="1654"/>
      <c r="H107" s="1654" t="s">
        <v>636</v>
      </c>
      <c r="I107" s="1654" t="s">
        <v>637</v>
      </c>
    </row>
    <row r="108" spans="1:9">
      <c r="A108" s="1654"/>
      <c r="B108" s="1655"/>
      <c r="C108" s="1654" t="s">
        <v>638</v>
      </c>
      <c r="D108" s="1654" t="s">
        <v>639</v>
      </c>
      <c r="E108" s="1654"/>
      <c r="F108" s="1654"/>
      <c r="G108" s="1654" t="s">
        <v>640</v>
      </c>
      <c r="H108" s="1654" t="s">
        <v>641</v>
      </c>
      <c r="I108" s="1654" t="s">
        <v>642</v>
      </c>
    </row>
    <row r="109" ht="3.75" customHeight="1" spans="1:9">
      <c r="A109" s="1655"/>
      <c r="B109" s="1655"/>
      <c r="C109" s="1655"/>
      <c r="D109" s="1655"/>
      <c r="E109" s="1655"/>
      <c r="F109" s="1655"/>
      <c r="G109" s="1655"/>
      <c r="H109" s="1655"/>
      <c r="I109" s="1655"/>
    </row>
    <row r="110" spans="1:9">
      <c r="A110" s="1654"/>
      <c r="B110" s="1655"/>
      <c r="C110" s="1654" t="s">
        <v>643</v>
      </c>
      <c r="D110" s="1654"/>
      <c r="E110" s="1654"/>
      <c r="F110" s="1654"/>
      <c r="G110" s="1654"/>
      <c r="H110" s="1654"/>
      <c r="I110" s="1654" t="s">
        <v>644</v>
      </c>
    </row>
    <row r="111" spans="1:9">
      <c r="A111" s="1654" t="s">
        <v>215</v>
      </c>
      <c r="B111" s="1655"/>
      <c r="C111" s="1654" t="s">
        <v>645</v>
      </c>
      <c r="D111" s="1654" t="s">
        <v>646</v>
      </c>
      <c r="E111" s="1654"/>
      <c r="F111" s="1654" t="s">
        <v>647</v>
      </c>
      <c r="G111" s="1654"/>
      <c r="H111" s="1654"/>
      <c r="I111" s="1654" t="s">
        <v>648</v>
      </c>
    </row>
    <row r="112" spans="1:9">
      <c r="A112" s="1654"/>
      <c r="B112" s="1655"/>
      <c r="C112" s="1654" t="s">
        <v>649</v>
      </c>
      <c r="D112" s="1654" t="s">
        <v>650</v>
      </c>
      <c r="E112" s="1654" t="s">
        <v>651</v>
      </c>
      <c r="F112" s="1654"/>
      <c r="G112" s="1654"/>
      <c r="H112" s="1654"/>
      <c r="I112" s="1654" t="s">
        <v>566</v>
      </c>
    </row>
    <row r="113" spans="1:9">
      <c r="A113" s="1654" t="s">
        <v>198</v>
      </c>
      <c r="B113" s="1655"/>
      <c r="C113" s="1654" t="s">
        <v>652</v>
      </c>
      <c r="D113" s="1654" t="s">
        <v>653</v>
      </c>
      <c r="E113" s="1654" t="s">
        <v>654</v>
      </c>
      <c r="F113" s="1654"/>
      <c r="G113" s="1654" t="s">
        <v>655</v>
      </c>
      <c r="H113" s="1654"/>
      <c r="I113" s="1654" t="s">
        <v>656</v>
      </c>
    </row>
    <row r="114" spans="1:9">
      <c r="A114" s="1654"/>
      <c r="B114" s="1655"/>
      <c r="C114" s="1654" t="s">
        <v>657</v>
      </c>
      <c r="D114" s="1654" t="s">
        <v>658</v>
      </c>
      <c r="E114" s="1654" t="s">
        <v>659</v>
      </c>
      <c r="F114" s="1654"/>
      <c r="G114" s="1654"/>
      <c r="H114" s="1654"/>
      <c r="I114" s="1654" t="s">
        <v>566</v>
      </c>
    </row>
    <row r="115" spans="1:9">
      <c r="A115" s="1654" t="s">
        <v>201</v>
      </c>
      <c r="B115" s="1655" t="s">
        <v>201</v>
      </c>
      <c r="C115" s="1654" t="s">
        <v>660</v>
      </c>
      <c r="D115" s="1654" t="s">
        <v>661</v>
      </c>
      <c r="E115" s="1654" t="s">
        <v>662</v>
      </c>
      <c r="F115" s="1654" t="s">
        <v>663</v>
      </c>
      <c r="G115" s="1654" t="s">
        <v>664</v>
      </c>
      <c r="H115" s="1654"/>
      <c r="I115" s="1654" t="s">
        <v>665</v>
      </c>
    </row>
    <row r="116" spans="1:9">
      <c r="A116" s="1654"/>
      <c r="B116" s="1655"/>
      <c r="C116" s="1654" t="s">
        <v>666</v>
      </c>
      <c r="D116" s="1654" t="s">
        <v>667</v>
      </c>
      <c r="E116" s="1654" t="s">
        <v>668</v>
      </c>
      <c r="F116" s="1654" t="s">
        <v>669</v>
      </c>
      <c r="G116" s="1654" t="s">
        <v>670</v>
      </c>
      <c r="H116" s="1654" t="s">
        <v>671</v>
      </c>
      <c r="I116" s="1654" t="s">
        <v>672</v>
      </c>
    </row>
    <row r="117" spans="1:9">
      <c r="A117" s="1654" t="s">
        <v>95</v>
      </c>
      <c r="B117" s="1655"/>
      <c r="C117" s="1654" t="s">
        <v>673</v>
      </c>
      <c r="D117" s="1654" t="s">
        <v>674</v>
      </c>
      <c r="E117" s="1654" t="s">
        <v>675</v>
      </c>
      <c r="F117" s="1654" t="s">
        <v>676</v>
      </c>
      <c r="G117" s="1654" t="s">
        <v>677</v>
      </c>
      <c r="H117" s="1654" t="s">
        <v>671</v>
      </c>
      <c r="I117" s="1654" t="s">
        <v>678</v>
      </c>
    </row>
    <row r="118" spans="1:9">
      <c r="A118" s="1654"/>
      <c r="B118" s="1655"/>
      <c r="C118" s="1654" t="s">
        <v>679</v>
      </c>
      <c r="D118" s="1654" t="s">
        <v>680</v>
      </c>
      <c r="E118" s="1654" t="s">
        <v>681</v>
      </c>
      <c r="F118" s="1654"/>
      <c r="G118" s="1654"/>
      <c r="H118" s="1654" t="s">
        <v>682</v>
      </c>
      <c r="I118" s="1654" t="s">
        <v>683</v>
      </c>
    </row>
    <row r="119" spans="1:9">
      <c r="A119" s="1654" t="s">
        <v>622</v>
      </c>
      <c r="B119" s="1655"/>
      <c r="C119" s="1654" t="s">
        <v>684</v>
      </c>
      <c r="D119" s="1654" t="s">
        <v>685</v>
      </c>
      <c r="E119" s="1654" t="s">
        <v>686</v>
      </c>
      <c r="F119" s="1654"/>
      <c r="G119" s="1654" t="s">
        <v>687</v>
      </c>
      <c r="H119" s="1654" t="s">
        <v>688</v>
      </c>
      <c r="I119" s="1654"/>
    </row>
    <row r="120" spans="1:9">
      <c r="A120" s="1654"/>
      <c r="B120" s="1655"/>
      <c r="C120" s="1654" t="s">
        <v>689</v>
      </c>
      <c r="D120" s="1654" t="s">
        <v>690</v>
      </c>
      <c r="E120" s="1654" t="s">
        <v>691</v>
      </c>
      <c r="F120" s="1654"/>
      <c r="G120" s="1654" t="s">
        <v>692</v>
      </c>
      <c r="H120" s="1654" t="s">
        <v>693</v>
      </c>
      <c r="I120" s="1654" t="s">
        <v>694</v>
      </c>
    </row>
    <row r="121" spans="1:9">
      <c r="A121" s="1654" t="s">
        <v>311</v>
      </c>
      <c r="B121" s="1655"/>
      <c r="C121" s="1654" t="s">
        <v>695</v>
      </c>
      <c r="D121" s="1654" t="s">
        <v>696</v>
      </c>
      <c r="E121" s="1654" t="s">
        <v>697</v>
      </c>
      <c r="F121" s="1654" t="s">
        <v>647</v>
      </c>
      <c r="G121" s="1654" t="s">
        <v>698</v>
      </c>
      <c r="H121" s="1654" t="s">
        <v>699</v>
      </c>
      <c r="I121" s="1654" t="s">
        <v>700</v>
      </c>
    </row>
    <row r="122" spans="1:9">
      <c r="A122" s="1654"/>
      <c r="B122" s="1655"/>
      <c r="C122" s="1654" t="s">
        <v>701</v>
      </c>
      <c r="D122" s="1654" t="s">
        <v>702</v>
      </c>
      <c r="E122" s="1654"/>
      <c r="F122" s="1654"/>
      <c r="G122" s="1654" t="s">
        <v>703</v>
      </c>
      <c r="H122" s="1654"/>
      <c r="I122" s="1654" t="s">
        <v>704</v>
      </c>
    </row>
    <row r="123" spans="1:9">
      <c r="A123" s="1654"/>
      <c r="B123" s="1655"/>
      <c r="C123" s="1654" t="s">
        <v>705</v>
      </c>
      <c r="D123" s="1654" t="s">
        <v>706</v>
      </c>
      <c r="E123" s="1654" t="s">
        <v>707</v>
      </c>
      <c r="F123" s="1654"/>
      <c r="G123" s="1654" t="s">
        <v>708</v>
      </c>
      <c r="H123" s="1654" t="s">
        <v>709</v>
      </c>
      <c r="I123" s="1654" t="s">
        <v>710</v>
      </c>
    </row>
    <row r="124" spans="1:9">
      <c r="A124" s="1654"/>
      <c r="B124" s="1655"/>
      <c r="C124" s="1654" t="s">
        <v>711</v>
      </c>
      <c r="D124" s="1654" t="s">
        <v>712</v>
      </c>
      <c r="E124" s="1654" t="s">
        <v>713</v>
      </c>
      <c r="F124" s="1654" t="s">
        <v>714</v>
      </c>
      <c r="G124" s="1654" t="s">
        <v>715</v>
      </c>
      <c r="H124" s="1654" t="s">
        <v>716</v>
      </c>
      <c r="I124" s="1654" t="s">
        <v>717</v>
      </c>
    </row>
    <row r="125" spans="1:9">
      <c r="A125" s="1654"/>
      <c r="B125" s="1655"/>
      <c r="C125" s="1654" t="s">
        <v>718</v>
      </c>
      <c r="D125" s="1654" t="s">
        <v>719</v>
      </c>
      <c r="E125" s="1654"/>
      <c r="F125" s="1654"/>
      <c r="G125" s="1654" t="s">
        <v>720</v>
      </c>
      <c r="H125" s="1654" t="s">
        <v>721</v>
      </c>
      <c r="I125" s="1654" t="s">
        <v>722</v>
      </c>
    </row>
    <row r="126" spans="1:9">
      <c r="A126" s="1654"/>
      <c r="B126" s="1655"/>
      <c r="C126" s="1654" t="s">
        <v>723</v>
      </c>
      <c r="D126" s="1654" t="s">
        <v>724</v>
      </c>
      <c r="E126" s="1654" t="s">
        <v>725</v>
      </c>
      <c r="F126" s="1654" t="s">
        <v>726</v>
      </c>
      <c r="G126" s="1654"/>
      <c r="H126" s="1654"/>
      <c r="I126" s="1654" t="s">
        <v>727</v>
      </c>
    </row>
    <row r="127" ht="3" customHeight="1" spans="1:9">
      <c r="A127" s="1655"/>
      <c r="B127" s="1655"/>
      <c r="C127" s="1655"/>
      <c r="D127" s="1655"/>
      <c r="E127" s="1655"/>
      <c r="F127" s="1655"/>
      <c r="G127" s="1655"/>
      <c r="H127" s="1655"/>
      <c r="I127" s="1655"/>
    </row>
    <row r="128" spans="1:9">
      <c r="A128" s="1654"/>
      <c r="B128" s="1655"/>
      <c r="C128" s="1654" t="s">
        <v>728</v>
      </c>
      <c r="D128" s="1654" t="s">
        <v>729</v>
      </c>
      <c r="E128" s="1654" t="s">
        <v>730</v>
      </c>
      <c r="F128" s="1654" t="s">
        <v>731</v>
      </c>
      <c r="G128" s="1654" t="s">
        <v>732</v>
      </c>
      <c r="H128" s="1654" t="s">
        <v>733</v>
      </c>
      <c r="I128" s="1654" t="s">
        <v>734</v>
      </c>
    </row>
    <row r="129" spans="1:9">
      <c r="A129" s="1654" t="s">
        <v>735</v>
      </c>
      <c r="B129" s="1655"/>
      <c r="C129" s="1654"/>
      <c r="D129" s="1654"/>
      <c r="E129" s="1654"/>
      <c r="F129" s="1654"/>
      <c r="G129" s="1654"/>
      <c r="H129" s="1654" t="s">
        <v>736</v>
      </c>
      <c r="I129" s="1654"/>
    </row>
    <row r="130" spans="1:9">
      <c r="A130" s="1654" t="s">
        <v>737</v>
      </c>
      <c r="B130" s="1655"/>
      <c r="C130" s="1654" t="s">
        <v>738</v>
      </c>
      <c r="D130" s="1654" t="s">
        <v>739</v>
      </c>
      <c r="E130" s="1654" t="s">
        <v>740</v>
      </c>
      <c r="F130" s="1654" t="s">
        <v>741</v>
      </c>
      <c r="G130" s="1654" t="s">
        <v>742</v>
      </c>
      <c r="H130" s="1654" t="s">
        <v>743</v>
      </c>
      <c r="I130" s="1654" t="s">
        <v>744</v>
      </c>
    </row>
    <row r="131" spans="1:9">
      <c r="A131" s="1654" t="s">
        <v>95</v>
      </c>
      <c r="B131" s="1655"/>
      <c r="C131" s="1654"/>
      <c r="D131" s="1654"/>
      <c r="E131" s="1654"/>
      <c r="F131" s="1654"/>
      <c r="G131" s="1654"/>
      <c r="H131" s="1654" t="s">
        <v>745</v>
      </c>
      <c r="I131" s="1654"/>
    </row>
    <row r="132" spans="1:9">
      <c r="A132" s="1654" t="s">
        <v>622</v>
      </c>
      <c r="B132" s="1655"/>
      <c r="C132" s="1654" t="s">
        <v>746</v>
      </c>
      <c r="D132" s="1654" t="s">
        <v>747</v>
      </c>
      <c r="E132" s="1654" t="s">
        <v>748</v>
      </c>
      <c r="F132" s="1654" t="s">
        <v>749</v>
      </c>
      <c r="G132" s="1654" t="s">
        <v>750</v>
      </c>
      <c r="H132" s="1654" t="s">
        <v>751</v>
      </c>
      <c r="I132" s="1654" t="s">
        <v>752</v>
      </c>
    </row>
    <row r="133" spans="1:9">
      <c r="A133" s="1654" t="s">
        <v>311</v>
      </c>
      <c r="B133" s="1655"/>
      <c r="C133" s="1654"/>
      <c r="D133" s="1654"/>
      <c r="E133" s="1654"/>
      <c r="F133" s="1654"/>
      <c r="G133" s="1654"/>
      <c r="H133" s="1654" t="s">
        <v>753</v>
      </c>
      <c r="I133" s="1654"/>
    </row>
    <row r="134" spans="1:9">
      <c r="A134" s="1654"/>
      <c r="B134" s="1655"/>
      <c r="C134" s="1654" t="s">
        <v>754</v>
      </c>
      <c r="D134" s="1654"/>
      <c r="E134" s="1654" t="s">
        <v>755</v>
      </c>
      <c r="F134" s="1654" t="s">
        <v>756</v>
      </c>
      <c r="G134" s="1654"/>
      <c r="H134" s="1654" t="s">
        <v>757</v>
      </c>
      <c r="I134" s="1654" t="s">
        <v>758</v>
      </c>
    </row>
    <row r="135" spans="1:9">
      <c r="A135" s="1654"/>
      <c r="B135" s="1655"/>
      <c r="C135" s="1654"/>
      <c r="D135" s="1654"/>
      <c r="E135" s="1654"/>
      <c r="F135" s="1654"/>
      <c r="G135" s="1654"/>
      <c r="H135" s="1654" t="s">
        <v>759</v>
      </c>
      <c r="I135" s="1654"/>
    </row>
    <row r="136" ht="3" customHeight="1" spans="1:9">
      <c r="A136" s="1655"/>
      <c r="B136" s="1655"/>
      <c r="C136" s="1655"/>
      <c r="D136" s="1655"/>
      <c r="E136" s="1655"/>
      <c r="F136" s="1655"/>
      <c r="G136" s="1655"/>
      <c r="H136" s="1655"/>
      <c r="I136" s="1655"/>
    </row>
    <row r="137" spans="1:9">
      <c r="A137" s="1654"/>
      <c r="B137" s="1655"/>
      <c r="C137" s="1654" t="s">
        <v>760</v>
      </c>
      <c r="D137" s="1654" t="s">
        <v>761</v>
      </c>
      <c r="E137" s="1654" t="s">
        <v>762</v>
      </c>
      <c r="F137" s="1654" t="s">
        <v>763</v>
      </c>
      <c r="G137" s="1654" t="s">
        <v>764</v>
      </c>
      <c r="H137" s="1654" t="s">
        <v>765</v>
      </c>
      <c r="I137" s="1654" t="s">
        <v>766</v>
      </c>
    </row>
    <row r="138" spans="1:9">
      <c r="A138" s="1654"/>
      <c r="B138" s="1655"/>
      <c r="C138" s="1654"/>
      <c r="D138" s="1654"/>
      <c r="E138" s="1654" t="s">
        <v>767</v>
      </c>
      <c r="F138" s="1654"/>
      <c r="G138" s="1654"/>
      <c r="H138" s="1654"/>
      <c r="I138" s="1654"/>
    </row>
    <row r="139" spans="1:9">
      <c r="A139" s="1654"/>
      <c r="B139" s="1655"/>
      <c r="C139" s="1654" t="s">
        <v>768</v>
      </c>
      <c r="D139" s="1654"/>
      <c r="E139" s="1654" t="s">
        <v>769</v>
      </c>
      <c r="F139" s="1654" t="s">
        <v>770</v>
      </c>
      <c r="G139" s="1654" t="s">
        <v>771</v>
      </c>
      <c r="H139" s="1654" t="s">
        <v>772</v>
      </c>
      <c r="I139" s="1654" t="s">
        <v>773</v>
      </c>
    </row>
    <row r="140" spans="1:9">
      <c r="A140" s="1654"/>
      <c r="B140" s="1655"/>
      <c r="C140" s="1654"/>
      <c r="D140" s="1654"/>
      <c r="E140" s="1654" t="s">
        <v>774</v>
      </c>
      <c r="F140" s="1654"/>
      <c r="G140" s="1654"/>
      <c r="H140" s="1654"/>
      <c r="I140" s="1654"/>
    </row>
    <row r="141" spans="1:9">
      <c r="A141" s="1654" t="s">
        <v>775</v>
      </c>
      <c r="B141" s="1655"/>
      <c r="C141" s="1654" t="s">
        <v>776</v>
      </c>
      <c r="D141" s="1654" t="s">
        <v>777</v>
      </c>
      <c r="E141" s="1654" t="s">
        <v>778</v>
      </c>
      <c r="F141" s="1654" t="s">
        <v>779</v>
      </c>
      <c r="G141" s="1654" t="s">
        <v>780</v>
      </c>
      <c r="H141" s="1654" t="s">
        <v>781</v>
      </c>
      <c r="I141" s="1654" t="s">
        <v>782</v>
      </c>
    </row>
    <row r="142" spans="1:9">
      <c r="A142" s="1654"/>
      <c r="B142" s="1655"/>
      <c r="C142" s="1654"/>
      <c r="D142" s="1654"/>
      <c r="E142" s="1654" t="s">
        <v>783</v>
      </c>
      <c r="F142" s="1654"/>
      <c r="G142" s="1654"/>
      <c r="H142" s="1654"/>
      <c r="I142" s="1654"/>
    </row>
    <row r="143" spans="1:9">
      <c r="A143" s="1654"/>
      <c r="B143" s="1655"/>
      <c r="C143" s="1654" t="s">
        <v>784</v>
      </c>
      <c r="D143" s="1654" t="s">
        <v>785</v>
      </c>
      <c r="E143" s="1654" t="s">
        <v>786</v>
      </c>
      <c r="F143" s="1654" t="s">
        <v>787</v>
      </c>
      <c r="G143" s="1654" t="s">
        <v>788</v>
      </c>
      <c r="H143" s="1654" t="s">
        <v>789</v>
      </c>
      <c r="I143" s="1654" t="s">
        <v>790</v>
      </c>
    </row>
    <row r="144" spans="1:9">
      <c r="A144" s="1654"/>
      <c r="B144" s="1655"/>
      <c r="C144" s="1654"/>
      <c r="D144" s="1654"/>
      <c r="E144" s="1654" t="s">
        <v>791</v>
      </c>
      <c r="F144" s="1654"/>
      <c r="G144" s="1654"/>
      <c r="H144" s="1654"/>
      <c r="I144" s="1654"/>
    </row>
    <row r="145" spans="1:9">
      <c r="A145" s="1654"/>
      <c r="B145" s="1655"/>
      <c r="C145" s="1654" t="s">
        <v>792</v>
      </c>
      <c r="D145" s="1654" t="s">
        <v>793</v>
      </c>
      <c r="E145" s="1654" t="s">
        <v>794</v>
      </c>
      <c r="F145" s="1654" t="s">
        <v>795</v>
      </c>
      <c r="G145" s="1654" t="s">
        <v>796</v>
      </c>
      <c r="H145" s="1654" t="s">
        <v>797</v>
      </c>
      <c r="I145" s="1654" t="s">
        <v>798</v>
      </c>
    </row>
    <row r="146" spans="1:9">
      <c r="A146" s="1654" t="s">
        <v>799</v>
      </c>
      <c r="B146" s="1655"/>
      <c r="C146" s="1654"/>
      <c r="D146" s="1654"/>
      <c r="E146" s="1654" t="s">
        <v>800</v>
      </c>
      <c r="F146" s="1654" t="s">
        <v>801</v>
      </c>
      <c r="G146" s="1654"/>
      <c r="H146" s="1654"/>
      <c r="I146" s="1654"/>
    </row>
    <row r="147" spans="1:9">
      <c r="A147" s="1654"/>
      <c r="B147" s="1655"/>
      <c r="C147" s="1654" t="s">
        <v>802</v>
      </c>
      <c r="D147" s="1654"/>
      <c r="E147" s="1654" t="s">
        <v>803</v>
      </c>
      <c r="F147" s="1654" t="s">
        <v>804</v>
      </c>
      <c r="G147" s="1654" t="s">
        <v>805</v>
      </c>
      <c r="H147" s="1654" t="s">
        <v>806</v>
      </c>
      <c r="I147" s="1654" t="s">
        <v>807</v>
      </c>
    </row>
    <row r="148" spans="1:9">
      <c r="A148" s="1654"/>
      <c r="B148" s="1655"/>
      <c r="C148" s="1654"/>
      <c r="D148" s="1654"/>
      <c r="E148" s="1654" t="s">
        <v>808</v>
      </c>
      <c r="F148" s="1654"/>
      <c r="G148" s="1654"/>
      <c r="H148" s="1654"/>
      <c r="I148" s="1654"/>
    </row>
    <row r="149" spans="1:9">
      <c r="A149" s="1654"/>
      <c r="B149" s="1655"/>
      <c r="C149" s="1654" t="s">
        <v>809</v>
      </c>
      <c r="D149" s="1654" t="s">
        <v>810</v>
      </c>
      <c r="E149" s="1654" t="s">
        <v>811</v>
      </c>
      <c r="F149" s="1654" t="s">
        <v>812</v>
      </c>
      <c r="G149" s="1654" t="s">
        <v>813</v>
      </c>
      <c r="H149" s="1654" t="s">
        <v>814</v>
      </c>
      <c r="I149" s="1654" t="s">
        <v>815</v>
      </c>
    </row>
    <row r="150" spans="1:9">
      <c r="A150" s="1657" t="s">
        <v>816</v>
      </c>
      <c r="B150" s="1655"/>
      <c r="C150" s="1654"/>
      <c r="D150" s="1654"/>
      <c r="E150" s="1654" t="s">
        <v>817</v>
      </c>
      <c r="F150" s="1654"/>
      <c r="G150" s="1654"/>
      <c r="H150" s="1654"/>
      <c r="I150" s="1654"/>
    </row>
    <row r="151" spans="1:9">
      <c r="A151" s="1654"/>
      <c r="B151" s="1655"/>
      <c r="C151" s="1654" t="s">
        <v>818</v>
      </c>
      <c r="D151" s="1654" t="s">
        <v>819</v>
      </c>
      <c r="E151" s="1654" t="s">
        <v>820</v>
      </c>
      <c r="F151" s="1654" t="s">
        <v>821</v>
      </c>
      <c r="G151" s="1654" t="s">
        <v>822</v>
      </c>
      <c r="H151" s="1654" t="s">
        <v>823</v>
      </c>
      <c r="I151" s="1654" t="s">
        <v>824</v>
      </c>
    </row>
    <row r="152" spans="1:9">
      <c r="A152" s="1654"/>
      <c r="B152" s="1655"/>
      <c r="C152" s="1654"/>
      <c r="D152" s="1654"/>
      <c r="E152" s="1654" t="s">
        <v>825</v>
      </c>
      <c r="F152" s="1654"/>
      <c r="G152" s="1654"/>
      <c r="H152" s="1654"/>
      <c r="I152" s="1654"/>
    </row>
    <row r="153" spans="1:9">
      <c r="A153" s="1654"/>
      <c r="B153" s="1655"/>
      <c r="C153" s="1654" t="s">
        <v>826</v>
      </c>
      <c r="D153" s="1654" t="s">
        <v>827</v>
      </c>
      <c r="E153" s="1654" t="s">
        <v>828</v>
      </c>
      <c r="F153" s="1654" t="s">
        <v>829</v>
      </c>
      <c r="G153" s="1654" t="s">
        <v>830</v>
      </c>
      <c r="H153" s="1654" t="s">
        <v>831</v>
      </c>
      <c r="I153" s="1654" t="s">
        <v>832</v>
      </c>
    </row>
    <row r="154" spans="1:9">
      <c r="A154" s="1654"/>
      <c r="B154" s="1655"/>
      <c r="C154" s="1654"/>
      <c r="D154" s="1654"/>
      <c r="E154" s="1654" t="s">
        <v>833</v>
      </c>
      <c r="F154" s="1654"/>
      <c r="G154" s="1654"/>
      <c r="H154" s="1654"/>
      <c r="I154" s="1654"/>
    </row>
    <row r="155" spans="1:9">
      <c r="A155" s="1654"/>
      <c r="B155" s="1655"/>
      <c r="C155" s="1654" t="s">
        <v>834</v>
      </c>
      <c r="D155" s="1654" t="s">
        <v>835</v>
      </c>
      <c r="E155" s="1654"/>
      <c r="F155" s="1654" t="s">
        <v>836</v>
      </c>
      <c r="G155" s="1654" t="s">
        <v>837</v>
      </c>
      <c r="H155" s="1654"/>
      <c r="I155" s="1654"/>
    </row>
    <row r="156" spans="1:9">
      <c r="A156" s="1654"/>
      <c r="B156" s="1655"/>
      <c r="C156" s="1654" t="s">
        <v>838</v>
      </c>
      <c r="D156" s="1654"/>
      <c r="E156" s="1654" t="s">
        <v>839</v>
      </c>
      <c r="F156" s="1654"/>
      <c r="G156" s="1654" t="s">
        <v>840</v>
      </c>
      <c r="H156" s="1654"/>
      <c r="I156" s="1654"/>
    </row>
    <row r="157" spans="1:9">
      <c r="A157" s="1654"/>
      <c r="B157" s="1655"/>
      <c r="C157" s="1654"/>
      <c r="D157" s="1654"/>
      <c r="E157" s="1654" t="s">
        <v>841</v>
      </c>
      <c r="F157" s="1654"/>
      <c r="G157" s="1654"/>
      <c r="H157" s="1654"/>
      <c r="I157" s="1654"/>
    </row>
    <row r="158" spans="1:9">
      <c r="A158" s="1654"/>
      <c r="B158" s="1655"/>
      <c r="C158" s="1654" t="s">
        <v>842</v>
      </c>
      <c r="D158" s="1654" t="s">
        <v>843</v>
      </c>
      <c r="E158" s="1654" t="s">
        <v>844</v>
      </c>
      <c r="F158" s="1654"/>
      <c r="G158" s="1654" t="s">
        <v>845</v>
      </c>
      <c r="H158" s="1654" t="s">
        <v>846</v>
      </c>
      <c r="I158" s="1654" t="s">
        <v>847</v>
      </c>
    </row>
    <row r="159" spans="1:9">
      <c r="A159" s="1654"/>
      <c r="B159" s="1655"/>
      <c r="C159" s="1654"/>
      <c r="D159" s="1654"/>
      <c r="E159" s="1654" t="s">
        <v>848</v>
      </c>
      <c r="F159" s="1654"/>
      <c r="G159" s="1654"/>
      <c r="H159" s="1654"/>
      <c r="I159" s="1654"/>
    </row>
    <row r="160" ht="3" customHeight="1" spans="1:9">
      <c r="A160" s="1655"/>
      <c r="B160" s="1655"/>
      <c r="C160" s="1655"/>
      <c r="D160" s="1655"/>
      <c r="E160" s="1655"/>
      <c r="F160" s="1655"/>
      <c r="G160" s="1655"/>
      <c r="H160" s="1655"/>
      <c r="I160" s="1655"/>
    </row>
    <row r="161" spans="1:9">
      <c r="A161" s="1654"/>
      <c r="B161" s="1655"/>
      <c r="C161" s="1654" t="s">
        <v>849</v>
      </c>
      <c r="D161" s="1654" t="s">
        <v>850</v>
      </c>
      <c r="E161" s="1654" t="s">
        <v>851</v>
      </c>
      <c r="F161" s="1654" t="s">
        <v>852</v>
      </c>
      <c r="G161" s="1654" t="s">
        <v>853</v>
      </c>
      <c r="H161" s="1654" t="s">
        <v>854</v>
      </c>
      <c r="I161" s="1654"/>
    </row>
    <row r="162" spans="1:9">
      <c r="A162" s="1654"/>
      <c r="B162" s="1655"/>
      <c r="C162" s="1654" t="s">
        <v>215</v>
      </c>
      <c r="D162" s="1654"/>
      <c r="E162" s="1654" t="s">
        <v>855</v>
      </c>
      <c r="F162" s="1654"/>
      <c r="G162" s="1654"/>
      <c r="H162" s="1654"/>
      <c r="I162" s="1654"/>
    </row>
    <row r="163" spans="1:9">
      <c r="A163" s="1654"/>
      <c r="B163" s="1655"/>
      <c r="C163" s="1654" t="s">
        <v>856</v>
      </c>
      <c r="D163" s="1654" t="s">
        <v>857</v>
      </c>
      <c r="E163" s="1654" t="s">
        <v>858</v>
      </c>
      <c r="F163" s="1654" t="s">
        <v>859</v>
      </c>
      <c r="G163" s="1654" t="s">
        <v>860</v>
      </c>
      <c r="H163" s="1654" t="s">
        <v>861</v>
      </c>
      <c r="I163" s="1654" t="s">
        <v>862</v>
      </c>
    </row>
    <row r="164" spans="1:9">
      <c r="A164" s="1654" t="s">
        <v>863</v>
      </c>
      <c r="B164" s="1655"/>
      <c r="C164" s="1654"/>
      <c r="D164" s="1654"/>
      <c r="E164" s="1654" t="s">
        <v>864</v>
      </c>
      <c r="F164" s="1654"/>
      <c r="G164" s="1654"/>
      <c r="H164" s="1654"/>
      <c r="I164" s="1654"/>
    </row>
    <row r="165" spans="1:9">
      <c r="A165" s="1654"/>
      <c r="B165" s="1655"/>
      <c r="C165" s="1654" t="s">
        <v>865</v>
      </c>
      <c r="D165" s="1654"/>
      <c r="E165" s="1654" t="s">
        <v>866</v>
      </c>
      <c r="F165" s="1654"/>
      <c r="G165" s="1654" t="s">
        <v>867</v>
      </c>
      <c r="H165" s="1654"/>
      <c r="I165" s="1654"/>
    </row>
    <row r="166" spans="1:9">
      <c r="A166" s="1654"/>
      <c r="B166" s="1655"/>
      <c r="C166" s="1654"/>
      <c r="D166" s="1654"/>
      <c r="E166" s="1654" t="s">
        <v>868</v>
      </c>
      <c r="F166" s="1654"/>
      <c r="G166" s="1654"/>
      <c r="H166" s="1654"/>
      <c r="I166" s="1654"/>
    </row>
    <row r="167" spans="1:9">
      <c r="A167" s="1654" t="s">
        <v>869</v>
      </c>
      <c r="B167" s="1655"/>
      <c r="C167" s="1654" t="s">
        <v>870</v>
      </c>
      <c r="D167" s="1654" t="s">
        <v>871</v>
      </c>
      <c r="E167" s="1654" t="s">
        <v>872</v>
      </c>
      <c r="F167" s="1654" t="s">
        <v>873</v>
      </c>
      <c r="G167" s="1654" t="s">
        <v>874</v>
      </c>
      <c r="H167" s="1654" t="s">
        <v>875</v>
      </c>
      <c r="I167" s="1654" t="s">
        <v>876</v>
      </c>
    </row>
    <row r="168" spans="1:9">
      <c r="A168" s="1654"/>
      <c r="B168" s="1655"/>
      <c r="C168" s="1654"/>
      <c r="D168" s="1654"/>
      <c r="E168" s="1654" t="s">
        <v>877</v>
      </c>
      <c r="F168" s="1654"/>
      <c r="G168" s="1654"/>
      <c r="H168" s="1654"/>
      <c r="I168" s="1654"/>
    </row>
    <row r="169" spans="1:9">
      <c r="A169" s="1654"/>
      <c r="B169" s="1655"/>
      <c r="C169" s="1654" t="s">
        <v>878</v>
      </c>
      <c r="D169" s="1654" t="s">
        <v>879</v>
      </c>
      <c r="E169" s="1654" t="s">
        <v>880</v>
      </c>
      <c r="F169" s="1654" t="s">
        <v>881</v>
      </c>
      <c r="G169" s="1654" t="s">
        <v>882</v>
      </c>
      <c r="H169" s="1654" t="s">
        <v>883</v>
      </c>
      <c r="I169" s="1654" t="s">
        <v>884</v>
      </c>
    </row>
    <row r="170" spans="1:9">
      <c r="A170" s="1654" t="s">
        <v>311</v>
      </c>
      <c r="B170" s="1655"/>
      <c r="C170" s="1654"/>
      <c r="D170" s="1654"/>
      <c r="E170" s="1654" t="s">
        <v>885</v>
      </c>
      <c r="F170" s="1654"/>
      <c r="G170" s="1654"/>
      <c r="H170" s="1654"/>
      <c r="I170" s="1654"/>
    </row>
    <row r="171" spans="1:9">
      <c r="A171" s="1654"/>
      <c r="B171" s="1655"/>
      <c r="C171" s="1654" t="s">
        <v>886</v>
      </c>
      <c r="D171" s="1654"/>
      <c r="E171" s="1654"/>
      <c r="F171" s="1654"/>
      <c r="G171" s="1654" t="s">
        <v>887</v>
      </c>
      <c r="H171" s="1654"/>
      <c r="I171" s="1654"/>
    </row>
    <row r="172" spans="1:9">
      <c r="A172" s="1654"/>
      <c r="B172" s="1655"/>
      <c r="C172" s="1654" t="s">
        <v>888</v>
      </c>
      <c r="D172" s="1654" t="s">
        <v>889</v>
      </c>
      <c r="E172" s="1654" t="s">
        <v>890</v>
      </c>
      <c r="F172" s="1654" t="s">
        <v>891</v>
      </c>
      <c r="G172" s="1654" t="s">
        <v>892</v>
      </c>
      <c r="H172" s="1654" t="s">
        <v>893</v>
      </c>
      <c r="I172" s="1654" t="s">
        <v>894</v>
      </c>
    </row>
    <row r="173" spans="1:9">
      <c r="A173" s="1654"/>
      <c r="B173" s="1655"/>
      <c r="C173" s="1654"/>
      <c r="D173" s="1654"/>
      <c r="E173" s="1654" t="s">
        <v>895</v>
      </c>
      <c r="F173" s="1654"/>
      <c r="G173" s="1654"/>
      <c r="H173" s="1654"/>
      <c r="I173" s="1654"/>
    </row>
    <row r="174" spans="1:9">
      <c r="A174" s="1654"/>
      <c r="B174" s="1655"/>
      <c r="C174" s="1654" t="s">
        <v>842</v>
      </c>
      <c r="D174" s="1654" t="s">
        <v>843</v>
      </c>
      <c r="E174" s="1654" t="s">
        <v>844</v>
      </c>
      <c r="F174" s="1654"/>
      <c r="G174" s="1654" t="s">
        <v>845</v>
      </c>
      <c r="H174" s="1654" t="s">
        <v>846</v>
      </c>
      <c r="I174" s="1654" t="s">
        <v>847</v>
      </c>
    </row>
    <row r="175" spans="1:9">
      <c r="A175" s="1654"/>
      <c r="B175" s="1655"/>
      <c r="C175" s="1654"/>
      <c r="D175" s="1654"/>
      <c r="E175" s="1654" t="s">
        <v>848</v>
      </c>
      <c r="F175" s="1654"/>
      <c r="G175" s="1654"/>
      <c r="H175" s="1654"/>
      <c r="I175" s="1654"/>
    </row>
    <row r="176" ht="2.25" customHeight="1" spans="1:9">
      <c r="A176" s="1644"/>
      <c r="C176" s="1644"/>
      <c r="D176" s="1644"/>
      <c r="E176" s="1644"/>
      <c r="F176" s="1644"/>
      <c r="G176" s="1644"/>
      <c r="H176" s="1644"/>
      <c r="I176" s="1644"/>
    </row>
    <row r="177" s="1642" customFormat="1" ht="3" customHeight="1" spans="1:9">
      <c r="A177" s="1644"/>
      <c r="B177" s="1644"/>
      <c r="C177" s="1644"/>
      <c r="D177" s="1644"/>
      <c r="E177" s="1644"/>
      <c r="F177" s="1644"/>
      <c r="G177" s="1644"/>
      <c r="H177" s="1644"/>
      <c r="I177" s="1644"/>
    </row>
  </sheetData>
  <mergeCells count="1">
    <mergeCell ref="H1:I1"/>
  </mergeCells>
  <hyperlinks>
    <hyperlink ref="H1:I1" location="总目录!A1" display="总目录!A1"/>
  </hyperlinks>
  <pageMargins left="0.75" right="0.75" top="1" bottom="1" header="0.5" footer="0.5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3"/>
  <sheetViews>
    <sheetView workbookViewId="0">
      <pane ySplit="3" topLeftCell="A4" activePane="bottomLeft" state="frozen"/>
      <selection/>
      <selection pane="bottomLeft" activeCell="M1" sqref="M1:M3"/>
    </sheetView>
  </sheetViews>
  <sheetFormatPr defaultColWidth="8.75" defaultRowHeight="14.25"/>
  <cols>
    <col min="1" max="1" width="16.875" style="1619" customWidth="1"/>
    <col min="2" max="2" width="11.5" style="1620" customWidth="1"/>
    <col min="3" max="3" width="11.5" style="1621" customWidth="1"/>
    <col min="4" max="12" width="11.5" style="1598" customWidth="1"/>
    <col min="13" max="32" width="9" style="1598"/>
    <col min="33" max="256" width="8.75" style="1598"/>
    <col min="257" max="16384" width="8.75" style="1599"/>
  </cols>
  <sheetData>
    <row r="1" ht="36.95" customHeight="1" spans="1:13">
      <c r="A1" s="1622" t="s">
        <v>896</v>
      </c>
      <c r="B1" s="1622"/>
      <c r="C1" s="1622"/>
      <c r="D1" s="1622"/>
      <c r="E1" s="1622"/>
      <c r="F1" s="1622"/>
      <c r="G1" s="1622"/>
      <c r="H1" s="1622"/>
      <c r="I1" s="1622"/>
      <c r="J1" s="1622"/>
      <c r="K1" s="1622"/>
      <c r="L1" s="1622"/>
      <c r="M1" s="1639" t="s">
        <v>897</v>
      </c>
    </row>
    <row r="2" ht="23.85" customHeight="1" spans="1:13">
      <c r="A2" s="1623" t="s">
        <v>898</v>
      </c>
      <c r="B2" s="1624" t="s">
        <v>899</v>
      </c>
      <c r="C2" s="1625" t="s">
        <v>900</v>
      </c>
      <c r="D2" s="1626" t="s">
        <v>901</v>
      </c>
      <c r="E2" s="1626" t="s">
        <v>902</v>
      </c>
      <c r="F2" s="1626" t="s">
        <v>903</v>
      </c>
      <c r="G2" s="1626"/>
      <c r="H2" s="1626" t="s">
        <v>904</v>
      </c>
      <c r="I2" s="1626"/>
      <c r="J2" s="1626" t="s">
        <v>905</v>
      </c>
      <c r="K2" s="1626" t="s">
        <v>906</v>
      </c>
      <c r="L2" s="1626" t="s">
        <v>907</v>
      </c>
      <c r="M2" s="1639"/>
    </row>
    <row r="3" ht="23.85" customHeight="1" spans="1:13">
      <c r="A3" s="1623"/>
      <c r="B3" s="1624"/>
      <c r="C3" s="1625"/>
      <c r="D3" s="1626"/>
      <c r="E3" s="1626"/>
      <c r="F3" s="1627" t="s">
        <v>908</v>
      </c>
      <c r="G3" s="1628" t="s">
        <v>909</v>
      </c>
      <c r="H3" s="1627" t="s">
        <v>910</v>
      </c>
      <c r="I3" s="1626" t="s">
        <v>909</v>
      </c>
      <c r="J3" s="1626"/>
      <c r="K3" s="1626"/>
      <c r="L3" s="1626"/>
      <c r="M3" s="1639"/>
    </row>
    <row r="4" ht="15.75" spans="1:12">
      <c r="A4" s="1629" t="s">
        <v>911</v>
      </c>
      <c r="B4" s="1630">
        <v>120000000000</v>
      </c>
      <c r="C4" s="1631">
        <v>0.31</v>
      </c>
      <c r="D4" s="1630">
        <v>7900</v>
      </c>
      <c r="E4" s="1632">
        <v>77000000000</v>
      </c>
      <c r="F4" s="1632">
        <v>861695000</v>
      </c>
      <c r="G4" s="1633">
        <f t="shared" ref="G4:G67" si="0">F4/1000000</f>
        <v>861.695</v>
      </c>
      <c r="H4" s="1632">
        <v>551485000</v>
      </c>
      <c r="I4" s="1633">
        <f t="shared" ref="I4:I67" si="1">H4/1000000</f>
        <v>551.485</v>
      </c>
      <c r="J4" s="1632">
        <v>1.1e-5</v>
      </c>
      <c r="K4" s="1632">
        <v>450</v>
      </c>
      <c r="L4" s="1640">
        <v>75</v>
      </c>
    </row>
    <row r="5" ht="15.75" spans="1:12">
      <c r="A5" s="1634" t="s">
        <v>912</v>
      </c>
      <c r="B5" s="1635">
        <v>190000000000</v>
      </c>
      <c r="C5" s="1636">
        <v>0.27</v>
      </c>
      <c r="D5" s="1635">
        <v>7300</v>
      </c>
      <c r="E5" s="1637">
        <v>86000000000</v>
      </c>
      <c r="F5" s="1637">
        <v>300000000</v>
      </c>
      <c r="G5" s="1638">
        <f t="shared" si="0"/>
        <v>300</v>
      </c>
      <c r="H5" s="1637">
        <v>0</v>
      </c>
      <c r="I5" s="1638">
        <f t="shared" si="1"/>
        <v>0</v>
      </c>
      <c r="J5" s="1637">
        <v>1.2e-5</v>
      </c>
      <c r="K5" s="1637">
        <v>510</v>
      </c>
      <c r="L5" s="1641">
        <v>47</v>
      </c>
    </row>
    <row r="6" ht="15.75" spans="1:12">
      <c r="A6" s="1629" t="s">
        <v>913</v>
      </c>
      <c r="B6" s="1630">
        <v>190000000000</v>
      </c>
      <c r="C6" s="1631">
        <v>0.27</v>
      </c>
      <c r="D6" s="1630">
        <v>7300</v>
      </c>
      <c r="E6" s="1632">
        <v>86000000000</v>
      </c>
      <c r="F6" s="1632">
        <v>350000000</v>
      </c>
      <c r="G6" s="1633">
        <f t="shared" si="0"/>
        <v>350</v>
      </c>
      <c r="H6" s="1632">
        <v>200000000</v>
      </c>
      <c r="I6" s="1633">
        <f t="shared" si="1"/>
        <v>200</v>
      </c>
      <c r="J6" s="1632">
        <v>1.2e-5</v>
      </c>
      <c r="K6" s="1632">
        <v>510</v>
      </c>
      <c r="L6" s="1640">
        <v>47</v>
      </c>
    </row>
    <row r="7" ht="15.75" spans="1:12">
      <c r="A7" s="1634" t="s">
        <v>914</v>
      </c>
      <c r="B7" s="1635">
        <v>190000000000</v>
      </c>
      <c r="C7" s="1636">
        <v>0.27</v>
      </c>
      <c r="D7" s="1635">
        <v>7300</v>
      </c>
      <c r="E7" s="1637">
        <v>86000000000</v>
      </c>
      <c r="F7" s="1637">
        <v>450000000</v>
      </c>
      <c r="G7" s="1638">
        <f t="shared" si="0"/>
        <v>450</v>
      </c>
      <c r="H7" s="1637">
        <v>270000000</v>
      </c>
      <c r="I7" s="1638">
        <f t="shared" si="1"/>
        <v>270</v>
      </c>
      <c r="J7" s="1637">
        <v>1.2e-5</v>
      </c>
      <c r="K7" s="1637">
        <v>510</v>
      </c>
      <c r="L7" s="1641">
        <v>47</v>
      </c>
    </row>
    <row r="8" ht="15.75" spans="1:12">
      <c r="A8" s="1629" t="s">
        <v>915</v>
      </c>
      <c r="B8" s="1630">
        <v>190000000000</v>
      </c>
      <c r="C8" s="1631">
        <v>0.27</v>
      </c>
      <c r="D8" s="1630">
        <v>7300</v>
      </c>
      <c r="E8" s="1632">
        <v>86000000000</v>
      </c>
      <c r="F8" s="1632">
        <v>550000000</v>
      </c>
      <c r="G8" s="1633">
        <f t="shared" si="0"/>
        <v>550</v>
      </c>
      <c r="H8" s="1632">
        <v>340000000</v>
      </c>
      <c r="I8" s="1633">
        <f t="shared" si="1"/>
        <v>340</v>
      </c>
      <c r="J8" s="1632">
        <v>1.2e-5</v>
      </c>
      <c r="K8" s="1632">
        <v>510</v>
      </c>
      <c r="L8" s="1640">
        <v>47</v>
      </c>
    </row>
    <row r="9" ht="15.75" spans="1:12">
      <c r="A9" s="1634" t="s">
        <v>916</v>
      </c>
      <c r="B9" s="1635">
        <v>190000000000</v>
      </c>
      <c r="C9" s="1636">
        <v>0.27</v>
      </c>
      <c r="D9" s="1635">
        <v>7300</v>
      </c>
      <c r="E9" s="1637">
        <v>86000000000</v>
      </c>
      <c r="F9" s="1637">
        <v>650000000</v>
      </c>
      <c r="G9" s="1638">
        <f t="shared" si="0"/>
        <v>650</v>
      </c>
      <c r="H9" s="1637">
        <v>430000000</v>
      </c>
      <c r="I9" s="1638">
        <f t="shared" si="1"/>
        <v>430</v>
      </c>
      <c r="J9" s="1637">
        <v>1.2e-5</v>
      </c>
      <c r="K9" s="1637">
        <v>510</v>
      </c>
      <c r="L9" s="1641">
        <v>47</v>
      </c>
    </row>
    <row r="10" ht="15.75" spans="1:12">
      <c r="A10" s="1629" t="s">
        <v>917</v>
      </c>
      <c r="B10" s="1630">
        <v>190000000000</v>
      </c>
      <c r="C10" s="1631">
        <v>0.27</v>
      </c>
      <c r="D10" s="1630">
        <v>7300</v>
      </c>
      <c r="E10" s="1632">
        <v>86000000000</v>
      </c>
      <c r="F10" s="1632">
        <v>700000000</v>
      </c>
      <c r="G10" s="1633">
        <f t="shared" si="0"/>
        <v>700</v>
      </c>
      <c r="H10" s="1632">
        <v>530000000</v>
      </c>
      <c r="I10" s="1633">
        <f t="shared" si="1"/>
        <v>530</v>
      </c>
      <c r="J10" s="1632">
        <v>1.2e-5</v>
      </c>
      <c r="K10" s="1632">
        <v>510</v>
      </c>
      <c r="L10" s="1640">
        <v>47</v>
      </c>
    </row>
    <row r="11" ht="15.75" spans="1:12">
      <c r="A11" s="1634" t="s">
        <v>918</v>
      </c>
      <c r="B11" s="1635">
        <v>120000000000</v>
      </c>
      <c r="C11" s="1636">
        <v>0.31</v>
      </c>
      <c r="D11" s="1635">
        <v>7900</v>
      </c>
      <c r="E11" s="1637">
        <v>77000000000</v>
      </c>
      <c r="F11" s="1637">
        <v>350000000</v>
      </c>
      <c r="G11" s="1638">
        <f t="shared" si="0"/>
        <v>350</v>
      </c>
      <c r="H11" s="1637">
        <v>0</v>
      </c>
      <c r="I11" s="1638">
        <f t="shared" si="1"/>
        <v>0</v>
      </c>
      <c r="J11" s="1637">
        <v>1.1e-5</v>
      </c>
      <c r="K11" s="1637">
        <v>450</v>
      </c>
      <c r="L11" s="1641">
        <v>75</v>
      </c>
    </row>
    <row r="12" ht="15.75" spans="1:12">
      <c r="A12" s="1629" t="s">
        <v>919</v>
      </c>
      <c r="B12" s="1630">
        <v>120000000000</v>
      </c>
      <c r="C12" s="1631">
        <v>0.31</v>
      </c>
      <c r="D12" s="1630">
        <v>7900</v>
      </c>
      <c r="E12" s="1632">
        <v>77000000000</v>
      </c>
      <c r="F12" s="1632">
        <v>380000000</v>
      </c>
      <c r="G12" s="1633">
        <f t="shared" si="0"/>
        <v>380</v>
      </c>
      <c r="H12" s="1632">
        <v>170000000</v>
      </c>
      <c r="I12" s="1633">
        <f t="shared" si="1"/>
        <v>170</v>
      </c>
      <c r="J12" s="1632">
        <v>1.1e-5</v>
      </c>
      <c r="K12" s="1632">
        <v>450</v>
      </c>
      <c r="L12" s="1640">
        <v>75</v>
      </c>
    </row>
    <row r="13" ht="15.75" spans="1:12">
      <c r="A13" s="1634" t="s">
        <v>920</v>
      </c>
      <c r="B13" s="1635">
        <v>120000000000</v>
      </c>
      <c r="C13" s="1636">
        <v>0.31</v>
      </c>
      <c r="D13" s="1635">
        <v>7900</v>
      </c>
      <c r="E13" s="1637">
        <v>77000000000</v>
      </c>
      <c r="F13" s="1637">
        <v>440000000</v>
      </c>
      <c r="G13" s="1638">
        <f t="shared" si="0"/>
        <v>440</v>
      </c>
      <c r="H13" s="1637">
        <v>220000000</v>
      </c>
      <c r="I13" s="1638">
        <f t="shared" si="1"/>
        <v>220</v>
      </c>
      <c r="J13" s="1637">
        <v>1.1e-5</v>
      </c>
      <c r="K13" s="1637">
        <v>450</v>
      </c>
      <c r="L13" s="1641">
        <v>75</v>
      </c>
    </row>
    <row r="14" ht="15.75" spans="1:12">
      <c r="A14" s="1629" t="s">
        <v>921</v>
      </c>
      <c r="B14" s="1630">
        <v>120000000000</v>
      </c>
      <c r="C14" s="1631">
        <v>0.31</v>
      </c>
      <c r="D14" s="1630">
        <v>7900</v>
      </c>
      <c r="E14" s="1632">
        <v>77000000000</v>
      </c>
      <c r="F14" s="1632">
        <v>450000000</v>
      </c>
      <c r="G14" s="1633">
        <f t="shared" si="0"/>
        <v>450</v>
      </c>
      <c r="H14" s="1632">
        <v>260000000</v>
      </c>
      <c r="I14" s="1633">
        <f t="shared" si="1"/>
        <v>260</v>
      </c>
      <c r="J14" s="1632">
        <v>1.1e-5</v>
      </c>
      <c r="K14" s="1632">
        <v>450</v>
      </c>
      <c r="L14" s="1640">
        <v>75</v>
      </c>
    </row>
    <row r="15" ht="15.75" spans="1:12">
      <c r="A15" s="1634" t="s">
        <v>922</v>
      </c>
      <c r="B15" s="1635">
        <v>66178100000</v>
      </c>
      <c r="C15" s="1636">
        <v>0.27</v>
      </c>
      <c r="D15" s="1635">
        <v>7200</v>
      </c>
      <c r="E15" s="1637">
        <v>50000000000</v>
      </c>
      <c r="F15" s="1637">
        <v>151658000</v>
      </c>
      <c r="G15" s="1638">
        <f t="shared" si="0"/>
        <v>151.658</v>
      </c>
      <c r="H15" s="1637">
        <v>0</v>
      </c>
      <c r="I15" s="1638">
        <f t="shared" si="1"/>
        <v>0</v>
      </c>
      <c r="J15" s="1637">
        <v>1.2e-5</v>
      </c>
      <c r="K15" s="1637">
        <v>510</v>
      </c>
      <c r="L15" s="1641">
        <v>45</v>
      </c>
    </row>
    <row r="16" ht="15.75" spans="1:12">
      <c r="A16" s="1629" t="s">
        <v>923</v>
      </c>
      <c r="B16" s="1630">
        <v>108000000000</v>
      </c>
      <c r="C16" s="1631">
        <v>0.123</v>
      </c>
      <c r="D16" s="1630">
        <v>7100</v>
      </c>
      <c r="E16" s="1632">
        <v>48000000000</v>
      </c>
      <c r="F16" s="1632">
        <v>150000000</v>
      </c>
      <c r="G16" s="1633">
        <f t="shared" si="0"/>
        <v>150</v>
      </c>
      <c r="H16" s="1632">
        <v>0</v>
      </c>
      <c r="I16" s="1633">
        <f t="shared" si="1"/>
        <v>0</v>
      </c>
      <c r="J16" s="1632">
        <v>8.2e-6</v>
      </c>
      <c r="K16" s="1632">
        <v>510</v>
      </c>
      <c r="L16" s="1640">
        <v>45</v>
      </c>
    </row>
    <row r="17" ht="15.75" spans="1:12">
      <c r="A17" s="1634" t="s">
        <v>924</v>
      </c>
      <c r="B17" s="1635">
        <v>116000000000</v>
      </c>
      <c r="C17" s="1636">
        <v>0.194</v>
      </c>
      <c r="D17" s="1635">
        <v>7000</v>
      </c>
      <c r="E17" s="1637">
        <v>48600000000</v>
      </c>
      <c r="F17" s="1637">
        <v>150000000</v>
      </c>
      <c r="G17" s="1638">
        <f t="shared" si="0"/>
        <v>150</v>
      </c>
      <c r="H17" s="1637">
        <v>0</v>
      </c>
      <c r="I17" s="1638">
        <f t="shared" si="1"/>
        <v>0</v>
      </c>
      <c r="J17" s="1637">
        <v>1.01e-5</v>
      </c>
      <c r="K17" s="1637">
        <v>510</v>
      </c>
      <c r="L17" s="1641">
        <v>45</v>
      </c>
    </row>
    <row r="18" ht="15.75" spans="1:12">
      <c r="A18" s="1629" t="s">
        <v>925</v>
      </c>
      <c r="B18" s="1630">
        <v>148000000000</v>
      </c>
      <c r="C18" s="1631">
        <v>0.31</v>
      </c>
      <c r="D18" s="1630">
        <v>7200</v>
      </c>
      <c r="E18" s="1632">
        <v>56600000000</v>
      </c>
      <c r="F18" s="1632">
        <v>200000000</v>
      </c>
      <c r="G18" s="1633">
        <f t="shared" si="0"/>
        <v>200</v>
      </c>
      <c r="H18" s="1632">
        <v>0</v>
      </c>
      <c r="I18" s="1633">
        <f t="shared" si="1"/>
        <v>0</v>
      </c>
      <c r="J18" s="1632">
        <v>1.098e-5</v>
      </c>
      <c r="K18" s="1632">
        <v>510</v>
      </c>
      <c r="L18" s="1640">
        <v>45</v>
      </c>
    </row>
    <row r="19" ht="15.75" spans="1:12">
      <c r="A19" s="1634" t="s">
        <v>926</v>
      </c>
      <c r="B19" s="1635">
        <v>138000000000</v>
      </c>
      <c r="C19" s="1636">
        <v>0.156</v>
      </c>
      <c r="D19" s="1635">
        <v>7280</v>
      </c>
      <c r="E19" s="1637">
        <v>59800000000</v>
      </c>
      <c r="F19" s="1637">
        <v>250000000</v>
      </c>
      <c r="G19" s="1638">
        <f t="shared" si="0"/>
        <v>250</v>
      </c>
      <c r="H19" s="1637">
        <v>0</v>
      </c>
      <c r="I19" s="1638">
        <f t="shared" si="1"/>
        <v>0</v>
      </c>
      <c r="J19" s="1637">
        <v>8.2e-6</v>
      </c>
      <c r="K19" s="1637">
        <v>510</v>
      </c>
      <c r="L19" s="1641">
        <v>45</v>
      </c>
    </row>
    <row r="20" ht="15.75" spans="1:12">
      <c r="A20" s="1629" t="s">
        <v>927</v>
      </c>
      <c r="B20" s="1630">
        <v>143000000000</v>
      </c>
      <c r="C20" s="1631">
        <v>0.27</v>
      </c>
      <c r="D20" s="1630">
        <v>7300</v>
      </c>
      <c r="E20" s="1632">
        <v>56600000000</v>
      </c>
      <c r="F20" s="1632">
        <v>300000000</v>
      </c>
      <c r="G20" s="1633">
        <f t="shared" si="0"/>
        <v>300</v>
      </c>
      <c r="H20" s="1632">
        <v>0</v>
      </c>
      <c r="I20" s="1633">
        <f t="shared" si="1"/>
        <v>0</v>
      </c>
      <c r="J20" s="1632">
        <v>1.122e-5</v>
      </c>
      <c r="K20" s="1632">
        <v>510</v>
      </c>
      <c r="L20" s="1640">
        <v>45</v>
      </c>
    </row>
    <row r="21" ht="15.75" spans="1:12">
      <c r="A21" s="1634" t="s">
        <v>928</v>
      </c>
      <c r="B21" s="1635">
        <v>145000000000</v>
      </c>
      <c r="C21" s="1636">
        <v>0.27</v>
      </c>
      <c r="D21" s="1635">
        <v>7300</v>
      </c>
      <c r="E21" s="1637">
        <v>56600000000</v>
      </c>
      <c r="F21" s="1637">
        <v>350000000</v>
      </c>
      <c r="G21" s="1638">
        <f t="shared" si="0"/>
        <v>350</v>
      </c>
      <c r="H21" s="1637">
        <v>0</v>
      </c>
      <c r="I21" s="1638">
        <f t="shared" si="1"/>
        <v>0</v>
      </c>
      <c r="J21" s="1637">
        <v>1.122e-5</v>
      </c>
      <c r="K21" s="1637">
        <v>510</v>
      </c>
      <c r="L21" s="1641">
        <v>45</v>
      </c>
    </row>
    <row r="22" ht="15.75" spans="1:12">
      <c r="A22" s="1629" t="s">
        <v>929</v>
      </c>
      <c r="B22" s="1630">
        <v>190000000000</v>
      </c>
      <c r="C22" s="1631">
        <v>0.27</v>
      </c>
      <c r="D22" s="1630">
        <v>7300</v>
      </c>
      <c r="E22" s="1632">
        <v>86000000000</v>
      </c>
      <c r="F22" s="1632">
        <v>413613000</v>
      </c>
      <c r="G22" s="1633">
        <f t="shared" si="0"/>
        <v>413.613</v>
      </c>
      <c r="H22" s="1632">
        <v>275742000</v>
      </c>
      <c r="I22" s="1633">
        <f t="shared" si="1"/>
        <v>275.742</v>
      </c>
      <c r="J22" s="1632">
        <v>1.2e-5</v>
      </c>
      <c r="K22" s="1632">
        <v>510</v>
      </c>
      <c r="L22" s="1640">
        <v>47</v>
      </c>
    </row>
    <row r="23" ht="15.75" spans="1:12">
      <c r="A23" s="1634" t="s">
        <v>930</v>
      </c>
      <c r="B23" s="1635">
        <v>161000000000</v>
      </c>
      <c r="C23" s="1636">
        <v>0.274</v>
      </c>
      <c r="D23" s="1635">
        <v>7010</v>
      </c>
      <c r="E23" s="1637">
        <v>63200000000</v>
      </c>
      <c r="F23" s="1637">
        <v>400000000</v>
      </c>
      <c r="G23" s="1638">
        <f t="shared" si="0"/>
        <v>400</v>
      </c>
      <c r="H23" s="1637">
        <v>250000000</v>
      </c>
      <c r="I23" s="1638">
        <f t="shared" si="1"/>
        <v>250</v>
      </c>
      <c r="J23" s="1637">
        <v>1.29e-5</v>
      </c>
      <c r="K23" s="1637">
        <v>510</v>
      </c>
      <c r="L23" s="1641">
        <v>47</v>
      </c>
    </row>
    <row r="24" ht="15.75" spans="1:12">
      <c r="A24" s="1629" t="s">
        <v>931</v>
      </c>
      <c r="B24" s="1630">
        <v>161000000000</v>
      </c>
      <c r="C24" s="1631">
        <v>0.274</v>
      </c>
      <c r="D24" s="1630">
        <v>7010</v>
      </c>
      <c r="E24" s="1632">
        <v>63200000000</v>
      </c>
      <c r="F24" s="1632">
        <v>400000000</v>
      </c>
      <c r="G24" s="1633">
        <f t="shared" si="0"/>
        <v>400</v>
      </c>
      <c r="H24" s="1632">
        <v>250000000</v>
      </c>
      <c r="I24" s="1633">
        <f t="shared" si="1"/>
        <v>250</v>
      </c>
      <c r="J24" s="1632">
        <v>1.29e-5</v>
      </c>
      <c r="K24" s="1632">
        <v>510</v>
      </c>
      <c r="L24" s="1640">
        <v>47</v>
      </c>
    </row>
    <row r="25" ht="15.75" spans="1:12">
      <c r="A25" s="1634" t="s">
        <v>932</v>
      </c>
      <c r="B25" s="1635">
        <v>169000000000</v>
      </c>
      <c r="C25" s="1636">
        <v>0.257</v>
      </c>
      <c r="D25" s="1635">
        <v>7060</v>
      </c>
      <c r="E25" s="1637">
        <v>67600000000</v>
      </c>
      <c r="F25" s="1637">
        <v>450000000</v>
      </c>
      <c r="G25" s="1638">
        <f t="shared" si="0"/>
        <v>450</v>
      </c>
      <c r="H25" s="1637">
        <v>310000000</v>
      </c>
      <c r="I25" s="1638">
        <f t="shared" si="1"/>
        <v>310</v>
      </c>
      <c r="J25" s="1637">
        <v>1.01e-5</v>
      </c>
      <c r="K25" s="1637">
        <v>510</v>
      </c>
      <c r="L25" s="1641">
        <v>47</v>
      </c>
    </row>
    <row r="26" ht="15.75" spans="1:12">
      <c r="A26" s="1629" t="s">
        <v>933</v>
      </c>
      <c r="B26" s="1630">
        <v>162000000000</v>
      </c>
      <c r="C26" s="1631">
        <v>0.293</v>
      </c>
      <c r="D26" s="1630">
        <v>7000</v>
      </c>
      <c r="E26" s="1632">
        <v>62700000000</v>
      </c>
      <c r="F26" s="1632">
        <v>500000000</v>
      </c>
      <c r="G26" s="1633">
        <f t="shared" si="0"/>
        <v>500</v>
      </c>
      <c r="H26" s="1632">
        <v>320000000</v>
      </c>
      <c r="I26" s="1633">
        <f t="shared" si="1"/>
        <v>320</v>
      </c>
      <c r="J26" s="1632">
        <v>9.1e-6</v>
      </c>
      <c r="K26" s="1632">
        <v>510</v>
      </c>
      <c r="L26" s="1640">
        <v>47</v>
      </c>
    </row>
    <row r="27" ht="15.75" spans="1:12">
      <c r="A27" s="1634" t="s">
        <v>934</v>
      </c>
      <c r="B27" s="1635">
        <v>169000000000</v>
      </c>
      <c r="C27" s="1636">
        <v>0.286</v>
      </c>
      <c r="D27" s="1635">
        <v>7120</v>
      </c>
      <c r="E27" s="1637">
        <v>65600000000</v>
      </c>
      <c r="F27" s="1637">
        <v>600000000</v>
      </c>
      <c r="G27" s="1638">
        <f t="shared" si="0"/>
        <v>600</v>
      </c>
      <c r="H27" s="1637">
        <v>370000000</v>
      </c>
      <c r="I27" s="1638">
        <f t="shared" si="1"/>
        <v>370</v>
      </c>
      <c r="J27" s="1637">
        <v>1.18e-5</v>
      </c>
      <c r="K27" s="1637">
        <v>510</v>
      </c>
      <c r="L27" s="1641">
        <v>47</v>
      </c>
    </row>
    <row r="28" ht="15.75" spans="1:12">
      <c r="A28" s="1629" t="s">
        <v>935</v>
      </c>
      <c r="B28" s="1630">
        <v>169000000000</v>
      </c>
      <c r="C28" s="1631">
        <v>0.305</v>
      </c>
      <c r="D28" s="1630">
        <v>7090</v>
      </c>
      <c r="E28" s="1632">
        <v>64700000000</v>
      </c>
      <c r="F28" s="1632">
        <v>700000000</v>
      </c>
      <c r="G28" s="1633">
        <f t="shared" si="0"/>
        <v>700</v>
      </c>
      <c r="H28" s="1632">
        <v>420000000</v>
      </c>
      <c r="I28" s="1633">
        <f t="shared" si="1"/>
        <v>420</v>
      </c>
      <c r="J28" s="1632">
        <v>1.08e-5</v>
      </c>
      <c r="K28" s="1632">
        <v>510</v>
      </c>
      <c r="L28" s="1640">
        <v>47</v>
      </c>
    </row>
    <row r="29" ht="15.75" spans="1:12">
      <c r="A29" s="1634" t="s">
        <v>936</v>
      </c>
      <c r="B29" s="1635">
        <v>174000000000</v>
      </c>
      <c r="C29" s="1636">
        <v>0.27</v>
      </c>
      <c r="D29" s="1635">
        <v>7300</v>
      </c>
      <c r="E29" s="1637">
        <v>68400000000</v>
      </c>
      <c r="F29" s="1637">
        <v>800000000</v>
      </c>
      <c r="G29" s="1638">
        <f t="shared" si="0"/>
        <v>800</v>
      </c>
      <c r="H29" s="1637">
        <v>480000000</v>
      </c>
      <c r="I29" s="1638">
        <f t="shared" si="1"/>
        <v>480</v>
      </c>
      <c r="J29" s="1637">
        <v>1.01e-5</v>
      </c>
      <c r="K29" s="1637">
        <v>510</v>
      </c>
      <c r="L29" s="1641">
        <v>47</v>
      </c>
    </row>
    <row r="30" ht="15.75" spans="1:12">
      <c r="A30" s="1629" t="s">
        <v>937</v>
      </c>
      <c r="B30" s="1630">
        <v>181000000000</v>
      </c>
      <c r="C30" s="1631">
        <v>0.27</v>
      </c>
      <c r="D30" s="1630">
        <v>7180</v>
      </c>
      <c r="E30" s="1632">
        <v>71000000000</v>
      </c>
      <c r="F30" s="1632">
        <v>900000000</v>
      </c>
      <c r="G30" s="1633">
        <f t="shared" si="0"/>
        <v>900</v>
      </c>
      <c r="H30" s="1632">
        <v>600000000</v>
      </c>
      <c r="I30" s="1633">
        <f t="shared" si="1"/>
        <v>600</v>
      </c>
      <c r="J30" s="1632">
        <v>1.1e-5</v>
      </c>
      <c r="K30" s="1632">
        <v>510</v>
      </c>
      <c r="L30" s="1640">
        <v>47</v>
      </c>
    </row>
    <row r="31" ht="15.75" spans="1:12">
      <c r="A31" s="1634" t="s">
        <v>938</v>
      </c>
      <c r="B31" s="1635">
        <v>212000000000</v>
      </c>
      <c r="C31" s="1636">
        <v>0.286</v>
      </c>
      <c r="D31" s="1635">
        <v>7690</v>
      </c>
      <c r="E31" s="1637">
        <v>82400000000</v>
      </c>
      <c r="F31" s="1637">
        <v>350000000</v>
      </c>
      <c r="G31" s="1638">
        <f t="shared" si="0"/>
        <v>350</v>
      </c>
      <c r="H31" s="1637">
        <v>195000000</v>
      </c>
      <c r="I31" s="1638">
        <f t="shared" si="1"/>
        <v>195</v>
      </c>
      <c r="J31" s="1637">
        <v>8.8e-6</v>
      </c>
      <c r="K31" s="1637">
        <v>440</v>
      </c>
      <c r="L31" s="1641">
        <v>43</v>
      </c>
    </row>
    <row r="32" ht="15.75" spans="1:12">
      <c r="A32" s="1629" t="s">
        <v>939</v>
      </c>
      <c r="B32" s="1630">
        <v>212000000000</v>
      </c>
      <c r="C32" s="1631">
        <v>0.288</v>
      </c>
      <c r="D32" s="1630">
        <v>7690</v>
      </c>
      <c r="E32" s="1632">
        <v>82500000000</v>
      </c>
      <c r="F32" s="1632">
        <v>350000000</v>
      </c>
      <c r="G32" s="1633">
        <f t="shared" si="0"/>
        <v>350</v>
      </c>
      <c r="H32" s="1632">
        <v>215000000</v>
      </c>
      <c r="I32" s="1633">
        <f t="shared" si="1"/>
        <v>215</v>
      </c>
      <c r="J32" s="1632">
        <v>8.8e-6</v>
      </c>
      <c r="K32" s="1632">
        <v>440</v>
      </c>
      <c r="L32" s="1640">
        <v>43</v>
      </c>
    </row>
    <row r="33" ht="15.75" spans="1:12">
      <c r="A33" s="1634" t="s">
        <v>940</v>
      </c>
      <c r="B33" s="1635">
        <v>208000000000</v>
      </c>
      <c r="C33" s="1636">
        <v>0.277</v>
      </c>
      <c r="D33" s="1635">
        <v>7860</v>
      </c>
      <c r="E33" s="1637">
        <v>81400000000</v>
      </c>
      <c r="F33" s="1637">
        <v>390000000</v>
      </c>
      <c r="G33" s="1638">
        <f t="shared" si="0"/>
        <v>390</v>
      </c>
      <c r="H33" s="1637">
        <v>235000000</v>
      </c>
      <c r="I33" s="1638">
        <f t="shared" si="1"/>
        <v>235</v>
      </c>
      <c r="J33" s="1637">
        <v>8.7e-6</v>
      </c>
      <c r="K33" s="1637">
        <v>440</v>
      </c>
      <c r="L33" s="1641">
        <v>43</v>
      </c>
    </row>
    <row r="34" ht="15.75" spans="1:12">
      <c r="A34" s="1629" t="s">
        <v>941</v>
      </c>
      <c r="B34" s="1630">
        <v>212000000000</v>
      </c>
      <c r="C34" s="1631">
        <v>0.288</v>
      </c>
      <c r="D34" s="1630">
        <v>7860</v>
      </c>
      <c r="E34" s="1632">
        <v>82300000000</v>
      </c>
      <c r="F34" s="1632">
        <v>390000000</v>
      </c>
      <c r="G34" s="1633">
        <f t="shared" si="0"/>
        <v>390</v>
      </c>
      <c r="H34" s="1632">
        <v>235000000</v>
      </c>
      <c r="I34" s="1633">
        <f t="shared" si="1"/>
        <v>235</v>
      </c>
      <c r="J34" s="1632">
        <v>1.2e-5</v>
      </c>
      <c r="K34" s="1632">
        <v>440</v>
      </c>
      <c r="L34" s="1640">
        <v>43</v>
      </c>
    </row>
    <row r="35" ht="15.75" spans="1:12">
      <c r="A35" s="1634" t="s">
        <v>942</v>
      </c>
      <c r="B35" s="1635">
        <v>210000000000</v>
      </c>
      <c r="C35" s="1636">
        <v>0.274</v>
      </c>
      <c r="D35" s="1635">
        <v>7830</v>
      </c>
      <c r="E35" s="1637">
        <v>82400000000</v>
      </c>
      <c r="F35" s="1637">
        <v>390000000</v>
      </c>
      <c r="G35" s="1638">
        <f t="shared" si="0"/>
        <v>390</v>
      </c>
      <c r="H35" s="1637">
        <v>235000000</v>
      </c>
      <c r="I35" s="1638">
        <f t="shared" si="1"/>
        <v>235</v>
      </c>
      <c r="J35" s="1637">
        <v>8e-6</v>
      </c>
      <c r="K35" s="1637">
        <v>440</v>
      </c>
      <c r="L35" s="1641">
        <v>43</v>
      </c>
    </row>
    <row r="36" ht="15.75" spans="1:12">
      <c r="A36" s="1629" t="s">
        <v>943</v>
      </c>
      <c r="B36" s="1630">
        <v>210000000000</v>
      </c>
      <c r="C36" s="1631">
        <v>0.274</v>
      </c>
      <c r="D36" s="1630">
        <v>7830</v>
      </c>
      <c r="E36" s="1632">
        <v>82400000000</v>
      </c>
      <c r="F36" s="1632">
        <v>450000000</v>
      </c>
      <c r="G36" s="1633">
        <f t="shared" si="0"/>
        <v>450</v>
      </c>
      <c r="H36" s="1632">
        <v>255000000</v>
      </c>
      <c r="I36" s="1633">
        <f t="shared" si="1"/>
        <v>255</v>
      </c>
      <c r="J36" s="1632">
        <v>8e-6</v>
      </c>
      <c r="K36" s="1632">
        <v>440</v>
      </c>
      <c r="L36" s="1640">
        <v>43</v>
      </c>
    </row>
    <row r="37" ht="15.75" spans="1:12">
      <c r="A37" s="1634" t="s">
        <v>944</v>
      </c>
      <c r="B37" s="1635">
        <v>210000000000</v>
      </c>
      <c r="C37" s="1636">
        <v>0.274</v>
      </c>
      <c r="D37" s="1635">
        <v>7830</v>
      </c>
      <c r="E37" s="1637">
        <v>82400000000</v>
      </c>
      <c r="F37" s="1637">
        <v>490000000</v>
      </c>
      <c r="G37" s="1638">
        <f t="shared" si="0"/>
        <v>490</v>
      </c>
      <c r="H37" s="1637">
        <v>250000000</v>
      </c>
      <c r="I37" s="1638">
        <f t="shared" si="1"/>
        <v>250</v>
      </c>
      <c r="J37" s="1637">
        <v>8e-6</v>
      </c>
      <c r="K37" s="1637">
        <v>440</v>
      </c>
      <c r="L37" s="1641">
        <v>43</v>
      </c>
    </row>
    <row r="38" ht="15.75" spans="1:12">
      <c r="A38" s="1629" t="s">
        <v>945</v>
      </c>
      <c r="B38" s="1630">
        <v>219000000000</v>
      </c>
      <c r="C38" s="1631">
        <v>0.267</v>
      </c>
      <c r="D38" s="1630">
        <v>7830</v>
      </c>
      <c r="E38" s="1632">
        <v>86200000000</v>
      </c>
      <c r="F38" s="1632">
        <v>295000000</v>
      </c>
      <c r="G38" s="1633">
        <f t="shared" si="0"/>
        <v>295</v>
      </c>
      <c r="H38" s="1632">
        <v>175000000</v>
      </c>
      <c r="I38" s="1633">
        <f t="shared" si="1"/>
        <v>175</v>
      </c>
      <c r="J38" s="1632">
        <v>8.7e-6</v>
      </c>
      <c r="K38" s="1632">
        <v>440</v>
      </c>
      <c r="L38" s="1640">
        <v>48</v>
      </c>
    </row>
    <row r="39" ht="15.75" spans="1:12">
      <c r="A39" s="1634">
        <v>8</v>
      </c>
      <c r="B39" s="1635">
        <v>211000000000</v>
      </c>
      <c r="C39" s="1636">
        <v>0.279</v>
      </c>
      <c r="D39" s="1635">
        <v>7820</v>
      </c>
      <c r="E39" s="1637">
        <v>82500000000</v>
      </c>
      <c r="F39" s="1637">
        <v>295000000</v>
      </c>
      <c r="G39" s="1638">
        <f t="shared" si="0"/>
        <v>295</v>
      </c>
      <c r="H39" s="1637">
        <v>175000000</v>
      </c>
      <c r="I39" s="1638">
        <f t="shared" si="1"/>
        <v>175</v>
      </c>
      <c r="J39" s="1637">
        <v>1.22e-5</v>
      </c>
      <c r="K39" s="1637">
        <v>440</v>
      </c>
      <c r="L39" s="1641">
        <v>48</v>
      </c>
    </row>
    <row r="40" ht="15.75" spans="1:12">
      <c r="A40" s="1629" t="s">
        <v>946</v>
      </c>
      <c r="B40" s="1630">
        <v>212000000000</v>
      </c>
      <c r="C40" s="1631">
        <v>0.27</v>
      </c>
      <c r="D40" s="1630">
        <v>7850</v>
      </c>
      <c r="E40" s="1632">
        <v>82600000000</v>
      </c>
      <c r="F40" s="1632">
        <v>315000000</v>
      </c>
      <c r="G40" s="1633">
        <f t="shared" si="0"/>
        <v>315</v>
      </c>
      <c r="H40" s="1632">
        <v>185000000</v>
      </c>
      <c r="I40" s="1633">
        <f t="shared" si="1"/>
        <v>185</v>
      </c>
      <c r="J40" s="1632">
        <v>1.25e-5</v>
      </c>
      <c r="K40" s="1632">
        <v>440</v>
      </c>
      <c r="L40" s="1640">
        <v>48</v>
      </c>
    </row>
    <row r="41" ht="15.75" spans="1:12">
      <c r="A41" s="1634">
        <v>10</v>
      </c>
      <c r="B41" s="1635">
        <v>210000000000</v>
      </c>
      <c r="C41" s="1636">
        <v>0.27</v>
      </c>
      <c r="D41" s="1635">
        <v>7860</v>
      </c>
      <c r="E41" s="1637">
        <v>82600000000</v>
      </c>
      <c r="F41" s="1637">
        <v>315000000</v>
      </c>
      <c r="G41" s="1638">
        <f t="shared" si="0"/>
        <v>315</v>
      </c>
      <c r="H41" s="1637">
        <v>185000000</v>
      </c>
      <c r="I41" s="1638">
        <f t="shared" si="1"/>
        <v>185</v>
      </c>
      <c r="J41" s="1637">
        <v>1.26e-5</v>
      </c>
      <c r="K41" s="1637">
        <v>440</v>
      </c>
      <c r="L41" s="1641">
        <v>48</v>
      </c>
    </row>
    <row r="42" ht="15.75" spans="1:12">
      <c r="A42" s="1629" t="s">
        <v>947</v>
      </c>
      <c r="B42" s="1630">
        <v>212000000000</v>
      </c>
      <c r="C42" s="1631">
        <v>0.288</v>
      </c>
      <c r="D42" s="1630">
        <v>7850</v>
      </c>
      <c r="E42" s="1632">
        <v>82400000000</v>
      </c>
      <c r="F42" s="1632">
        <v>355000000</v>
      </c>
      <c r="G42" s="1633">
        <f t="shared" si="0"/>
        <v>355</v>
      </c>
      <c r="H42" s="1632">
        <v>205000000</v>
      </c>
      <c r="I42" s="1633">
        <f t="shared" si="1"/>
        <v>205</v>
      </c>
      <c r="J42" s="1632">
        <v>1.188e-5</v>
      </c>
      <c r="K42" s="1632">
        <v>440</v>
      </c>
      <c r="L42" s="1640">
        <v>48</v>
      </c>
    </row>
    <row r="43" ht="15.75" spans="1:12">
      <c r="A43" s="1634">
        <v>15</v>
      </c>
      <c r="B43" s="1635">
        <v>213000000000</v>
      </c>
      <c r="C43" s="1636">
        <v>0.289</v>
      </c>
      <c r="D43" s="1635">
        <v>7850</v>
      </c>
      <c r="E43" s="1637">
        <v>82600000000</v>
      </c>
      <c r="F43" s="1637">
        <v>375000000</v>
      </c>
      <c r="G43" s="1638">
        <f t="shared" si="0"/>
        <v>375</v>
      </c>
      <c r="H43" s="1637">
        <v>225000000</v>
      </c>
      <c r="I43" s="1638">
        <f t="shared" si="1"/>
        <v>225</v>
      </c>
      <c r="J43" s="1637">
        <v>1.187e-5</v>
      </c>
      <c r="K43" s="1637">
        <v>440</v>
      </c>
      <c r="L43" s="1641">
        <v>48</v>
      </c>
    </row>
    <row r="44" ht="15.75" spans="1:12">
      <c r="A44" s="1629">
        <v>20</v>
      </c>
      <c r="B44" s="1630">
        <v>213000000000</v>
      </c>
      <c r="C44" s="1631">
        <v>0.282</v>
      </c>
      <c r="D44" s="1630">
        <v>7800</v>
      </c>
      <c r="E44" s="1632">
        <v>83100000000</v>
      </c>
      <c r="F44" s="1632">
        <v>410000000</v>
      </c>
      <c r="G44" s="1633">
        <f t="shared" si="0"/>
        <v>410</v>
      </c>
      <c r="H44" s="1632">
        <v>245000000</v>
      </c>
      <c r="I44" s="1633">
        <f t="shared" si="1"/>
        <v>245</v>
      </c>
      <c r="J44" s="1632">
        <v>1.192e-5</v>
      </c>
      <c r="K44" s="1632">
        <v>440</v>
      </c>
      <c r="L44" s="1640">
        <v>48</v>
      </c>
    </row>
    <row r="45" ht="15.75" spans="1:12">
      <c r="A45" s="1634" t="s">
        <v>948</v>
      </c>
      <c r="B45" s="1635">
        <v>211000000000</v>
      </c>
      <c r="C45" s="1636">
        <v>0.286</v>
      </c>
      <c r="D45" s="1635">
        <v>7800</v>
      </c>
      <c r="E45" s="1637">
        <v>82310000000</v>
      </c>
      <c r="F45" s="1637">
        <v>425000000</v>
      </c>
      <c r="G45" s="1638">
        <f t="shared" si="0"/>
        <v>425</v>
      </c>
      <c r="H45" s="1637">
        <v>245000000</v>
      </c>
      <c r="I45" s="1638">
        <f t="shared" si="1"/>
        <v>245</v>
      </c>
      <c r="J45" s="1637">
        <v>1.239e-5</v>
      </c>
      <c r="K45" s="1637">
        <v>440</v>
      </c>
      <c r="L45" s="1641">
        <v>48</v>
      </c>
    </row>
    <row r="46" ht="15.75" spans="1:12">
      <c r="A46" s="1629" t="s">
        <v>949</v>
      </c>
      <c r="B46" s="1630">
        <v>211000000000</v>
      </c>
      <c r="C46" s="1631">
        <v>0.286</v>
      </c>
      <c r="D46" s="1630">
        <v>7800</v>
      </c>
      <c r="E46" s="1632">
        <v>82300000000</v>
      </c>
      <c r="F46" s="1632">
        <v>400000000</v>
      </c>
      <c r="G46" s="1633">
        <f t="shared" si="0"/>
        <v>400</v>
      </c>
      <c r="H46" s="1632">
        <v>245000000</v>
      </c>
      <c r="I46" s="1633">
        <f t="shared" si="1"/>
        <v>245</v>
      </c>
      <c r="J46" s="1632">
        <v>1.239e-5</v>
      </c>
      <c r="K46" s="1632">
        <v>440</v>
      </c>
      <c r="L46" s="1640">
        <v>48</v>
      </c>
    </row>
    <row r="47" ht="15.75" spans="1:12">
      <c r="A47" s="1634">
        <v>25</v>
      </c>
      <c r="B47" s="1635">
        <v>206000000000</v>
      </c>
      <c r="C47" s="1636">
        <v>0.281</v>
      </c>
      <c r="D47" s="1635">
        <v>7850</v>
      </c>
      <c r="E47" s="1637">
        <v>80400000000</v>
      </c>
      <c r="F47" s="1637">
        <v>450000000</v>
      </c>
      <c r="G47" s="1638">
        <f t="shared" si="0"/>
        <v>450</v>
      </c>
      <c r="H47" s="1637">
        <v>275000000</v>
      </c>
      <c r="I47" s="1638">
        <f t="shared" si="1"/>
        <v>275</v>
      </c>
      <c r="J47" s="1637">
        <v>1.1e-5</v>
      </c>
      <c r="K47" s="1637">
        <v>440</v>
      </c>
      <c r="L47" s="1641">
        <v>48</v>
      </c>
    </row>
    <row r="48" ht="15.75" spans="1:12">
      <c r="A48" s="1629">
        <v>30</v>
      </c>
      <c r="B48" s="1630">
        <v>217000000000</v>
      </c>
      <c r="C48" s="1631">
        <v>0.317</v>
      </c>
      <c r="D48" s="1630">
        <v>7860</v>
      </c>
      <c r="E48" s="1632">
        <v>82000000000</v>
      </c>
      <c r="F48" s="1632">
        <v>490000000</v>
      </c>
      <c r="G48" s="1633">
        <f t="shared" si="0"/>
        <v>490</v>
      </c>
      <c r="H48" s="1632">
        <v>295000000</v>
      </c>
      <c r="I48" s="1633">
        <f t="shared" si="1"/>
        <v>295</v>
      </c>
      <c r="J48" s="1632">
        <v>1.08e-5</v>
      </c>
      <c r="K48" s="1632">
        <v>440</v>
      </c>
      <c r="L48" s="1640">
        <v>48</v>
      </c>
    </row>
    <row r="49" ht="15.75" spans="1:12">
      <c r="A49" s="1634">
        <v>35</v>
      </c>
      <c r="B49" s="1635">
        <v>212000000000</v>
      </c>
      <c r="C49" s="1636">
        <v>0.291</v>
      </c>
      <c r="D49" s="1635">
        <v>7870</v>
      </c>
      <c r="E49" s="1637">
        <v>82100000000</v>
      </c>
      <c r="F49" s="1637">
        <v>530000000</v>
      </c>
      <c r="G49" s="1638">
        <f t="shared" si="0"/>
        <v>530</v>
      </c>
      <c r="H49" s="1637">
        <v>315000000</v>
      </c>
      <c r="I49" s="1638">
        <f t="shared" si="1"/>
        <v>315</v>
      </c>
      <c r="J49" s="1637">
        <v>1.245e-5</v>
      </c>
      <c r="K49" s="1637">
        <v>440</v>
      </c>
      <c r="L49" s="1641">
        <v>48</v>
      </c>
    </row>
    <row r="50" ht="15.75" spans="1:12">
      <c r="A50" s="1629">
        <v>40</v>
      </c>
      <c r="B50" s="1630">
        <v>209000000000</v>
      </c>
      <c r="C50" s="1631">
        <v>0.27</v>
      </c>
      <c r="D50" s="1630">
        <v>7810</v>
      </c>
      <c r="E50" s="1632">
        <v>82300000000</v>
      </c>
      <c r="F50" s="1632">
        <v>570000000</v>
      </c>
      <c r="G50" s="1633">
        <f t="shared" si="0"/>
        <v>570</v>
      </c>
      <c r="H50" s="1632">
        <v>335000000</v>
      </c>
      <c r="I50" s="1633">
        <f t="shared" si="1"/>
        <v>335</v>
      </c>
      <c r="J50" s="1632">
        <v>9e-6</v>
      </c>
      <c r="K50" s="1632">
        <v>440</v>
      </c>
      <c r="L50" s="1640">
        <v>48</v>
      </c>
    </row>
    <row r="51" ht="15.75" spans="1:12">
      <c r="A51" s="1634">
        <v>45</v>
      </c>
      <c r="B51" s="1635">
        <v>209000000000</v>
      </c>
      <c r="C51" s="1636">
        <v>0.269</v>
      </c>
      <c r="D51" s="1635">
        <v>7890</v>
      </c>
      <c r="E51" s="1637">
        <v>82300000000</v>
      </c>
      <c r="F51" s="1637">
        <v>600000000</v>
      </c>
      <c r="G51" s="1638">
        <f t="shared" si="0"/>
        <v>600</v>
      </c>
      <c r="H51" s="1637">
        <v>355000000</v>
      </c>
      <c r="I51" s="1638">
        <f t="shared" si="1"/>
        <v>355</v>
      </c>
      <c r="J51" s="1637">
        <v>1.17e-5</v>
      </c>
      <c r="K51" s="1637">
        <v>450</v>
      </c>
      <c r="L51" s="1641">
        <v>48</v>
      </c>
    </row>
    <row r="52" ht="15.75" spans="1:12">
      <c r="A52" s="1629">
        <v>50</v>
      </c>
      <c r="B52" s="1630">
        <v>207000000000</v>
      </c>
      <c r="C52" s="1631">
        <v>0.276</v>
      </c>
      <c r="D52" s="1630">
        <v>7860</v>
      </c>
      <c r="E52" s="1632">
        <v>81100000000</v>
      </c>
      <c r="F52" s="1632">
        <v>630000000</v>
      </c>
      <c r="G52" s="1633">
        <f t="shared" si="0"/>
        <v>630</v>
      </c>
      <c r="H52" s="1632">
        <v>375000000</v>
      </c>
      <c r="I52" s="1633">
        <f t="shared" si="1"/>
        <v>375</v>
      </c>
      <c r="J52" s="1632">
        <v>1.206e-5</v>
      </c>
      <c r="K52" s="1632">
        <v>450</v>
      </c>
      <c r="L52" s="1640">
        <v>48</v>
      </c>
    </row>
    <row r="53" ht="15.75" spans="1:12">
      <c r="A53" s="1634">
        <v>55</v>
      </c>
      <c r="B53" s="1635">
        <v>217000000000</v>
      </c>
      <c r="C53" s="1636">
        <v>0.27</v>
      </c>
      <c r="D53" s="1635">
        <v>7830</v>
      </c>
      <c r="E53" s="1637">
        <v>85300000000</v>
      </c>
      <c r="F53" s="1637">
        <v>645000000</v>
      </c>
      <c r="G53" s="1638">
        <f t="shared" si="0"/>
        <v>645</v>
      </c>
      <c r="H53" s="1637">
        <v>380000000</v>
      </c>
      <c r="I53" s="1638">
        <f t="shared" si="1"/>
        <v>380</v>
      </c>
      <c r="J53" s="1637">
        <v>9.9e-6</v>
      </c>
      <c r="K53" s="1637">
        <v>450</v>
      </c>
      <c r="L53" s="1641">
        <v>48</v>
      </c>
    </row>
    <row r="54" ht="15.75" spans="1:12">
      <c r="A54" s="1629">
        <v>60</v>
      </c>
      <c r="B54" s="1630">
        <v>212000000000</v>
      </c>
      <c r="C54" s="1631">
        <v>0.264</v>
      </c>
      <c r="D54" s="1630">
        <v>8500</v>
      </c>
      <c r="E54" s="1632">
        <v>84000000000</v>
      </c>
      <c r="F54" s="1632">
        <v>675000000</v>
      </c>
      <c r="G54" s="1633">
        <f t="shared" si="0"/>
        <v>675</v>
      </c>
      <c r="H54" s="1632">
        <v>400000000</v>
      </c>
      <c r="I54" s="1633">
        <f t="shared" si="1"/>
        <v>400</v>
      </c>
      <c r="J54" s="1632">
        <v>9.6e-6</v>
      </c>
      <c r="K54" s="1632">
        <v>450</v>
      </c>
      <c r="L54" s="1640">
        <v>48</v>
      </c>
    </row>
    <row r="55" ht="15.75" spans="1:12">
      <c r="A55" s="1634">
        <v>70</v>
      </c>
      <c r="B55" s="1635">
        <v>206000000000</v>
      </c>
      <c r="C55" s="1636">
        <v>0.304</v>
      </c>
      <c r="D55" s="1635">
        <v>7810</v>
      </c>
      <c r="E55" s="1637">
        <v>79000000000</v>
      </c>
      <c r="F55" s="1637">
        <v>715000000</v>
      </c>
      <c r="G55" s="1638">
        <f t="shared" si="0"/>
        <v>715</v>
      </c>
      <c r="H55" s="1637">
        <v>420000000</v>
      </c>
      <c r="I55" s="1638">
        <f t="shared" si="1"/>
        <v>420</v>
      </c>
      <c r="J55" s="1637">
        <v>1.15e-5</v>
      </c>
      <c r="K55" s="1637">
        <v>450</v>
      </c>
      <c r="L55" s="1641">
        <v>48</v>
      </c>
    </row>
    <row r="56" ht="15.75" spans="1:12">
      <c r="A56" s="1629">
        <v>80</v>
      </c>
      <c r="B56" s="1630">
        <v>216000000000</v>
      </c>
      <c r="C56" s="1631">
        <v>0.31</v>
      </c>
      <c r="D56" s="1630">
        <v>7850</v>
      </c>
      <c r="E56" s="1632">
        <v>79500000000</v>
      </c>
      <c r="F56" s="1632">
        <v>1080000000</v>
      </c>
      <c r="G56" s="1633">
        <f t="shared" si="0"/>
        <v>1080</v>
      </c>
      <c r="H56" s="1632">
        <v>930000000</v>
      </c>
      <c r="I56" s="1633">
        <f t="shared" si="1"/>
        <v>930</v>
      </c>
      <c r="J56" s="1632">
        <v>1.18e-5</v>
      </c>
      <c r="K56" s="1632">
        <v>450</v>
      </c>
      <c r="L56" s="1640">
        <v>48</v>
      </c>
    </row>
    <row r="57" ht="15.75" spans="1:12">
      <c r="A57" s="1634" t="s">
        <v>950</v>
      </c>
      <c r="B57" s="1635">
        <v>210000000000</v>
      </c>
      <c r="C57" s="1636">
        <v>0.28</v>
      </c>
      <c r="D57" s="1635">
        <v>8000</v>
      </c>
      <c r="E57" s="1637">
        <v>80000000000</v>
      </c>
      <c r="F57" s="1637">
        <v>410000000</v>
      </c>
      <c r="G57" s="1638">
        <f t="shared" si="0"/>
        <v>410</v>
      </c>
      <c r="H57" s="1637">
        <v>245000000</v>
      </c>
      <c r="I57" s="1638">
        <f t="shared" si="1"/>
        <v>245</v>
      </c>
      <c r="J57" s="1637">
        <v>1.3e-5</v>
      </c>
      <c r="K57" s="1637">
        <v>450</v>
      </c>
      <c r="L57" s="1641">
        <v>48</v>
      </c>
    </row>
    <row r="58" ht="15.75" spans="1:12">
      <c r="A58" s="1629" t="s">
        <v>951</v>
      </c>
      <c r="B58" s="1630">
        <v>212000000000</v>
      </c>
      <c r="C58" s="1631">
        <v>0.31</v>
      </c>
      <c r="D58" s="1630">
        <v>7870</v>
      </c>
      <c r="E58" s="1632">
        <v>80700000000</v>
      </c>
      <c r="F58" s="1632">
        <v>420000000</v>
      </c>
      <c r="G58" s="1633">
        <f t="shared" si="0"/>
        <v>420</v>
      </c>
      <c r="H58" s="1632">
        <v>250000000</v>
      </c>
      <c r="I58" s="1633">
        <f t="shared" si="1"/>
        <v>250</v>
      </c>
      <c r="J58" s="1632">
        <v>1.28e-5</v>
      </c>
      <c r="K58" s="1632">
        <v>450</v>
      </c>
      <c r="L58" s="1640">
        <v>48</v>
      </c>
    </row>
    <row r="59" ht="15.75" spans="1:12">
      <c r="A59" s="1634" t="s">
        <v>952</v>
      </c>
      <c r="B59" s="1635">
        <v>210000000000</v>
      </c>
      <c r="C59" s="1636">
        <v>0.28</v>
      </c>
      <c r="D59" s="1635">
        <v>8000</v>
      </c>
      <c r="E59" s="1637">
        <v>80000000000</v>
      </c>
      <c r="F59" s="1637">
        <v>490000000</v>
      </c>
      <c r="G59" s="1638">
        <f t="shared" si="0"/>
        <v>490</v>
      </c>
      <c r="H59" s="1637">
        <v>295000000</v>
      </c>
      <c r="I59" s="1638">
        <f t="shared" si="1"/>
        <v>295</v>
      </c>
      <c r="J59" s="1637">
        <v>1.3e-5</v>
      </c>
      <c r="K59" s="1637">
        <v>450</v>
      </c>
      <c r="L59" s="1641">
        <v>48</v>
      </c>
    </row>
    <row r="60" ht="15.75" spans="1:12">
      <c r="A60" s="1629" t="s">
        <v>953</v>
      </c>
      <c r="B60" s="1630">
        <v>210000000000</v>
      </c>
      <c r="C60" s="1631">
        <v>0.28</v>
      </c>
      <c r="D60" s="1630">
        <v>8000</v>
      </c>
      <c r="E60" s="1632">
        <v>80000000000</v>
      </c>
      <c r="F60" s="1632">
        <v>560000000</v>
      </c>
      <c r="G60" s="1633">
        <f t="shared" si="0"/>
        <v>560</v>
      </c>
      <c r="H60" s="1632">
        <v>335000000</v>
      </c>
      <c r="I60" s="1633">
        <f t="shared" si="1"/>
        <v>335</v>
      </c>
      <c r="J60" s="1632">
        <v>1.3e-5</v>
      </c>
      <c r="K60" s="1632">
        <v>450</v>
      </c>
      <c r="L60" s="1640">
        <v>48</v>
      </c>
    </row>
    <row r="61" ht="15.75" spans="1:12">
      <c r="A61" s="1634" t="s">
        <v>954</v>
      </c>
      <c r="B61" s="1635">
        <v>210000000000</v>
      </c>
      <c r="C61" s="1636">
        <v>0.28</v>
      </c>
      <c r="D61" s="1635">
        <v>8000</v>
      </c>
      <c r="E61" s="1637">
        <v>80000000000</v>
      </c>
      <c r="F61" s="1637">
        <v>620000000</v>
      </c>
      <c r="G61" s="1638">
        <f t="shared" si="0"/>
        <v>620</v>
      </c>
      <c r="H61" s="1637">
        <v>375000000</v>
      </c>
      <c r="I61" s="1638">
        <f t="shared" si="1"/>
        <v>375</v>
      </c>
      <c r="J61" s="1637">
        <v>1.3e-5</v>
      </c>
      <c r="K61" s="1637">
        <v>450</v>
      </c>
      <c r="L61" s="1641">
        <v>48</v>
      </c>
    </row>
    <row r="62" ht="15.75" spans="1:12">
      <c r="A62" s="1629" t="s">
        <v>955</v>
      </c>
      <c r="B62" s="1630">
        <v>210000000000</v>
      </c>
      <c r="C62" s="1631">
        <v>0.288</v>
      </c>
      <c r="D62" s="1630">
        <v>7820</v>
      </c>
      <c r="E62" s="1632">
        <v>81900000000</v>
      </c>
      <c r="F62" s="1632">
        <v>695000000</v>
      </c>
      <c r="G62" s="1633">
        <f t="shared" si="0"/>
        <v>695</v>
      </c>
      <c r="H62" s="1632">
        <v>410000000</v>
      </c>
      <c r="I62" s="1633">
        <f t="shared" si="1"/>
        <v>410</v>
      </c>
      <c r="J62" s="1632">
        <v>1.21e-5</v>
      </c>
      <c r="K62" s="1632">
        <v>450</v>
      </c>
      <c r="L62" s="1640">
        <v>48</v>
      </c>
    </row>
    <row r="63" ht="15.75" spans="1:12">
      <c r="A63" s="1634" t="s">
        <v>956</v>
      </c>
      <c r="B63" s="1635">
        <v>211000000000</v>
      </c>
      <c r="C63" s="1636">
        <v>0.288</v>
      </c>
      <c r="D63" s="1635">
        <v>7820</v>
      </c>
      <c r="E63" s="1637">
        <v>81900000000</v>
      </c>
      <c r="F63" s="1637">
        <v>735000000</v>
      </c>
      <c r="G63" s="1638">
        <f t="shared" si="0"/>
        <v>735</v>
      </c>
      <c r="H63" s="1637">
        <v>430000000</v>
      </c>
      <c r="I63" s="1638">
        <f t="shared" si="1"/>
        <v>430</v>
      </c>
      <c r="J63" s="1637">
        <v>1.2e-5</v>
      </c>
      <c r="K63" s="1637">
        <v>450</v>
      </c>
      <c r="L63" s="1641">
        <v>48</v>
      </c>
    </row>
    <row r="64" ht="15.75" spans="1:12">
      <c r="A64" s="1629" t="s">
        <v>957</v>
      </c>
      <c r="B64" s="1630">
        <v>215000000000</v>
      </c>
      <c r="C64" s="1631">
        <v>0.29</v>
      </c>
      <c r="D64" s="1630">
        <v>7840</v>
      </c>
      <c r="E64" s="1632">
        <v>82000000000</v>
      </c>
      <c r="F64" s="1632">
        <v>785000000</v>
      </c>
      <c r="G64" s="1633">
        <f t="shared" si="0"/>
        <v>785</v>
      </c>
      <c r="H64" s="1632">
        <v>450000000</v>
      </c>
      <c r="I64" s="1633">
        <f t="shared" si="1"/>
        <v>450</v>
      </c>
      <c r="J64" s="1632">
        <v>1.19e-5</v>
      </c>
      <c r="K64" s="1632">
        <v>450</v>
      </c>
      <c r="L64" s="1640">
        <v>48</v>
      </c>
    </row>
    <row r="65" ht="15.75" spans="1:12">
      <c r="A65" s="1634" t="s">
        <v>958</v>
      </c>
      <c r="B65" s="1635">
        <v>137000000000</v>
      </c>
      <c r="C65" s="1636">
        <v>0.31</v>
      </c>
      <c r="D65" s="1635">
        <v>8980</v>
      </c>
      <c r="E65" s="1637">
        <v>52000000000</v>
      </c>
      <c r="F65" s="1637">
        <v>715000000</v>
      </c>
      <c r="G65" s="1638">
        <f t="shared" si="0"/>
        <v>715</v>
      </c>
      <c r="H65" s="1637">
        <v>420000000</v>
      </c>
      <c r="I65" s="1638">
        <f t="shared" si="1"/>
        <v>420</v>
      </c>
      <c r="J65" s="1637">
        <v>1.728e-5</v>
      </c>
      <c r="K65" s="1637">
        <v>450</v>
      </c>
      <c r="L65" s="1641">
        <v>48</v>
      </c>
    </row>
    <row r="66" ht="15.75" spans="1:12">
      <c r="A66" s="1629" t="s">
        <v>959</v>
      </c>
      <c r="B66" s="1630">
        <v>107900000000</v>
      </c>
      <c r="C66" s="1631">
        <v>0.35</v>
      </c>
      <c r="D66" s="1630">
        <v>8910</v>
      </c>
      <c r="E66" s="1632">
        <v>44100000000</v>
      </c>
      <c r="F66" s="1632">
        <v>715000000</v>
      </c>
      <c r="G66" s="1633">
        <f t="shared" si="0"/>
        <v>715</v>
      </c>
      <c r="H66" s="1632">
        <v>420000000</v>
      </c>
      <c r="I66" s="1633">
        <f t="shared" si="1"/>
        <v>420</v>
      </c>
      <c r="J66" s="1632">
        <v>1.692e-5</v>
      </c>
      <c r="K66" s="1632">
        <v>450</v>
      </c>
      <c r="L66" s="1640">
        <v>48</v>
      </c>
    </row>
    <row r="67" ht="15.75" spans="1:12">
      <c r="A67" s="1634" t="s">
        <v>960</v>
      </c>
      <c r="B67" s="1635">
        <v>210000000000</v>
      </c>
      <c r="C67" s="1636">
        <v>0.275</v>
      </c>
      <c r="D67" s="1635">
        <v>7900</v>
      </c>
      <c r="E67" s="1637">
        <v>80000000000</v>
      </c>
      <c r="F67" s="1637">
        <v>715000000</v>
      </c>
      <c r="G67" s="1638">
        <f t="shared" si="0"/>
        <v>715</v>
      </c>
      <c r="H67" s="1637">
        <v>420000000</v>
      </c>
      <c r="I67" s="1638">
        <f t="shared" si="1"/>
        <v>420</v>
      </c>
      <c r="J67" s="1637">
        <v>1.3e-5</v>
      </c>
      <c r="K67" s="1637">
        <v>450</v>
      </c>
      <c r="L67" s="1641">
        <v>48</v>
      </c>
    </row>
    <row r="68" ht="15.75" spans="1:12">
      <c r="A68" s="1629" t="s">
        <v>961</v>
      </c>
      <c r="B68" s="1630">
        <v>223000000000</v>
      </c>
      <c r="C68" s="1631">
        <v>0.277</v>
      </c>
      <c r="D68" s="1630">
        <v>7840</v>
      </c>
      <c r="E68" s="1632">
        <v>87200000000</v>
      </c>
      <c r="F68" s="1632">
        <v>1080000000</v>
      </c>
      <c r="G68" s="1633">
        <f t="shared" ref="G68:G131" si="2">F68/1000000</f>
        <v>1080</v>
      </c>
      <c r="H68" s="1632">
        <v>930000000</v>
      </c>
      <c r="I68" s="1633">
        <f t="shared" ref="I68:I131" si="3">H68/1000000</f>
        <v>930</v>
      </c>
      <c r="J68" s="1632">
        <v>1.06e-5</v>
      </c>
      <c r="K68" s="1632">
        <v>450</v>
      </c>
      <c r="L68" s="1640">
        <v>48</v>
      </c>
    </row>
    <row r="69" ht="15.75" spans="1:12">
      <c r="A69" s="1634" t="s">
        <v>962</v>
      </c>
      <c r="B69" s="1635">
        <v>210000000000</v>
      </c>
      <c r="C69" s="1636">
        <v>0.275</v>
      </c>
      <c r="D69" s="1635">
        <v>7900</v>
      </c>
      <c r="E69" s="1637">
        <v>80000000000</v>
      </c>
      <c r="F69" s="1637">
        <v>1080000000</v>
      </c>
      <c r="G69" s="1638">
        <f t="shared" si="2"/>
        <v>1080</v>
      </c>
      <c r="H69" s="1637">
        <v>930000000</v>
      </c>
      <c r="I69" s="1638">
        <f t="shared" si="3"/>
        <v>930</v>
      </c>
      <c r="J69" s="1637">
        <v>1.3e-5</v>
      </c>
      <c r="K69" s="1637">
        <v>450</v>
      </c>
      <c r="L69" s="1641">
        <v>48</v>
      </c>
    </row>
    <row r="70" ht="15.75" spans="1:12">
      <c r="A70" s="1629" t="s">
        <v>963</v>
      </c>
      <c r="B70" s="1630">
        <v>210000000000</v>
      </c>
      <c r="C70" s="1631">
        <v>0.275</v>
      </c>
      <c r="D70" s="1630">
        <v>7900</v>
      </c>
      <c r="E70" s="1632">
        <v>80000000000</v>
      </c>
      <c r="F70" s="1632">
        <v>1130000000</v>
      </c>
      <c r="G70" s="1633">
        <f t="shared" si="2"/>
        <v>1130</v>
      </c>
      <c r="H70" s="1632">
        <v>980000000</v>
      </c>
      <c r="I70" s="1633">
        <f t="shared" si="3"/>
        <v>980</v>
      </c>
      <c r="J70" s="1632">
        <v>1.3e-5</v>
      </c>
      <c r="K70" s="1632">
        <v>450</v>
      </c>
      <c r="L70" s="1640">
        <v>48</v>
      </c>
    </row>
    <row r="71" ht="15.75" spans="1:12">
      <c r="A71" s="1634" t="s">
        <v>964</v>
      </c>
      <c r="B71" s="1635">
        <v>210000000000</v>
      </c>
      <c r="C71" s="1636">
        <v>0.275</v>
      </c>
      <c r="D71" s="1635">
        <v>7900</v>
      </c>
      <c r="E71" s="1637">
        <v>80000000000</v>
      </c>
      <c r="F71" s="1637">
        <v>1150000000</v>
      </c>
      <c r="G71" s="1638">
        <f t="shared" si="2"/>
        <v>1150</v>
      </c>
      <c r="H71" s="1637">
        <v>990000000</v>
      </c>
      <c r="I71" s="1638">
        <f t="shared" si="3"/>
        <v>990</v>
      </c>
      <c r="J71" s="1637">
        <v>1.3e-5</v>
      </c>
      <c r="K71" s="1637">
        <v>450</v>
      </c>
      <c r="L71" s="1641">
        <v>48</v>
      </c>
    </row>
    <row r="72" ht="15.75" spans="1:12">
      <c r="A72" s="1629" t="s">
        <v>965</v>
      </c>
      <c r="B72" s="1630">
        <v>211000000000</v>
      </c>
      <c r="C72" s="1631">
        <v>0.311</v>
      </c>
      <c r="D72" s="1630">
        <v>7830</v>
      </c>
      <c r="E72" s="1632">
        <v>80400000000</v>
      </c>
      <c r="F72" s="1632">
        <v>482549000</v>
      </c>
      <c r="G72" s="1633">
        <f t="shared" si="2"/>
        <v>482.549</v>
      </c>
      <c r="H72" s="1632">
        <v>248168000</v>
      </c>
      <c r="I72" s="1633">
        <f t="shared" si="3"/>
        <v>248.168</v>
      </c>
      <c r="J72" s="1632">
        <v>9.6e-6</v>
      </c>
      <c r="K72" s="1632">
        <v>500</v>
      </c>
      <c r="L72" s="1640">
        <v>30</v>
      </c>
    </row>
    <row r="73" ht="15.75" spans="1:12">
      <c r="A73" s="1634" t="s">
        <v>966</v>
      </c>
      <c r="B73" s="1635">
        <v>211000000000</v>
      </c>
      <c r="C73" s="1636">
        <v>0.29</v>
      </c>
      <c r="D73" s="1635">
        <v>7860</v>
      </c>
      <c r="E73" s="1637">
        <v>82100000000</v>
      </c>
      <c r="F73" s="1637">
        <v>482549000</v>
      </c>
      <c r="G73" s="1638">
        <f t="shared" si="2"/>
        <v>482.549</v>
      </c>
      <c r="H73" s="1637">
        <v>248168000</v>
      </c>
      <c r="I73" s="1638">
        <f t="shared" si="3"/>
        <v>248.168</v>
      </c>
      <c r="J73" s="1637">
        <v>1.265e-5</v>
      </c>
      <c r="K73" s="1637">
        <v>500</v>
      </c>
      <c r="L73" s="1641">
        <v>30</v>
      </c>
    </row>
    <row r="74" ht="15.75" spans="1:12">
      <c r="A74" s="1629" t="s">
        <v>967</v>
      </c>
      <c r="B74" s="1630">
        <v>215000000000</v>
      </c>
      <c r="C74" s="1631">
        <v>0.27</v>
      </c>
      <c r="D74" s="1630">
        <v>7720</v>
      </c>
      <c r="E74" s="1632">
        <v>84210000000</v>
      </c>
      <c r="F74" s="1632">
        <v>482549000</v>
      </c>
      <c r="G74" s="1633">
        <f t="shared" si="2"/>
        <v>482.549</v>
      </c>
      <c r="H74" s="1632">
        <v>248168000</v>
      </c>
      <c r="I74" s="1633">
        <f t="shared" si="3"/>
        <v>248.168</v>
      </c>
      <c r="J74" s="1632">
        <v>1.2265e-5</v>
      </c>
      <c r="K74" s="1632">
        <v>500</v>
      </c>
      <c r="L74" s="1640">
        <v>30</v>
      </c>
    </row>
    <row r="75" ht="15.75" spans="1:12">
      <c r="A75" s="1634" t="s">
        <v>968</v>
      </c>
      <c r="B75" s="1635">
        <v>206000000000</v>
      </c>
      <c r="C75" s="1636">
        <v>0.28</v>
      </c>
      <c r="D75" s="1635">
        <v>7850</v>
      </c>
      <c r="E75" s="1637">
        <v>79000000000</v>
      </c>
      <c r="F75" s="1637">
        <v>390000000</v>
      </c>
      <c r="G75" s="1638">
        <f t="shared" si="2"/>
        <v>390</v>
      </c>
      <c r="H75" s="1637">
        <v>295000000</v>
      </c>
      <c r="I75" s="1638">
        <f t="shared" si="3"/>
        <v>295</v>
      </c>
      <c r="J75" s="1637">
        <v>1.3e-5</v>
      </c>
      <c r="K75" s="1637">
        <v>460</v>
      </c>
      <c r="L75" s="1641">
        <v>44</v>
      </c>
    </row>
    <row r="76" ht="15.75" spans="1:12">
      <c r="A76" s="1629" t="s">
        <v>969</v>
      </c>
      <c r="B76" s="1630">
        <v>206000000000</v>
      </c>
      <c r="C76" s="1631">
        <v>0.28</v>
      </c>
      <c r="D76" s="1630">
        <v>7850</v>
      </c>
      <c r="E76" s="1632">
        <v>79000000000</v>
      </c>
      <c r="F76" s="1632">
        <v>470000000</v>
      </c>
      <c r="G76" s="1633">
        <f t="shared" si="2"/>
        <v>470</v>
      </c>
      <c r="H76" s="1632">
        <v>345000000</v>
      </c>
      <c r="I76" s="1633">
        <f t="shared" si="3"/>
        <v>345</v>
      </c>
      <c r="J76" s="1632">
        <v>1.3e-5</v>
      </c>
      <c r="K76" s="1632">
        <v>460</v>
      </c>
      <c r="L76" s="1640">
        <v>44</v>
      </c>
    </row>
    <row r="77" ht="15.75" spans="1:12">
      <c r="A77" s="1634" t="s">
        <v>970</v>
      </c>
      <c r="B77" s="1635">
        <v>206000000000</v>
      </c>
      <c r="C77" s="1636">
        <v>0.28</v>
      </c>
      <c r="D77" s="1635">
        <v>7850</v>
      </c>
      <c r="E77" s="1637">
        <v>79000000000</v>
      </c>
      <c r="F77" s="1637">
        <v>490000000</v>
      </c>
      <c r="G77" s="1638">
        <f t="shared" si="2"/>
        <v>490</v>
      </c>
      <c r="H77" s="1637">
        <v>390000000</v>
      </c>
      <c r="I77" s="1638">
        <f t="shared" si="3"/>
        <v>390</v>
      </c>
      <c r="J77" s="1637">
        <v>1.3e-5</v>
      </c>
      <c r="K77" s="1637">
        <v>460</v>
      </c>
      <c r="L77" s="1641">
        <v>44</v>
      </c>
    </row>
    <row r="78" ht="15.75" spans="1:12">
      <c r="A78" s="1629" t="s">
        <v>971</v>
      </c>
      <c r="B78" s="1630">
        <v>206000000000</v>
      </c>
      <c r="C78" s="1631">
        <v>0.28</v>
      </c>
      <c r="D78" s="1630">
        <v>7850</v>
      </c>
      <c r="E78" s="1632">
        <v>79000000000</v>
      </c>
      <c r="F78" s="1632">
        <v>520000000</v>
      </c>
      <c r="G78" s="1633">
        <f t="shared" si="2"/>
        <v>520</v>
      </c>
      <c r="H78" s="1632">
        <v>420000000</v>
      </c>
      <c r="I78" s="1633">
        <f t="shared" si="3"/>
        <v>420</v>
      </c>
      <c r="J78" s="1632">
        <v>1.3e-5</v>
      </c>
      <c r="K78" s="1632">
        <v>460</v>
      </c>
      <c r="L78" s="1640">
        <v>44</v>
      </c>
    </row>
    <row r="79" ht="15.75" spans="1:12">
      <c r="A79" s="1634" t="s">
        <v>972</v>
      </c>
      <c r="B79" s="1635">
        <v>206000000000</v>
      </c>
      <c r="C79" s="1636">
        <v>0.28</v>
      </c>
      <c r="D79" s="1635">
        <v>7850</v>
      </c>
      <c r="E79" s="1637">
        <v>79000000000</v>
      </c>
      <c r="F79" s="1637">
        <v>550000000</v>
      </c>
      <c r="G79" s="1638">
        <f t="shared" si="2"/>
        <v>550</v>
      </c>
      <c r="H79" s="1637">
        <v>460000000</v>
      </c>
      <c r="I79" s="1638">
        <f t="shared" si="3"/>
        <v>460</v>
      </c>
      <c r="J79" s="1637">
        <v>1.3e-5</v>
      </c>
      <c r="K79" s="1637">
        <v>460</v>
      </c>
      <c r="L79" s="1641">
        <v>44</v>
      </c>
    </row>
    <row r="80" ht="15.75" spans="1:12">
      <c r="A80" s="1629">
        <v>4140</v>
      </c>
      <c r="B80" s="1630">
        <v>200000000000</v>
      </c>
      <c r="C80" s="1631">
        <v>0.29</v>
      </c>
      <c r="D80" s="1630">
        <v>7830</v>
      </c>
      <c r="E80" s="1632">
        <v>76000000000</v>
      </c>
      <c r="F80" s="1632">
        <v>795000000</v>
      </c>
      <c r="G80" s="1633">
        <f t="shared" si="2"/>
        <v>795</v>
      </c>
      <c r="H80" s="1632">
        <v>610000000</v>
      </c>
      <c r="I80" s="1633">
        <f t="shared" si="3"/>
        <v>610</v>
      </c>
      <c r="J80" s="1632">
        <v>1.18e-5</v>
      </c>
      <c r="K80" s="1632">
        <v>460</v>
      </c>
      <c r="L80" s="1640">
        <v>44</v>
      </c>
    </row>
    <row r="81" ht="15.75" spans="1:12">
      <c r="A81" s="1634" t="s">
        <v>973</v>
      </c>
      <c r="B81" s="1635">
        <v>207000000000</v>
      </c>
      <c r="C81" s="1636">
        <v>0.254</v>
      </c>
      <c r="D81" s="1635">
        <v>7830</v>
      </c>
      <c r="E81" s="1637">
        <v>82500000000</v>
      </c>
      <c r="F81" s="1637">
        <v>835000000</v>
      </c>
      <c r="G81" s="1638">
        <f t="shared" si="2"/>
        <v>835</v>
      </c>
      <c r="H81" s="1637">
        <v>540000000</v>
      </c>
      <c r="I81" s="1638">
        <f t="shared" si="3"/>
        <v>540</v>
      </c>
      <c r="J81" s="1637">
        <v>1.13e-5</v>
      </c>
      <c r="K81" s="1637">
        <v>460</v>
      </c>
      <c r="L81" s="1641">
        <v>44</v>
      </c>
    </row>
    <row r="82" ht="15.75" spans="1:12">
      <c r="A82" s="1629" t="s">
        <v>974</v>
      </c>
      <c r="B82" s="1630">
        <v>206000000000</v>
      </c>
      <c r="C82" s="1631">
        <v>0.29</v>
      </c>
      <c r="D82" s="1630">
        <v>7820</v>
      </c>
      <c r="E82" s="1632">
        <v>79000000000</v>
      </c>
      <c r="F82" s="1632">
        <v>885000000</v>
      </c>
      <c r="G82" s="1633">
        <f t="shared" si="2"/>
        <v>885</v>
      </c>
      <c r="H82" s="1632">
        <v>685000000</v>
      </c>
      <c r="I82" s="1633">
        <f t="shared" si="3"/>
        <v>685</v>
      </c>
      <c r="J82" s="1632">
        <v>1.3e-5</v>
      </c>
      <c r="K82" s="1632">
        <v>460</v>
      </c>
      <c r="L82" s="1640">
        <v>44</v>
      </c>
    </row>
    <row r="83" ht="15.75" spans="1:12">
      <c r="A83" s="1634" t="s">
        <v>975</v>
      </c>
      <c r="B83" s="1635">
        <v>211000000000</v>
      </c>
      <c r="C83" s="1636">
        <v>0.277</v>
      </c>
      <c r="D83" s="1635">
        <v>7870</v>
      </c>
      <c r="E83" s="1637">
        <v>82800000000</v>
      </c>
      <c r="F83" s="1637">
        <v>980000000</v>
      </c>
      <c r="G83" s="1638">
        <f t="shared" si="2"/>
        <v>980</v>
      </c>
      <c r="H83" s="1637">
        <v>785000000</v>
      </c>
      <c r="I83" s="1638">
        <f t="shared" si="3"/>
        <v>785</v>
      </c>
      <c r="J83" s="1637">
        <v>1.199e-5</v>
      </c>
      <c r="K83" s="1637">
        <v>460</v>
      </c>
      <c r="L83" s="1641">
        <v>44</v>
      </c>
    </row>
    <row r="84" ht="15.75" spans="1:12">
      <c r="A84" s="1629" t="s">
        <v>976</v>
      </c>
      <c r="B84" s="1630">
        <v>206000000000</v>
      </c>
      <c r="C84" s="1631">
        <v>0.29</v>
      </c>
      <c r="D84" s="1630">
        <v>7820</v>
      </c>
      <c r="E84" s="1632">
        <v>79000000000</v>
      </c>
      <c r="F84" s="1632">
        <v>1030000000</v>
      </c>
      <c r="G84" s="1633">
        <f t="shared" si="2"/>
        <v>1030</v>
      </c>
      <c r="H84" s="1632">
        <v>835000000</v>
      </c>
      <c r="I84" s="1633">
        <f t="shared" si="3"/>
        <v>835</v>
      </c>
      <c r="J84" s="1632">
        <v>1.3e-5</v>
      </c>
      <c r="K84" s="1632">
        <v>460</v>
      </c>
      <c r="L84" s="1640">
        <v>44</v>
      </c>
    </row>
    <row r="85" ht="15.75" spans="1:12">
      <c r="A85" s="1634" t="s">
        <v>977</v>
      </c>
      <c r="B85" s="1635">
        <v>206000000000</v>
      </c>
      <c r="C85" s="1636">
        <v>0.29</v>
      </c>
      <c r="D85" s="1635">
        <v>7820</v>
      </c>
      <c r="E85" s="1637">
        <v>79000000000</v>
      </c>
      <c r="F85" s="1637">
        <v>1080000000</v>
      </c>
      <c r="G85" s="1638">
        <f t="shared" si="2"/>
        <v>1080</v>
      </c>
      <c r="H85" s="1637">
        <v>930000000</v>
      </c>
      <c r="I85" s="1638">
        <f t="shared" si="3"/>
        <v>930</v>
      </c>
      <c r="J85" s="1637">
        <v>1.3e-5</v>
      </c>
      <c r="K85" s="1637">
        <v>460</v>
      </c>
      <c r="L85" s="1641">
        <v>44</v>
      </c>
    </row>
    <row r="86" ht="15.75" spans="1:12">
      <c r="A86" s="1629" t="s">
        <v>978</v>
      </c>
      <c r="B86" s="1630">
        <v>212000000000</v>
      </c>
      <c r="C86" s="1631">
        <v>0.284</v>
      </c>
      <c r="D86" s="1630">
        <v>7880</v>
      </c>
      <c r="E86" s="1632">
        <v>82500000000</v>
      </c>
      <c r="F86" s="1632">
        <v>440000000</v>
      </c>
      <c r="G86" s="1633">
        <f t="shared" si="2"/>
        <v>440</v>
      </c>
      <c r="H86" s="1632">
        <v>295000000</v>
      </c>
      <c r="I86" s="1633">
        <f t="shared" si="3"/>
        <v>295</v>
      </c>
      <c r="J86" s="1632">
        <v>1.337e-5</v>
      </c>
      <c r="K86" s="1632">
        <v>460</v>
      </c>
      <c r="L86" s="1640">
        <v>44</v>
      </c>
    </row>
    <row r="87" ht="15.75" spans="1:12">
      <c r="A87" s="1634" t="s">
        <v>979</v>
      </c>
      <c r="B87" s="1635">
        <v>210000000000</v>
      </c>
      <c r="C87" s="1636">
        <v>0.278</v>
      </c>
      <c r="D87" s="1635">
        <v>7840</v>
      </c>
      <c r="E87" s="1637">
        <v>82200000000</v>
      </c>
      <c r="F87" s="1637">
        <v>885000000</v>
      </c>
      <c r="G87" s="1638">
        <f t="shared" si="2"/>
        <v>885</v>
      </c>
      <c r="H87" s="1637">
        <v>685000000</v>
      </c>
      <c r="I87" s="1638">
        <f t="shared" si="3"/>
        <v>685</v>
      </c>
      <c r="J87" s="1637">
        <v>1.27e-5</v>
      </c>
      <c r="K87" s="1637">
        <v>460</v>
      </c>
      <c r="L87" s="1641">
        <v>44</v>
      </c>
    </row>
    <row r="88" ht="15.75" spans="1:12">
      <c r="A88" s="1629" t="s">
        <v>980</v>
      </c>
      <c r="B88" s="1630">
        <v>210000000000</v>
      </c>
      <c r="C88" s="1631">
        <v>0.278</v>
      </c>
      <c r="D88" s="1630">
        <v>7840</v>
      </c>
      <c r="E88" s="1632">
        <v>82200000000</v>
      </c>
      <c r="F88" s="1632">
        <v>1258000000</v>
      </c>
      <c r="G88" s="1633">
        <f t="shared" si="2"/>
        <v>1258</v>
      </c>
      <c r="H88" s="1632">
        <v>1079000000</v>
      </c>
      <c r="I88" s="1633">
        <f t="shared" si="3"/>
        <v>1079</v>
      </c>
      <c r="J88" s="1632">
        <v>1.27e-5</v>
      </c>
      <c r="K88" s="1632">
        <v>460</v>
      </c>
      <c r="L88" s="1640">
        <v>44</v>
      </c>
    </row>
    <row r="89" ht="15.75" spans="1:12">
      <c r="A89" s="1634" t="s">
        <v>981</v>
      </c>
      <c r="B89" s="1635">
        <v>211000000000</v>
      </c>
      <c r="C89" s="1636">
        <v>0.3</v>
      </c>
      <c r="D89" s="1635">
        <v>7620</v>
      </c>
      <c r="E89" s="1637">
        <v>81000000000</v>
      </c>
      <c r="F89" s="1637">
        <v>1090000000</v>
      </c>
      <c r="G89" s="1638">
        <f t="shared" si="2"/>
        <v>1090</v>
      </c>
      <c r="H89" s="1637">
        <v>1042000000</v>
      </c>
      <c r="I89" s="1638">
        <f t="shared" si="3"/>
        <v>1042</v>
      </c>
      <c r="J89" s="1637">
        <v>1.18e-5</v>
      </c>
      <c r="K89" s="1637">
        <v>460</v>
      </c>
      <c r="L89" s="1641">
        <v>44</v>
      </c>
    </row>
    <row r="90" ht="15.75" spans="1:12">
      <c r="A90" s="1629" t="s">
        <v>982</v>
      </c>
      <c r="B90" s="1630">
        <v>211000000000</v>
      </c>
      <c r="C90" s="1631">
        <v>0.3</v>
      </c>
      <c r="D90" s="1630">
        <v>7620</v>
      </c>
      <c r="E90" s="1632">
        <v>81000000000</v>
      </c>
      <c r="F90" s="1632">
        <v>930000000</v>
      </c>
      <c r="G90" s="1633">
        <f t="shared" si="2"/>
        <v>930</v>
      </c>
      <c r="H90" s="1632">
        <v>785000000</v>
      </c>
      <c r="I90" s="1633">
        <f t="shared" si="3"/>
        <v>785</v>
      </c>
      <c r="J90" s="1632">
        <v>1.18e-5</v>
      </c>
      <c r="K90" s="1632">
        <v>460</v>
      </c>
      <c r="L90" s="1640">
        <v>44</v>
      </c>
    </row>
    <row r="91" ht="15.75" spans="1:12">
      <c r="A91" s="1634" t="s">
        <v>983</v>
      </c>
      <c r="B91" s="1635">
        <v>220000000000</v>
      </c>
      <c r="C91" s="1636">
        <v>0.28</v>
      </c>
      <c r="D91" s="1635">
        <v>7810</v>
      </c>
      <c r="E91" s="1637">
        <v>85500000000</v>
      </c>
      <c r="F91" s="1637">
        <v>885000000</v>
      </c>
      <c r="G91" s="1638">
        <f t="shared" si="2"/>
        <v>885</v>
      </c>
      <c r="H91" s="1637">
        <v>685000000</v>
      </c>
      <c r="I91" s="1638">
        <f t="shared" si="3"/>
        <v>685</v>
      </c>
      <c r="J91" s="1637">
        <v>1.007e-5</v>
      </c>
      <c r="K91" s="1637">
        <v>460</v>
      </c>
      <c r="L91" s="1641">
        <v>44</v>
      </c>
    </row>
    <row r="92" ht="15.75" spans="1:12">
      <c r="A92" s="1629" t="s">
        <v>984</v>
      </c>
      <c r="B92" s="1630">
        <v>211000000000</v>
      </c>
      <c r="C92" s="1631">
        <v>0.279</v>
      </c>
      <c r="D92" s="1630">
        <v>7850</v>
      </c>
      <c r="E92" s="1632">
        <v>82200000000</v>
      </c>
      <c r="F92" s="1632">
        <v>9300000000</v>
      </c>
      <c r="G92" s="1633">
        <f t="shared" si="2"/>
        <v>9300</v>
      </c>
      <c r="H92" s="1632">
        <v>785000000</v>
      </c>
      <c r="I92" s="1633">
        <f t="shared" si="3"/>
        <v>785</v>
      </c>
      <c r="J92" s="1632">
        <v>1.27e-5</v>
      </c>
      <c r="K92" s="1632">
        <v>460</v>
      </c>
      <c r="L92" s="1640">
        <v>44</v>
      </c>
    </row>
    <row r="93" ht="15.75" spans="1:12">
      <c r="A93" s="1634" t="s">
        <v>985</v>
      </c>
      <c r="B93" s="1635">
        <v>213000000000</v>
      </c>
      <c r="C93" s="1636">
        <v>0.286</v>
      </c>
      <c r="D93" s="1635">
        <v>7870</v>
      </c>
      <c r="E93" s="1637">
        <v>82400000000</v>
      </c>
      <c r="F93" s="1637">
        <v>980000000</v>
      </c>
      <c r="G93" s="1638">
        <f t="shared" si="2"/>
        <v>980</v>
      </c>
      <c r="H93" s="1637">
        <v>835000000</v>
      </c>
      <c r="I93" s="1638">
        <f t="shared" si="3"/>
        <v>835</v>
      </c>
      <c r="J93" s="1637">
        <v>1.25e-5</v>
      </c>
      <c r="K93" s="1637">
        <v>460</v>
      </c>
      <c r="L93" s="1641">
        <v>44</v>
      </c>
    </row>
    <row r="94" ht="15.75" spans="1:12">
      <c r="A94" s="1629" t="s">
        <v>986</v>
      </c>
      <c r="B94" s="1630">
        <v>212000000000</v>
      </c>
      <c r="C94" s="1631">
        <v>0.28</v>
      </c>
      <c r="D94" s="1630">
        <v>7850</v>
      </c>
      <c r="E94" s="1632">
        <v>82500000000</v>
      </c>
      <c r="F94" s="1632">
        <v>1080000000</v>
      </c>
      <c r="G94" s="1633">
        <f t="shared" si="2"/>
        <v>1080</v>
      </c>
      <c r="H94" s="1632">
        <v>930000000</v>
      </c>
      <c r="I94" s="1633">
        <f t="shared" si="3"/>
        <v>930</v>
      </c>
      <c r="J94" s="1632">
        <v>1.243e-5</v>
      </c>
      <c r="K94" s="1632">
        <v>460</v>
      </c>
      <c r="L94" s="1640">
        <v>44</v>
      </c>
    </row>
    <row r="95" ht="15.75" spans="1:12">
      <c r="A95" s="1634" t="s">
        <v>987</v>
      </c>
      <c r="B95" s="1635">
        <v>225000000000</v>
      </c>
      <c r="C95" s="1636">
        <v>0.36</v>
      </c>
      <c r="D95" s="1635">
        <v>7720</v>
      </c>
      <c r="E95" s="1637">
        <v>82200000000</v>
      </c>
      <c r="F95" s="1637">
        <v>1080000000</v>
      </c>
      <c r="G95" s="1638">
        <f t="shared" si="2"/>
        <v>1080</v>
      </c>
      <c r="H95" s="1637">
        <v>930000000</v>
      </c>
      <c r="I95" s="1638">
        <f t="shared" si="3"/>
        <v>930</v>
      </c>
      <c r="J95" s="1637">
        <v>1.11e-5</v>
      </c>
      <c r="K95" s="1637">
        <v>460</v>
      </c>
      <c r="L95" s="1641">
        <v>44</v>
      </c>
    </row>
    <row r="96" ht="15.75" spans="1:12">
      <c r="A96" s="1629" t="s">
        <v>988</v>
      </c>
      <c r="B96" s="1630">
        <v>236000000000</v>
      </c>
      <c r="C96" s="1631">
        <v>0.3</v>
      </c>
      <c r="D96" s="1630">
        <v>7810</v>
      </c>
      <c r="E96" s="1632">
        <v>90700000000</v>
      </c>
      <c r="F96" s="1632">
        <v>1080000000</v>
      </c>
      <c r="G96" s="1633">
        <f t="shared" si="2"/>
        <v>1080</v>
      </c>
      <c r="H96" s="1632">
        <v>930000000</v>
      </c>
      <c r="I96" s="1633">
        <f t="shared" si="3"/>
        <v>930</v>
      </c>
      <c r="J96" s="1632">
        <v>1.15e-5</v>
      </c>
      <c r="K96" s="1632">
        <v>460</v>
      </c>
      <c r="L96" s="1640">
        <v>44</v>
      </c>
    </row>
    <row r="97" ht="15.75" spans="1:12">
      <c r="A97" s="1634" t="s">
        <v>989</v>
      </c>
      <c r="B97" s="1635">
        <v>218000000000</v>
      </c>
      <c r="C97" s="1636">
        <v>0.28</v>
      </c>
      <c r="D97" s="1635">
        <v>7850</v>
      </c>
      <c r="E97" s="1637">
        <v>85300000000</v>
      </c>
      <c r="F97" s="1637">
        <v>920000000</v>
      </c>
      <c r="G97" s="1638">
        <f t="shared" si="2"/>
        <v>920</v>
      </c>
      <c r="H97" s="1637">
        <v>750000000</v>
      </c>
      <c r="I97" s="1638">
        <f t="shared" si="3"/>
        <v>750</v>
      </c>
      <c r="J97" s="1637">
        <v>1.04e-5</v>
      </c>
      <c r="K97" s="1637">
        <v>460</v>
      </c>
      <c r="L97" s="1641">
        <v>44</v>
      </c>
    </row>
    <row r="98" ht="15.75" spans="1:12">
      <c r="A98" s="1629" t="s">
        <v>990</v>
      </c>
      <c r="B98" s="1630">
        <v>218000000000</v>
      </c>
      <c r="C98" s="1631">
        <v>0.29</v>
      </c>
      <c r="D98" s="1630">
        <v>7870</v>
      </c>
      <c r="E98" s="1632">
        <v>84100000000</v>
      </c>
      <c r="F98" s="1632">
        <v>1080000000</v>
      </c>
      <c r="G98" s="1633">
        <f t="shared" si="2"/>
        <v>1080</v>
      </c>
      <c r="H98" s="1632">
        <v>930000000</v>
      </c>
      <c r="I98" s="1633">
        <f t="shared" si="3"/>
        <v>930</v>
      </c>
      <c r="J98" s="1632">
        <v>1.088e-5</v>
      </c>
      <c r="K98" s="1632">
        <v>460</v>
      </c>
      <c r="L98" s="1640">
        <v>44</v>
      </c>
    </row>
    <row r="99" ht="15.75" spans="1:12">
      <c r="A99" s="1634" t="s">
        <v>991</v>
      </c>
      <c r="B99" s="1635">
        <v>220000000000</v>
      </c>
      <c r="C99" s="1636">
        <v>0.29</v>
      </c>
      <c r="D99" s="1635">
        <v>7930</v>
      </c>
      <c r="E99" s="1637">
        <v>85600000000</v>
      </c>
      <c r="F99" s="1637">
        <v>925000000</v>
      </c>
      <c r="G99" s="1638">
        <f t="shared" si="2"/>
        <v>925</v>
      </c>
      <c r="H99" s="1637">
        <v>750000000</v>
      </c>
      <c r="I99" s="1638">
        <f t="shared" si="3"/>
        <v>750</v>
      </c>
      <c r="J99" s="1637">
        <v>1.172e-5</v>
      </c>
      <c r="K99" s="1637">
        <v>460</v>
      </c>
      <c r="L99" s="1641">
        <v>44</v>
      </c>
    </row>
    <row r="100" ht="15.75" spans="1:12">
      <c r="A100" s="1629" t="s">
        <v>992</v>
      </c>
      <c r="B100" s="1630">
        <v>207000000000</v>
      </c>
      <c r="C100" s="1631">
        <v>0.254</v>
      </c>
      <c r="D100" s="1630">
        <v>7870</v>
      </c>
      <c r="E100" s="1632">
        <v>82500000000</v>
      </c>
      <c r="F100" s="1632">
        <v>1175000000</v>
      </c>
      <c r="G100" s="1633">
        <f t="shared" si="2"/>
        <v>1175</v>
      </c>
      <c r="H100" s="1632">
        <v>885000000</v>
      </c>
      <c r="I100" s="1633">
        <f t="shared" si="3"/>
        <v>885</v>
      </c>
      <c r="J100" s="1632">
        <v>1.12e-5</v>
      </c>
      <c r="K100" s="1632">
        <v>460</v>
      </c>
      <c r="L100" s="1640">
        <v>44</v>
      </c>
    </row>
    <row r="101" ht="15.75" spans="1:12">
      <c r="A101" s="1634" t="s">
        <v>993</v>
      </c>
      <c r="B101" s="1635">
        <v>207000000000</v>
      </c>
      <c r="C101" s="1636">
        <v>0.254</v>
      </c>
      <c r="D101" s="1635">
        <v>7870</v>
      </c>
      <c r="E101" s="1637">
        <v>82500000000</v>
      </c>
      <c r="F101" s="1637">
        <v>9800000000</v>
      </c>
      <c r="G101" s="1638">
        <f t="shared" si="2"/>
        <v>9800</v>
      </c>
      <c r="H101" s="1637">
        <v>785000000</v>
      </c>
      <c r="I101" s="1638">
        <f t="shared" si="3"/>
        <v>785</v>
      </c>
      <c r="J101" s="1637">
        <v>1.12e-5</v>
      </c>
      <c r="K101" s="1637">
        <v>460</v>
      </c>
      <c r="L101" s="1641">
        <v>44</v>
      </c>
    </row>
    <row r="102" ht="15.75" spans="1:12">
      <c r="A102" s="1629" t="s">
        <v>994</v>
      </c>
      <c r="B102" s="1630">
        <v>212000000000</v>
      </c>
      <c r="C102" s="1631">
        <v>0.289</v>
      </c>
      <c r="D102" s="1630">
        <v>7860</v>
      </c>
      <c r="E102" s="1632">
        <v>81700000000</v>
      </c>
      <c r="F102" s="1632">
        <v>1080000000</v>
      </c>
      <c r="G102" s="1633">
        <f t="shared" si="2"/>
        <v>1080</v>
      </c>
      <c r="H102" s="1632">
        <v>835000000</v>
      </c>
      <c r="I102" s="1633">
        <f t="shared" si="3"/>
        <v>835</v>
      </c>
      <c r="J102" s="1632">
        <v>1.27e-5</v>
      </c>
      <c r="K102" s="1632">
        <v>460</v>
      </c>
      <c r="L102" s="1640">
        <v>44</v>
      </c>
    </row>
    <row r="103" ht="15.75" spans="1:12">
      <c r="A103" s="1634" t="s">
        <v>995</v>
      </c>
      <c r="B103" s="1635">
        <v>205000000000</v>
      </c>
      <c r="C103" s="1636">
        <v>0.25</v>
      </c>
      <c r="D103" s="1635">
        <v>7850</v>
      </c>
      <c r="E103" s="1637">
        <v>82000000000</v>
      </c>
      <c r="F103" s="1637">
        <v>1470000000</v>
      </c>
      <c r="G103" s="1638">
        <f t="shared" si="2"/>
        <v>1470</v>
      </c>
      <c r="H103" s="1637">
        <v>121000000</v>
      </c>
      <c r="I103" s="1638">
        <f t="shared" si="3"/>
        <v>121</v>
      </c>
      <c r="J103" s="1637">
        <v>1.072e-5</v>
      </c>
      <c r="K103" s="1637">
        <v>460</v>
      </c>
      <c r="L103" s="1641">
        <v>44</v>
      </c>
    </row>
    <row r="104" ht="15.75" spans="1:12">
      <c r="A104" s="1629" t="s">
        <v>996</v>
      </c>
      <c r="B104" s="1630">
        <v>210000000000</v>
      </c>
      <c r="C104" s="1631">
        <v>0.276</v>
      </c>
      <c r="D104" s="1630">
        <v>7800</v>
      </c>
      <c r="E104" s="1632">
        <v>82300000000</v>
      </c>
      <c r="F104" s="1632">
        <v>785000000</v>
      </c>
      <c r="G104" s="1633">
        <f t="shared" si="2"/>
        <v>785</v>
      </c>
      <c r="H104" s="1632">
        <v>635000000</v>
      </c>
      <c r="I104" s="1633">
        <f t="shared" si="3"/>
        <v>635</v>
      </c>
      <c r="J104" s="1632">
        <v>1.29e-5</v>
      </c>
      <c r="K104" s="1632">
        <v>460</v>
      </c>
      <c r="L104" s="1640">
        <v>44</v>
      </c>
    </row>
    <row r="105" ht="15.75" spans="1:12">
      <c r="A105" s="1634" t="s">
        <v>997</v>
      </c>
      <c r="B105" s="1635">
        <v>193000000000</v>
      </c>
      <c r="C105" s="1636">
        <v>0.26</v>
      </c>
      <c r="D105" s="1635">
        <v>7780</v>
      </c>
      <c r="E105" s="1637">
        <v>81000000000</v>
      </c>
      <c r="F105" s="1637">
        <v>1988000000</v>
      </c>
      <c r="G105" s="1638">
        <f t="shared" si="2"/>
        <v>1988</v>
      </c>
      <c r="H105" s="1637">
        <v>1945000000</v>
      </c>
      <c r="I105" s="1638">
        <f t="shared" si="3"/>
        <v>1945</v>
      </c>
      <c r="J105" s="1637">
        <v>1.25e-5</v>
      </c>
      <c r="K105" s="1637">
        <v>460</v>
      </c>
      <c r="L105" s="1641">
        <v>44</v>
      </c>
    </row>
    <row r="106" ht="15.75" spans="1:12">
      <c r="A106" s="1629" t="s">
        <v>998</v>
      </c>
      <c r="B106" s="1630">
        <v>205000000000</v>
      </c>
      <c r="C106" s="1631">
        <v>0.265</v>
      </c>
      <c r="D106" s="1630">
        <v>7730</v>
      </c>
      <c r="E106" s="1632">
        <v>81000000000</v>
      </c>
      <c r="F106" s="1632">
        <v>1090000000</v>
      </c>
      <c r="G106" s="1633">
        <f t="shared" si="2"/>
        <v>1090</v>
      </c>
      <c r="H106" s="1632">
        <v>598000000</v>
      </c>
      <c r="I106" s="1633">
        <f t="shared" si="3"/>
        <v>598</v>
      </c>
      <c r="J106" s="1632">
        <v>1.68e-5</v>
      </c>
      <c r="K106" s="1632">
        <v>460</v>
      </c>
      <c r="L106" s="1640">
        <v>44</v>
      </c>
    </row>
    <row r="107" ht="15.75" spans="1:12">
      <c r="A107" s="1634" t="s">
        <v>999</v>
      </c>
      <c r="B107" s="1635">
        <v>198000000000</v>
      </c>
      <c r="C107" s="1636">
        <v>0.27</v>
      </c>
      <c r="D107" s="1635">
        <v>7730</v>
      </c>
      <c r="E107" s="1637">
        <v>77600000000</v>
      </c>
      <c r="F107" s="1637">
        <v>870000000</v>
      </c>
      <c r="G107" s="1638">
        <f t="shared" si="2"/>
        <v>870</v>
      </c>
      <c r="H107" s="1637">
        <v>464000000</v>
      </c>
      <c r="I107" s="1638">
        <f t="shared" si="3"/>
        <v>464</v>
      </c>
      <c r="J107" s="1637">
        <v>1.85e-5</v>
      </c>
      <c r="K107" s="1637">
        <v>460</v>
      </c>
      <c r="L107" s="1641">
        <v>44</v>
      </c>
    </row>
    <row r="108" ht="15.75" spans="1:12">
      <c r="A108" s="1629" t="s">
        <v>1000</v>
      </c>
      <c r="B108" s="1630">
        <v>208000000000</v>
      </c>
      <c r="C108" s="1631">
        <v>0.295</v>
      </c>
      <c r="D108" s="1630">
        <v>7870</v>
      </c>
      <c r="E108" s="1632">
        <v>80900000000</v>
      </c>
      <c r="F108" s="1632">
        <v>980000000</v>
      </c>
      <c r="G108" s="1633">
        <f t="shared" si="2"/>
        <v>980</v>
      </c>
      <c r="H108" s="1632">
        <v>785000000</v>
      </c>
      <c r="I108" s="1633">
        <f t="shared" si="3"/>
        <v>785</v>
      </c>
      <c r="J108" s="1632">
        <v>1.28e-5</v>
      </c>
      <c r="K108" s="1632">
        <v>460</v>
      </c>
      <c r="L108" s="1640">
        <v>44</v>
      </c>
    </row>
    <row r="109" ht="15.75" spans="1:12">
      <c r="A109" s="1634" t="s">
        <v>1001</v>
      </c>
      <c r="B109" s="1635">
        <v>210000000000</v>
      </c>
      <c r="C109" s="1636">
        <v>0.275</v>
      </c>
      <c r="D109" s="1635">
        <v>7870</v>
      </c>
      <c r="E109" s="1637">
        <v>85000000000</v>
      </c>
      <c r="F109" s="1637">
        <v>1150000000</v>
      </c>
      <c r="G109" s="1638">
        <f t="shared" si="2"/>
        <v>1150</v>
      </c>
      <c r="H109" s="1637">
        <v>835000000</v>
      </c>
      <c r="I109" s="1638">
        <f t="shared" si="3"/>
        <v>835</v>
      </c>
      <c r="J109" s="1637">
        <v>1.072e-5</v>
      </c>
      <c r="K109" s="1637">
        <v>460</v>
      </c>
      <c r="L109" s="1641">
        <v>44</v>
      </c>
    </row>
    <row r="110" ht="15.75" spans="1:12">
      <c r="A110" s="1629" t="s">
        <v>1002</v>
      </c>
      <c r="B110" s="1630">
        <v>216000000000</v>
      </c>
      <c r="C110" s="1631">
        <v>0.27</v>
      </c>
      <c r="D110" s="1630">
        <v>7840</v>
      </c>
      <c r="E110" s="1632">
        <v>84400000000</v>
      </c>
      <c r="F110" s="1632">
        <v>885000000</v>
      </c>
      <c r="G110" s="1633">
        <f t="shared" si="2"/>
        <v>885</v>
      </c>
      <c r="H110" s="1632">
        <v>735000000</v>
      </c>
      <c r="I110" s="1633">
        <f t="shared" si="3"/>
        <v>735</v>
      </c>
      <c r="J110" s="1632">
        <v>1.038e-5</v>
      </c>
      <c r="K110" s="1632">
        <v>460</v>
      </c>
      <c r="L110" s="1640">
        <v>44</v>
      </c>
    </row>
    <row r="111" ht="15.75" spans="1:12">
      <c r="A111" s="1634" t="s">
        <v>1003</v>
      </c>
      <c r="B111" s="1635">
        <v>214000000000</v>
      </c>
      <c r="C111" s="1636">
        <v>0.28</v>
      </c>
      <c r="D111" s="1635">
        <v>7870</v>
      </c>
      <c r="E111" s="1637">
        <v>82900000000</v>
      </c>
      <c r="F111" s="1637">
        <v>1150000000</v>
      </c>
      <c r="G111" s="1638">
        <f t="shared" si="2"/>
        <v>1150</v>
      </c>
      <c r="H111" s="1637">
        <v>835000000</v>
      </c>
      <c r="I111" s="1638">
        <f t="shared" si="3"/>
        <v>835</v>
      </c>
      <c r="J111" s="1637">
        <v>1.2e-5</v>
      </c>
      <c r="K111" s="1637">
        <v>460</v>
      </c>
      <c r="L111" s="1641">
        <v>44</v>
      </c>
    </row>
    <row r="112" ht="15.75" spans="1:12">
      <c r="A112" s="1629" t="s">
        <v>1004</v>
      </c>
      <c r="B112" s="1630">
        <v>204000000000</v>
      </c>
      <c r="C112" s="1631">
        <v>0.286</v>
      </c>
      <c r="D112" s="1630">
        <v>7860</v>
      </c>
      <c r="E112" s="1632">
        <v>79400000000</v>
      </c>
      <c r="F112" s="1632">
        <v>1150000000</v>
      </c>
      <c r="G112" s="1633">
        <f t="shared" si="2"/>
        <v>1150</v>
      </c>
      <c r="H112" s="1632">
        <v>835000000</v>
      </c>
      <c r="I112" s="1633">
        <f t="shared" si="3"/>
        <v>835</v>
      </c>
      <c r="J112" s="1632">
        <v>1.17e-5</v>
      </c>
      <c r="K112" s="1632">
        <v>460</v>
      </c>
      <c r="L112" s="1640">
        <v>44</v>
      </c>
    </row>
    <row r="113" ht="15.75" spans="1:12">
      <c r="A113" s="1634" t="s">
        <v>1005</v>
      </c>
      <c r="B113" s="1635">
        <v>209000000000</v>
      </c>
      <c r="C113" s="1636">
        <v>0.295</v>
      </c>
      <c r="D113" s="1635">
        <v>7870</v>
      </c>
      <c r="E113" s="1637">
        <v>80700000000</v>
      </c>
      <c r="F113" s="1637">
        <v>980000000</v>
      </c>
      <c r="G113" s="1638">
        <f t="shared" si="2"/>
        <v>980</v>
      </c>
      <c r="H113" s="1637">
        <v>800000000</v>
      </c>
      <c r="I113" s="1638">
        <f t="shared" si="3"/>
        <v>800</v>
      </c>
      <c r="J113" s="1637">
        <v>1.28e-5</v>
      </c>
      <c r="K113" s="1637">
        <v>460</v>
      </c>
      <c r="L113" s="1641">
        <v>44</v>
      </c>
    </row>
    <row r="114" ht="15.75" spans="1:12">
      <c r="A114" s="1629" t="s">
        <v>1006</v>
      </c>
      <c r="B114" s="1630">
        <v>209000000000</v>
      </c>
      <c r="C114" s="1631">
        <v>0.295</v>
      </c>
      <c r="D114" s="1630">
        <v>7870</v>
      </c>
      <c r="E114" s="1632">
        <v>80700000000</v>
      </c>
      <c r="F114" s="1632">
        <v>980000000</v>
      </c>
      <c r="G114" s="1633">
        <f t="shared" si="2"/>
        <v>980</v>
      </c>
      <c r="H114" s="1632">
        <v>835000000</v>
      </c>
      <c r="I114" s="1633">
        <f t="shared" si="3"/>
        <v>835</v>
      </c>
      <c r="J114" s="1632">
        <v>1.28e-5</v>
      </c>
      <c r="K114" s="1632">
        <v>460</v>
      </c>
      <c r="L114" s="1640">
        <v>44</v>
      </c>
    </row>
    <row r="115" ht="15.75" spans="1:12">
      <c r="A115" s="1634" t="s">
        <v>1007</v>
      </c>
      <c r="B115" s="1635">
        <v>214000000000</v>
      </c>
      <c r="C115" s="1636">
        <v>0.29</v>
      </c>
      <c r="D115" s="1635">
        <v>7830</v>
      </c>
      <c r="E115" s="1637">
        <v>82800000000</v>
      </c>
      <c r="F115" s="1637">
        <v>1553000000</v>
      </c>
      <c r="G115" s="1638">
        <f t="shared" si="2"/>
        <v>1553</v>
      </c>
      <c r="H115" s="1637">
        <v>1374000000</v>
      </c>
      <c r="I115" s="1638">
        <f t="shared" si="3"/>
        <v>1374</v>
      </c>
      <c r="J115" s="1637">
        <v>1.211e-5</v>
      </c>
      <c r="K115" s="1637">
        <v>460</v>
      </c>
      <c r="L115" s="1641">
        <v>44</v>
      </c>
    </row>
    <row r="116" ht="15.75" spans="1:12">
      <c r="A116" s="1629" t="s">
        <v>1008</v>
      </c>
      <c r="B116" s="1630">
        <v>214000000000</v>
      </c>
      <c r="C116" s="1631">
        <v>0.29</v>
      </c>
      <c r="D116" s="1630">
        <v>7830</v>
      </c>
      <c r="E116" s="1632">
        <v>82800000000</v>
      </c>
      <c r="F116" s="1632">
        <v>1470000000</v>
      </c>
      <c r="G116" s="1633">
        <f t="shared" si="2"/>
        <v>1470</v>
      </c>
      <c r="H116" s="1632">
        <v>1325000000</v>
      </c>
      <c r="I116" s="1633">
        <f t="shared" si="3"/>
        <v>1325</v>
      </c>
      <c r="J116" s="1632">
        <v>1.211e-5</v>
      </c>
      <c r="K116" s="1632">
        <v>460</v>
      </c>
      <c r="L116" s="1640">
        <v>44</v>
      </c>
    </row>
    <row r="117" ht="15.75" spans="1:12">
      <c r="A117" s="1634" t="s">
        <v>1009</v>
      </c>
      <c r="B117" s="1635">
        <v>201000000000</v>
      </c>
      <c r="C117" s="1636">
        <v>0.291</v>
      </c>
      <c r="D117" s="1635">
        <v>7830</v>
      </c>
      <c r="E117" s="1637">
        <v>79800000000</v>
      </c>
      <c r="F117" s="1637">
        <v>1250000000</v>
      </c>
      <c r="G117" s="1638">
        <f t="shared" si="2"/>
        <v>1250</v>
      </c>
      <c r="H117" s="1637">
        <v>1050000000</v>
      </c>
      <c r="I117" s="1638">
        <f t="shared" si="3"/>
        <v>1050</v>
      </c>
      <c r="J117" s="1637">
        <v>1.11e-5</v>
      </c>
      <c r="K117" s="1637">
        <v>0</v>
      </c>
      <c r="L117" s="1641">
        <v>0</v>
      </c>
    </row>
    <row r="118" ht="15.75" spans="1:12">
      <c r="A118" s="1629" t="s">
        <v>1010</v>
      </c>
      <c r="B118" s="1630">
        <v>220000000000</v>
      </c>
      <c r="C118" s="1631">
        <v>0.29</v>
      </c>
      <c r="D118" s="1630">
        <v>7780</v>
      </c>
      <c r="E118" s="1632">
        <v>85000000000</v>
      </c>
      <c r="F118" s="1632">
        <v>1250000000</v>
      </c>
      <c r="G118" s="1633">
        <f t="shared" si="2"/>
        <v>1250</v>
      </c>
      <c r="H118" s="1632">
        <v>1050000000</v>
      </c>
      <c r="I118" s="1633">
        <f t="shared" si="3"/>
        <v>1050</v>
      </c>
      <c r="J118" s="1632">
        <v>1.17e-5</v>
      </c>
      <c r="K118" s="1632">
        <v>0</v>
      </c>
      <c r="L118" s="1640">
        <v>0</v>
      </c>
    </row>
    <row r="119" ht="15.75" spans="1:12">
      <c r="A119" s="1634" t="s">
        <v>1011</v>
      </c>
      <c r="B119" s="1635">
        <v>216000000000</v>
      </c>
      <c r="C119" s="1636">
        <v>0.283</v>
      </c>
      <c r="D119" s="1635">
        <v>7870</v>
      </c>
      <c r="E119" s="1637">
        <v>84200000000</v>
      </c>
      <c r="F119" s="1637">
        <v>1250000000</v>
      </c>
      <c r="G119" s="1638">
        <f t="shared" si="2"/>
        <v>1250</v>
      </c>
      <c r="H119" s="1637">
        <v>1050000000</v>
      </c>
      <c r="I119" s="1638">
        <f t="shared" si="3"/>
        <v>1050</v>
      </c>
      <c r="J119" s="1637">
        <v>1.22e-5</v>
      </c>
      <c r="K119" s="1637">
        <v>0</v>
      </c>
      <c r="L119" s="1641">
        <v>0</v>
      </c>
    </row>
    <row r="120" ht="15.75" spans="1:12">
      <c r="A120" s="1629" t="s">
        <v>1012</v>
      </c>
      <c r="B120" s="1630">
        <v>214000000000</v>
      </c>
      <c r="C120" s="1631">
        <v>0.286</v>
      </c>
      <c r="D120" s="1630">
        <v>7860</v>
      </c>
      <c r="E120" s="1632">
        <v>83500000000</v>
      </c>
      <c r="F120" s="1632">
        <v>450000000</v>
      </c>
      <c r="G120" s="1633">
        <f t="shared" si="2"/>
        <v>450</v>
      </c>
      <c r="H120" s="1632">
        <v>255000000</v>
      </c>
      <c r="I120" s="1633">
        <f t="shared" si="3"/>
        <v>255</v>
      </c>
      <c r="J120" s="1632">
        <v>1.303e-5</v>
      </c>
      <c r="K120" s="1632">
        <v>0</v>
      </c>
      <c r="L120" s="1640">
        <v>0</v>
      </c>
    </row>
    <row r="121" ht="15.75" spans="1:12">
      <c r="A121" s="1634" t="s">
        <v>1013</v>
      </c>
      <c r="B121" s="1635">
        <v>210000000000</v>
      </c>
      <c r="C121" s="1636">
        <v>0.27</v>
      </c>
      <c r="D121" s="1635">
        <v>7830</v>
      </c>
      <c r="E121" s="1637">
        <v>82000000000</v>
      </c>
      <c r="F121" s="1637">
        <v>1250000000</v>
      </c>
      <c r="G121" s="1638">
        <f t="shared" si="2"/>
        <v>1250</v>
      </c>
      <c r="H121" s="1637">
        <v>1050000000</v>
      </c>
      <c r="I121" s="1638">
        <f t="shared" si="3"/>
        <v>1050</v>
      </c>
      <c r="J121" s="1637">
        <v>1.269e-5</v>
      </c>
      <c r="K121" s="1637">
        <v>0</v>
      </c>
      <c r="L121" s="1641">
        <v>0</v>
      </c>
    </row>
    <row r="122" ht="15.75" spans="1:12">
      <c r="A122" s="1629" t="s">
        <v>1014</v>
      </c>
      <c r="B122" s="1630">
        <v>218000000000</v>
      </c>
      <c r="C122" s="1631">
        <v>0.27</v>
      </c>
      <c r="D122" s="1630">
        <v>7780</v>
      </c>
      <c r="E122" s="1632">
        <v>86100000000</v>
      </c>
      <c r="F122" s="1632">
        <v>1250000000</v>
      </c>
      <c r="G122" s="1633">
        <f t="shared" si="2"/>
        <v>1250</v>
      </c>
      <c r="H122" s="1632">
        <v>1050000000</v>
      </c>
      <c r="I122" s="1633">
        <f t="shared" si="3"/>
        <v>1050</v>
      </c>
      <c r="J122" s="1632">
        <v>1.216e-5</v>
      </c>
      <c r="K122" s="1632">
        <v>0</v>
      </c>
      <c r="L122" s="1640">
        <v>0</v>
      </c>
    </row>
    <row r="123" ht="15.75" spans="1:12">
      <c r="A123" s="1634" t="s">
        <v>1015</v>
      </c>
      <c r="B123" s="1635">
        <v>212000000000</v>
      </c>
      <c r="C123" s="1636">
        <v>0.31</v>
      </c>
      <c r="D123" s="1635">
        <v>7840</v>
      </c>
      <c r="E123" s="1637">
        <v>80900000000</v>
      </c>
      <c r="F123" s="1637">
        <v>930000000</v>
      </c>
      <c r="G123" s="1638">
        <f t="shared" si="2"/>
        <v>930</v>
      </c>
      <c r="H123" s="1637">
        <v>685000000</v>
      </c>
      <c r="I123" s="1638">
        <f t="shared" si="3"/>
        <v>685</v>
      </c>
      <c r="J123" s="1637">
        <v>1.19e-5</v>
      </c>
      <c r="K123" s="1637">
        <v>0</v>
      </c>
      <c r="L123" s="1641">
        <v>0</v>
      </c>
    </row>
    <row r="124" ht="15.75" spans="1:12">
      <c r="A124" s="1629" t="s">
        <v>1016</v>
      </c>
      <c r="B124" s="1630">
        <v>207000000000</v>
      </c>
      <c r="C124" s="1631">
        <v>0.298</v>
      </c>
      <c r="D124" s="1630">
        <v>7840</v>
      </c>
      <c r="E124" s="1632">
        <v>79700000000</v>
      </c>
      <c r="F124" s="1632">
        <v>1080000000</v>
      </c>
      <c r="G124" s="1633">
        <f t="shared" si="2"/>
        <v>1080</v>
      </c>
      <c r="H124" s="1632">
        <v>835000000</v>
      </c>
      <c r="I124" s="1633">
        <f t="shared" si="3"/>
        <v>835</v>
      </c>
      <c r="J124" s="1632">
        <v>1.289e-5</v>
      </c>
      <c r="K124" s="1632">
        <v>0</v>
      </c>
      <c r="L124" s="1640">
        <v>0</v>
      </c>
    </row>
    <row r="125" ht="15.75" spans="1:12">
      <c r="A125" s="1634" t="s">
        <v>1017</v>
      </c>
      <c r="B125" s="1635">
        <v>207000000000</v>
      </c>
      <c r="C125" s="1636">
        <v>0.298</v>
      </c>
      <c r="D125" s="1635">
        <v>7840</v>
      </c>
      <c r="E125" s="1637">
        <v>79700000000</v>
      </c>
      <c r="F125" s="1637">
        <v>1080000000</v>
      </c>
      <c r="G125" s="1638">
        <f t="shared" si="2"/>
        <v>1080</v>
      </c>
      <c r="H125" s="1637">
        <v>835000000</v>
      </c>
      <c r="I125" s="1638">
        <f t="shared" si="3"/>
        <v>835</v>
      </c>
      <c r="J125" s="1637">
        <v>1.289e-5</v>
      </c>
      <c r="K125" s="1637">
        <v>0</v>
      </c>
      <c r="L125" s="1641">
        <v>0</v>
      </c>
    </row>
    <row r="126" ht="15.75" spans="1:12">
      <c r="A126" s="1629" t="s">
        <v>1018</v>
      </c>
      <c r="B126" s="1630">
        <v>207000000000</v>
      </c>
      <c r="C126" s="1631">
        <v>0.298</v>
      </c>
      <c r="D126" s="1630">
        <v>7840</v>
      </c>
      <c r="E126" s="1632">
        <v>79700000000</v>
      </c>
      <c r="F126" s="1632">
        <v>1080000000</v>
      </c>
      <c r="G126" s="1633">
        <f t="shared" si="2"/>
        <v>1080</v>
      </c>
      <c r="H126" s="1632">
        <v>835000000</v>
      </c>
      <c r="I126" s="1633">
        <f t="shared" si="3"/>
        <v>835</v>
      </c>
      <c r="J126" s="1632">
        <v>1.289e-5</v>
      </c>
      <c r="K126" s="1632">
        <v>0</v>
      </c>
      <c r="L126" s="1640">
        <v>0</v>
      </c>
    </row>
    <row r="127" ht="15.75" spans="1:12">
      <c r="A127" s="1634" t="s">
        <v>1019</v>
      </c>
      <c r="B127" s="1635">
        <v>184000000000</v>
      </c>
      <c r="C127" s="1636">
        <v>0.243</v>
      </c>
      <c r="D127" s="1635">
        <v>7920</v>
      </c>
      <c r="E127" s="1637">
        <v>74000000000</v>
      </c>
      <c r="F127" s="1637">
        <v>1250000000</v>
      </c>
      <c r="G127" s="1638">
        <f t="shared" si="2"/>
        <v>1250</v>
      </c>
      <c r="H127" s="1637">
        <v>1050000000</v>
      </c>
      <c r="I127" s="1638">
        <f t="shared" si="3"/>
        <v>1050</v>
      </c>
      <c r="J127" s="1637">
        <v>1.55e-5</v>
      </c>
      <c r="K127" s="1637">
        <v>0</v>
      </c>
      <c r="L127" s="1641">
        <v>0</v>
      </c>
    </row>
    <row r="128" ht="15.75" spans="1:12">
      <c r="A128" s="1629" t="s">
        <v>1020</v>
      </c>
      <c r="B128" s="1630">
        <v>217000000000</v>
      </c>
      <c r="C128" s="1631">
        <v>0.27</v>
      </c>
      <c r="D128" s="1630">
        <v>7810</v>
      </c>
      <c r="E128" s="1632">
        <v>85100000000</v>
      </c>
      <c r="F128" s="1632">
        <v>1250000000</v>
      </c>
      <c r="G128" s="1633">
        <f t="shared" si="2"/>
        <v>1250</v>
      </c>
      <c r="H128" s="1632">
        <v>1050000000</v>
      </c>
      <c r="I128" s="1633">
        <f t="shared" si="3"/>
        <v>1050</v>
      </c>
      <c r="J128" s="1632">
        <v>1.07e-5</v>
      </c>
      <c r="K128" s="1632">
        <v>0</v>
      </c>
      <c r="L128" s="1640">
        <v>0</v>
      </c>
    </row>
    <row r="129" ht="15.75" spans="1:12">
      <c r="A129" s="1634" t="s">
        <v>1021</v>
      </c>
      <c r="B129" s="1635">
        <v>219000000000</v>
      </c>
      <c r="C129" s="1636">
        <v>0.31</v>
      </c>
      <c r="D129" s="1635">
        <v>7750</v>
      </c>
      <c r="E129" s="1637">
        <v>79000000000</v>
      </c>
      <c r="F129" s="1637">
        <v>1250000000</v>
      </c>
      <c r="G129" s="1638">
        <f t="shared" si="2"/>
        <v>1250</v>
      </c>
      <c r="H129" s="1637">
        <v>1050000000</v>
      </c>
      <c r="I129" s="1638">
        <f t="shared" si="3"/>
        <v>1050</v>
      </c>
      <c r="J129" s="1637">
        <v>1.04e-5</v>
      </c>
      <c r="K129" s="1637">
        <v>0</v>
      </c>
      <c r="L129" s="1641">
        <v>0</v>
      </c>
    </row>
    <row r="130" ht="15.75" spans="1:12">
      <c r="A130" s="1629" t="s">
        <v>1022</v>
      </c>
      <c r="B130" s="1630">
        <v>216000000000</v>
      </c>
      <c r="C130" s="1631">
        <v>0.28</v>
      </c>
      <c r="D130" s="1630">
        <v>7770</v>
      </c>
      <c r="E130" s="1632">
        <v>84100000000</v>
      </c>
      <c r="F130" s="1632">
        <v>540000000</v>
      </c>
      <c r="G130" s="1633">
        <f t="shared" si="2"/>
        <v>540</v>
      </c>
      <c r="H130" s="1632">
        <v>345000000</v>
      </c>
      <c r="I130" s="1633">
        <f t="shared" si="3"/>
        <v>345</v>
      </c>
      <c r="J130" s="1632">
        <v>1.13e-5</v>
      </c>
      <c r="K130" s="1632">
        <v>0</v>
      </c>
      <c r="L130" s="1640">
        <v>0</v>
      </c>
    </row>
    <row r="131" ht="15.75" spans="1:12">
      <c r="A131" s="1634" t="s">
        <v>1023</v>
      </c>
      <c r="B131" s="1635">
        <v>184000000000</v>
      </c>
      <c r="C131" s="1636">
        <v>0.243</v>
      </c>
      <c r="D131" s="1635">
        <v>7920</v>
      </c>
      <c r="E131" s="1637">
        <v>74000000000</v>
      </c>
      <c r="F131" s="1637">
        <v>520000000</v>
      </c>
      <c r="G131" s="1638">
        <f t="shared" si="2"/>
        <v>520</v>
      </c>
      <c r="H131" s="1637">
        <v>250000000</v>
      </c>
      <c r="I131" s="1638">
        <f t="shared" si="3"/>
        <v>250</v>
      </c>
      <c r="J131" s="1637">
        <v>1.55e-5</v>
      </c>
      <c r="K131" s="1637">
        <v>0</v>
      </c>
      <c r="L131" s="1641">
        <v>0</v>
      </c>
    </row>
    <row r="132" ht="15.75" spans="1:12">
      <c r="A132" s="1629" t="s">
        <v>1024</v>
      </c>
      <c r="B132" s="1630">
        <v>202000000000</v>
      </c>
      <c r="C132" s="1631">
        <v>0.27</v>
      </c>
      <c r="D132" s="1630">
        <v>7910</v>
      </c>
      <c r="E132" s="1632">
        <v>79400000000</v>
      </c>
      <c r="F132" s="1632">
        <v>1039000000</v>
      </c>
      <c r="G132" s="1633">
        <f t="shared" ref="G132:G195" si="4">F132/1000000</f>
        <v>1039</v>
      </c>
      <c r="H132" s="1632">
        <v>952000000</v>
      </c>
      <c r="I132" s="1633">
        <f t="shared" ref="I132:I195" si="5">H132/1000000</f>
        <v>952</v>
      </c>
      <c r="J132" s="1632">
        <v>1.24e-5</v>
      </c>
      <c r="K132" s="1632">
        <v>0</v>
      </c>
      <c r="L132" s="1640">
        <v>0</v>
      </c>
    </row>
    <row r="133" ht="15.75" spans="1:12">
      <c r="A133" s="1634" t="s">
        <v>1025</v>
      </c>
      <c r="B133" s="1635">
        <v>202000000000</v>
      </c>
      <c r="C133" s="1636">
        <v>0.27</v>
      </c>
      <c r="D133" s="1635">
        <v>7910</v>
      </c>
      <c r="E133" s="1637">
        <v>79400000000</v>
      </c>
      <c r="F133" s="1637">
        <v>1175000000</v>
      </c>
      <c r="G133" s="1638">
        <f t="shared" si="4"/>
        <v>1175</v>
      </c>
      <c r="H133" s="1637">
        <v>835000000</v>
      </c>
      <c r="I133" s="1638">
        <f t="shared" si="5"/>
        <v>835</v>
      </c>
      <c r="J133" s="1637">
        <v>1.24e-5</v>
      </c>
      <c r="K133" s="1637">
        <v>0</v>
      </c>
      <c r="L133" s="1641">
        <v>0</v>
      </c>
    </row>
    <row r="134" ht="15.75" spans="1:12">
      <c r="A134" s="1629" t="s">
        <v>1026</v>
      </c>
      <c r="B134" s="1630">
        <v>213000000000</v>
      </c>
      <c r="C134" s="1631">
        <v>0.27</v>
      </c>
      <c r="D134" s="1630">
        <v>7880</v>
      </c>
      <c r="E134" s="1632">
        <v>84000000000</v>
      </c>
      <c r="F134" s="1632">
        <v>1250000000</v>
      </c>
      <c r="G134" s="1633">
        <f t="shared" si="4"/>
        <v>1250</v>
      </c>
      <c r="H134" s="1632">
        <v>1050000000</v>
      </c>
      <c r="I134" s="1633">
        <f t="shared" si="5"/>
        <v>1050</v>
      </c>
      <c r="J134" s="1632">
        <v>1.234e-5</v>
      </c>
      <c r="K134" s="1632">
        <v>0</v>
      </c>
      <c r="L134" s="1640">
        <v>0</v>
      </c>
    </row>
    <row r="135" ht="15.75" spans="1:12">
      <c r="A135" s="1634" t="s">
        <v>1027</v>
      </c>
      <c r="B135" s="1635">
        <v>213000000000</v>
      </c>
      <c r="C135" s="1636">
        <v>0.279</v>
      </c>
      <c r="D135" s="1635">
        <v>7880</v>
      </c>
      <c r="E135" s="1637">
        <v>83800000000</v>
      </c>
      <c r="F135" s="1637">
        <v>1250000000</v>
      </c>
      <c r="G135" s="1638">
        <f t="shared" si="4"/>
        <v>1250</v>
      </c>
      <c r="H135" s="1637">
        <v>1050000000</v>
      </c>
      <c r="I135" s="1638">
        <f t="shared" si="5"/>
        <v>1050</v>
      </c>
      <c r="J135" s="1637">
        <v>1.26e-5</v>
      </c>
      <c r="K135" s="1637">
        <v>0</v>
      </c>
      <c r="L135" s="1641">
        <v>0</v>
      </c>
    </row>
    <row r="136" ht="15.75" spans="1:12">
      <c r="A136" s="1629" t="s">
        <v>1028</v>
      </c>
      <c r="B136" s="1630">
        <v>218000000000</v>
      </c>
      <c r="C136" s="1631">
        <v>0.29</v>
      </c>
      <c r="D136" s="1630">
        <v>7820</v>
      </c>
      <c r="E136" s="1632">
        <v>84100000000</v>
      </c>
      <c r="F136" s="1632">
        <v>1250000000</v>
      </c>
      <c r="G136" s="1633">
        <f t="shared" si="4"/>
        <v>1250</v>
      </c>
      <c r="H136" s="1632">
        <v>1050000000</v>
      </c>
      <c r="I136" s="1633">
        <f t="shared" si="5"/>
        <v>1050</v>
      </c>
      <c r="J136" s="1632">
        <v>1.03e-5</v>
      </c>
      <c r="K136" s="1632">
        <v>0</v>
      </c>
      <c r="L136" s="1640">
        <v>0</v>
      </c>
    </row>
    <row r="137" ht="15.75" spans="1:12">
      <c r="A137" s="1634" t="s">
        <v>1029</v>
      </c>
      <c r="B137" s="1635">
        <v>221000000000</v>
      </c>
      <c r="C137" s="1636">
        <v>0.29</v>
      </c>
      <c r="D137" s="1635">
        <v>7770</v>
      </c>
      <c r="E137" s="1637">
        <v>86300000000</v>
      </c>
      <c r="F137" s="1637">
        <v>1250000000</v>
      </c>
      <c r="G137" s="1638">
        <f t="shared" si="4"/>
        <v>1250</v>
      </c>
      <c r="H137" s="1637">
        <v>1050000000</v>
      </c>
      <c r="I137" s="1638">
        <f t="shared" si="5"/>
        <v>1050</v>
      </c>
      <c r="J137" s="1637">
        <v>1e-5</v>
      </c>
      <c r="K137" s="1637">
        <v>0</v>
      </c>
      <c r="L137" s="1641">
        <v>0</v>
      </c>
    </row>
    <row r="138" ht="15.75" spans="1:12">
      <c r="A138" s="1629" t="s">
        <v>1030</v>
      </c>
      <c r="B138" s="1630">
        <v>207000000000</v>
      </c>
      <c r="C138" s="1631">
        <v>0.29</v>
      </c>
      <c r="D138" s="1630">
        <v>7880</v>
      </c>
      <c r="E138" s="1632">
        <v>80400000000</v>
      </c>
      <c r="F138" s="1632">
        <v>1250000000</v>
      </c>
      <c r="G138" s="1633">
        <f t="shared" si="4"/>
        <v>1250</v>
      </c>
      <c r="H138" s="1632">
        <v>1050000000</v>
      </c>
      <c r="I138" s="1633">
        <f t="shared" si="5"/>
        <v>1050</v>
      </c>
      <c r="J138" s="1632">
        <v>1.211e-5</v>
      </c>
      <c r="K138" s="1632">
        <v>0</v>
      </c>
      <c r="L138" s="1640">
        <v>0</v>
      </c>
    </row>
    <row r="139" ht="15.75" spans="1:12">
      <c r="A139" s="1634" t="s">
        <v>1031</v>
      </c>
      <c r="B139" s="1635">
        <v>226000000000</v>
      </c>
      <c r="C139" s="1636">
        <v>0.31</v>
      </c>
      <c r="D139" s="1635">
        <v>8350</v>
      </c>
      <c r="E139" s="1637">
        <v>86000000000</v>
      </c>
      <c r="F139" s="1637">
        <v>920000000</v>
      </c>
      <c r="G139" s="1638">
        <f t="shared" si="4"/>
        <v>920</v>
      </c>
      <c r="H139" s="1637">
        <v>750000000</v>
      </c>
      <c r="I139" s="1638">
        <f t="shared" si="5"/>
        <v>750</v>
      </c>
      <c r="J139" s="1637">
        <v>1.21e-5</v>
      </c>
      <c r="K139" s="1637">
        <v>0</v>
      </c>
      <c r="L139" s="1641">
        <v>0</v>
      </c>
    </row>
    <row r="140" ht="15.75" spans="1:12">
      <c r="A140" s="1629" t="s">
        <v>1032</v>
      </c>
      <c r="B140" s="1630">
        <v>211000000000</v>
      </c>
      <c r="C140" s="1631">
        <v>0.28</v>
      </c>
      <c r="D140" s="1630">
        <v>7890</v>
      </c>
      <c r="E140" s="1632">
        <v>82600000000</v>
      </c>
      <c r="F140" s="1632">
        <v>1313000000</v>
      </c>
      <c r="G140" s="1633">
        <f t="shared" si="4"/>
        <v>1313</v>
      </c>
      <c r="H140" s="1632">
        <v>1187000000</v>
      </c>
      <c r="I140" s="1633">
        <f t="shared" si="5"/>
        <v>1187</v>
      </c>
      <c r="J140" s="1632">
        <v>1.259e-5</v>
      </c>
      <c r="K140" s="1632">
        <v>460</v>
      </c>
      <c r="L140" s="1640">
        <v>44</v>
      </c>
    </row>
    <row r="141" ht="15.75" spans="1:12">
      <c r="A141" s="1634" t="s">
        <v>1033</v>
      </c>
      <c r="B141" s="1635">
        <v>208000000000</v>
      </c>
      <c r="C141" s="1636">
        <v>0.26</v>
      </c>
      <c r="D141" s="1635">
        <v>7850</v>
      </c>
      <c r="E141" s="1637">
        <v>82000000000</v>
      </c>
      <c r="F141" s="1637">
        <v>785000000</v>
      </c>
      <c r="G141" s="1638">
        <f t="shared" si="4"/>
        <v>785</v>
      </c>
      <c r="H141" s="1637">
        <v>450000000</v>
      </c>
      <c r="I141" s="1638">
        <f t="shared" si="5"/>
        <v>450</v>
      </c>
      <c r="J141" s="1637">
        <v>1.37e-5</v>
      </c>
      <c r="K141" s="1637">
        <v>450</v>
      </c>
      <c r="L141" s="1641">
        <v>48</v>
      </c>
    </row>
    <row r="142" ht="15.75" spans="1:12">
      <c r="A142" s="1629" t="s">
        <v>1034</v>
      </c>
      <c r="B142" s="1630">
        <v>212000000000</v>
      </c>
      <c r="C142" s="1631">
        <v>0.31</v>
      </c>
      <c r="D142" s="1630">
        <v>7870</v>
      </c>
      <c r="E142" s="1632">
        <v>80700000000</v>
      </c>
      <c r="F142" s="1632">
        <v>785000000</v>
      </c>
      <c r="G142" s="1633">
        <f t="shared" si="4"/>
        <v>785</v>
      </c>
      <c r="H142" s="1632">
        <v>450000000</v>
      </c>
      <c r="I142" s="1633">
        <f t="shared" si="5"/>
        <v>450</v>
      </c>
      <c r="J142" s="1632">
        <v>1.28e-5</v>
      </c>
      <c r="K142" s="1632">
        <v>450</v>
      </c>
      <c r="L142" s="1640">
        <v>48</v>
      </c>
    </row>
    <row r="143" ht="15.75" spans="1:12">
      <c r="A143" s="1634" t="s">
        <v>1035</v>
      </c>
      <c r="B143" s="1635">
        <v>209000000000</v>
      </c>
      <c r="C143" s="1636">
        <v>0.28</v>
      </c>
      <c r="D143" s="1635">
        <v>7850</v>
      </c>
      <c r="E143" s="1637">
        <v>82000000000</v>
      </c>
      <c r="F143" s="1637">
        <v>785000000</v>
      </c>
      <c r="G143" s="1638">
        <f t="shared" si="4"/>
        <v>785</v>
      </c>
      <c r="H143" s="1637">
        <v>450000000</v>
      </c>
      <c r="I143" s="1638">
        <f t="shared" si="5"/>
        <v>450</v>
      </c>
      <c r="J143" s="1637">
        <v>1.26e-5</v>
      </c>
      <c r="K143" s="1637">
        <v>450</v>
      </c>
      <c r="L143" s="1641">
        <v>48</v>
      </c>
    </row>
    <row r="144" ht="15.75" spans="1:12">
      <c r="A144" s="1629" t="s">
        <v>1036</v>
      </c>
      <c r="B144" s="1630">
        <v>202000000000</v>
      </c>
      <c r="C144" s="1631">
        <v>0.27</v>
      </c>
      <c r="D144" s="1630">
        <v>7910</v>
      </c>
      <c r="E144" s="1632">
        <v>79400000000</v>
      </c>
      <c r="F144" s="1632">
        <v>559000000</v>
      </c>
      <c r="G144" s="1633">
        <f t="shared" si="4"/>
        <v>559</v>
      </c>
      <c r="H144" s="1632">
        <v>382000000</v>
      </c>
      <c r="I144" s="1633">
        <f t="shared" si="5"/>
        <v>382</v>
      </c>
      <c r="J144" s="1632">
        <v>1.24e-5</v>
      </c>
      <c r="K144" s="1632">
        <v>450</v>
      </c>
      <c r="L144" s="1640">
        <v>48</v>
      </c>
    </row>
    <row r="145" ht="15.75" spans="1:12">
      <c r="A145" s="1634" t="s">
        <v>1037</v>
      </c>
      <c r="B145" s="1635">
        <v>206000000000</v>
      </c>
      <c r="C145" s="1636">
        <v>0.3</v>
      </c>
      <c r="D145" s="1635">
        <v>7650</v>
      </c>
      <c r="E145" s="1637">
        <v>79300000000</v>
      </c>
      <c r="F145" s="1637">
        <v>835000000</v>
      </c>
      <c r="G145" s="1638">
        <f t="shared" si="4"/>
        <v>835</v>
      </c>
      <c r="H145" s="1637">
        <v>685000000</v>
      </c>
      <c r="I145" s="1638">
        <f t="shared" si="5"/>
        <v>685</v>
      </c>
      <c r="J145" s="1637">
        <v>1.22e-5</v>
      </c>
      <c r="K145" s="1637">
        <v>450</v>
      </c>
      <c r="L145" s="1641">
        <v>48</v>
      </c>
    </row>
    <row r="146" ht="15.75" spans="1:12">
      <c r="A146" s="1629" t="s">
        <v>1038</v>
      </c>
      <c r="B146" s="1630">
        <v>209000000000</v>
      </c>
      <c r="C146" s="1631">
        <v>0.28</v>
      </c>
      <c r="D146" s="1630">
        <v>7870</v>
      </c>
      <c r="E146" s="1632">
        <v>81400000000</v>
      </c>
      <c r="F146" s="1632">
        <v>980000000</v>
      </c>
      <c r="G146" s="1633">
        <f t="shared" si="4"/>
        <v>980</v>
      </c>
      <c r="H146" s="1632">
        <v>785000000</v>
      </c>
      <c r="I146" s="1633">
        <f t="shared" si="5"/>
        <v>785</v>
      </c>
      <c r="J146" s="1632">
        <v>1.22e-5</v>
      </c>
      <c r="K146" s="1632">
        <v>450</v>
      </c>
      <c r="L146" s="1640">
        <v>48</v>
      </c>
    </row>
    <row r="147" ht="15.75" spans="1:12">
      <c r="A147" s="1634" t="s">
        <v>1039</v>
      </c>
      <c r="B147" s="1635">
        <v>209000000000</v>
      </c>
      <c r="C147" s="1636">
        <v>0.28</v>
      </c>
      <c r="D147" s="1635">
        <v>7870</v>
      </c>
      <c r="E147" s="1637">
        <v>81400000000</v>
      </c>
      <c r="F147" s="1637">
        <v>980000000</v>
      </c>
      <c r="G147" s="1638">
        <f t="shared" si="4"/>
        <v>980</v>
      </c>
      <c r="H147" s="1637">
        <v>785000000</v>
      </c>
      <c r="I147" s="1638">
        <f t="shared" si="5"/>
        <v>785</v>
      </c>
      <c r="J147" s="1637">
        <v>1.22e-5</v>
      </c>
      <c r="K147" s="1637">
        <v>450</v>
      </c>
      <c r="L147" s="1641">
        <v>48</v>
      </c>
    </row>
    <row r="148" ht="15.75" spans="1:12">
      <c r="A148" s="1629" t="s">
        <v>1040</v>
      </c>
      <c r="B148" s="1630">
        <v>209000000000</v>
      </c>
      <c r="C148" s="1631">
        <v>0.28</v>
      </c>
      <c r="D148" s="1630">
        <v>7870</v>
      </c>
      <c r="E148" s="1632">
        <v>81400000000</v>
      </c>
      <c r="F148" s="1632">
        <v>980000000</v>
      </c>
      <c r="G148" s="1633">
        <f t="shared" si="4"/>
        <v>980</v>
      </c>
      <c r="H148" s="1632">
        <v>785000000</v>
      </c>
      <c r="I148" s="1633">
        <f t="shared" si="5"/>
        <v>785</v>
      </c>
      <c r="J148" s="1632">
        <v>1.22e-5</v>
      </c>
      <c r="K148" s="1632">
        <v>450</v>
      </c>
      <c r="L148" s="1640">
        <v>48</v>
      </c>
    </row>
    <row r="149" ht="15.75" spans="1:12">
      <c r="A149" s="1634" t="s">
        <v>1041</v>
      </c>
      <c r="B149" s="1635">
        <v>204000000000</v>
      </c>
      <c r="C149" s="1636">
        <v>0.23</v>
      </c>
      <c r="D149" s="1635">
        <v>7800</v>
      </c>
      <c r="E149" s="1637">
        <v>82800000000</v>
      </c>
      <c r="F149" s="1637">
        <v>885000000</v>
      </c>
      <c r="G149" s="1638">
        <f t="shared" si="4"/>
        <v>885</v>
      </c>
      <c r="H149" s="1637">
        <v>735000000</v>
      </c>
      <c r="I149" s="1638">
        <f t="shared" si="5"/>
        <v>735</v>
      </c>
      <c r="J149" s="1637">
        <v>1.13e-5</v>
      </c>
      <c r="K149" s="1637">
        <v>450</v>
      </c>
      <c r="L149" s="1641">
        <v>48</v>
      </c>
    </row>
    <row r="150" ht="15.75" spans="1:12">
      <c r="A150" s="1629" t="s">
        <v>1042</v>
      </c>
      <c r="B150" s="1630">
        <v>209000000000</v>
      </c>
      <c r="C150" s="1631">
        <v>0.28</v>
      </c>
      <c r="D150" s="1630">
        <v>7810</v>
      </c>
      <c r="E150" s="1632">
        <v>82100000000</v>
      </c>
      <c r="F150" s="1632">
        <v>1482000000</v>
      </c>
      <c r="G150" s="1633">
        <f t="shared" si="4"/>
        <v>1482</v>
      </c>
      <c r="H150" s="1632">
        <v>1232000000</v>
      </c>
      <c r="I150" s="1633">
        <f t="shared" si="5"/>
        <v>1232</v>
      </c>
      <c r="J150" s="1632">
        <v>1.305e-5</v>
      </c>
      <c r="K150" s="1632">
        <v>450</v>
      </c>
      <c r="L150" s="1640">
        <v>48</v>
      </c>
    </row>
    <row r="151" ht="15.75" spans="1:12">
      <c r="A151" s="1634" t="s">
        <v>1043</v>
      </c>
      <c r="B151" s="1635">
        <v>210000000000</v>
      </c>
      <c r="C151" s="1636">
        <v>0.28</v>
      </c>
      <c r="D151" s="1635">
        <v>7830</v>
      </c>
      <c r="E151" s="1637">
        <v>82000000000</v>
      </c>
      <c r="F151" s="1637">
        <v>1587000000</v>
      </c>
      <c r="G151" s="1638">
        <f t="shared" si="4"/>
        <v>1587</v>
      </c>
      <c r="H151" s="1637">
        <v>1213000000</v>
      </c>
      <c r="I151" s="1638">
        <f t="shared" si="5"/>
        <v>1213</v>
      </c>
      <c r="J151" s="1637">
        <v>1.244e-5</v>
      </c>
      <c r="K151" s="1637">
        <v>450</v>
      </c>
      <c r="L151" s="1641">
        <v>48</v>
      </c>
    </row>
    <row r="152" ht="15.75" spans="1:12">
      <c r="A152" s="1629" t="s">
        <v>1044</v>
      </c>
      <c r="B152" s="1630">
        <v>212000000000</v>
      </c>
      <c r="C152" s="1631">
        <v>0.28</v>
      </c>
      <c r="D152" s="1630">
        <v>7850</v>
      </c>
      <c r="E152" s="1632">
        <v>82800000000</v>
      </c>
      <c r="F152" s="1632">
        <v>1307000000</v>
      </c>
      <c r="G152" s="1633">
        <f t="shared" si="4"/>
        <v>1307</v>
      </c>
      <c r="H152" s="1632">
        <v>982000000</v>
      </c>
      <c r="I152" s="1633">
        <f t="shared" si="5"/>
        <v>982</v>
      </c>
      <c r="J152" s="1632">
        <v>1.196e-5</v>
      </c>
      <c r="K152" s="1632">
        <v>450</v>
      </c>
      <c r="L152" s="1640">
        <v>48</v>
      </c>
    </row>
    <row r="153" ht="15.75" spans="1:12">
      <c r="A153" s="1634" t="s">
        <v>1045</v>
      </c>
      <c r="B153" s="1635">
        <v>212000000000</v>
      </c>
      <c r="C153" s="1636">
        <v>0.27</v>
      </c>
      <c r="D153" s="1635">
        <v>7900</v>
      </c>
      <c r="E153" s="1637">
        <v>83100000000</v>
      </c>
      <c r="F153" s="1637">
        <v>1080000000</v>
      </c>
      <c r="G153" s="1638">
        <f t="shared" si="4"/>
        <v>1080</v>
      </c>
      <c r="H153" s="1637">
        <v>885000000</v>
      </c>
      <c r="I153" s="1638">
        <f t="shared" si="5"/>
        <v>885</v>
      </c>
      <c r="J153" s="1637">
        <v>1.25e-5</v>
      </c>
      <c r="K153" s="1637">
        <v>450</v>
      </c>
      <c r="L153" s="1641">
        <v>48</v>
      </c>
    </row>
    <row r="154" ht="15.75" spans="1:12">
      <c r="A154" s="1629" t="s">
        <v>1046</v>
      </c>
      <c r="B154" s="1630">
        <v>212000000000</v>
      </c>
      <c r="C154" s="1631">
        <v>0.27</v>
      </c>
      <c r="D154" s="1630">
        <v>7900</v>
      </c>
      <c r="E154" s="1632">
        <v>83100000000</v>
      </c>
      <c r="F154" s="1632">
        <v>1080000000</v>
      </c>
      <c r="G154" s="1633">
        <f t="shared" si="4"/>
        <v>1080</v>
      </c>
      <c r="H154" s="1632">
        <v>885000000</v>
      </c>
      <c r="I154" s="1633">
        <f t="shared" si="5"/>
        <v>885</v>
      </c>
      <c r="J154" s="1632">
        <v>1.25e-5</v>
      </c>
      <c r="K154" s="1632">
        <v>450</v>
      </c>
      <c r="L154" s="1640">
        <v>48</v>
      </c>
    </row>
    <row r="155" ht="15.75" spans="1:12">
      <c r="A155" s="1634" t="s">
        <v>1047</v>
      </c>
      <c r="B155" s="1635">
        <v>212000000000</v>
      </c>
      <c r="C155" s="1636">
        <v>0.27</v>
      </c>
      <c r="D155" s="1635">
        <v>7900</v>
      </c>
      <c r="E155" s="1637">
        <v>83100000000</v>
      </c>
      <c r="F155" s="1637">
        <v>1080000000</v>
      </c>
      <c r="G155" s="1638">
        <f t="shared" si="4"/>
        <v>1080</v>
      </c>
      <c r="H155" s="1637">
        <v>885000000</v>
      </c>
      <c r="I155" s="1638">
        <f t="shared" si="5"/>
        <v>885</v>
      </c>
      <c r="J155" s="1637">
        <v>1.25e-5</v>
      </c>
      <c r="K155" s="1637">
        <v>450</v>
      </c>
      <c r="L155" s="1641">
        <v>48</v>
      </c>
    </row>
    <row r="156" ht="15.75" spans="1:12">
      <c r="A156" s="1629" t="s">
        <v>1048</v>
      </c>
      <c r="B156" s="1630">
        <v>205000000000</v>
      </c>
      <c r="C156" s="1631">
        <v>0.25</v>
      </c>
      <c r="D156" s="1630">
        <v>7850</v>
      </c>
      <c r="E156" s="1632">
        <v>82000000000</v>
      </c>
      <c r="F156" s="1632">
        <v>785000000</v>
      </c>
      <c r="G156" s="1633">
        <f t="shared" si="4"/>
        <v>785</v>
      </c>
      <c r="H156" s="1632">
        <v>450000000</v>
      </c>
      <c r="I156" s="1633">
        <f t="shared" si="5"/>
        <v>450</v>
      </c>
      <c r="J156" s="1632">
        <v>1.05e-5</v>
      </c>
      <c r="K156" s="1632">
        <v>450</v>
      </c>
      <c r="L156" s="1640">
        <v>48</v>
      </c>
    </row>
    <row r="157" ht="15.75" spans="1:12">
      <c r="A157" s="1634" t="s">
        <v>1049</v>
      </c>
      <c r="B157" s="1635">
        <v>207000000000</v>
      </c>
      <c r="C157" s="1636">
        <v>0.256</v>
      </c>
      <c r="D157" s="1635">
        <v>7870</v>
      </c>
      <c r="E157" s="1637">
        <v>82600000000</v>
      </c>
      <c r="F157" s="1637">
        <v>1080000000</v>
      </c>
      <c r="G157" s="1638">
        <f t="shared" si="4"/>
        <v>1080</v>
      </c>
      <c r="H157" s="1637">
        <v>885000000</v>
      </c>
      <c r="I157" s="1638">
        <f t="shared" si="5"/>
        <v>885</v>
      </c>
      <c r="J157" s="1637">
        <v>1.1205e-5</v>
      </c>
      <c r="K157" s="1637">
        <v>450</v>
      </c>
      <c r="L157" s="1641">
        <v>48</v>
      </c>
    </row>
    <row r="158" ht="15.75" spans="1:12">
      <c r="A158" s="1629" t="s">
        <v>1050</v>
      </c>
      <c r="B158" s="1630">
        <v>207000000000</v>
      </c>
      <c r="C158" s="1631">
        <v>0.256</v>
      </c>
      <c r="D158" s="1630">
        <v>7870</v>
      </c>
      <c r="E158" s="1632">
        <v>82600000000</v>
      </c>
      <c r="F158" s="1632">
        <v>1080000000</v>
      </c>
      <c r="G158" s="1633">
        <f t="shared" si="4"/>
        <v>1080</v>
      </c>
      <c r="H158" s="1632">
        <v>885000000</v>
      </c>
      <c r="I158" s="1633">
        <f t="shared" si="5"/>
        <v>885</v>
      </c>
      <c r="J158" s="1632">
        <v>1.1205e-5</v>
      </c>
      <c r="K158" s="1632">
        <v>450</v>
      </c>
      <c r="L158" s="1640">
        <v>48</v>
      </c>
    </row>
    <row r="159" ht="15.75" spans="1:12">
      <c r="A159" s="1634" t="s">
        <v>1051</v>
      </c>
      <c r="B159" s="1635">
        <v>207000000000</v>
      </c>
      <c r="C159" s="1636">
        <v>0.256</v>
      </c>
      <c r="D159" s="1635">
        <v>7870</v>
      </c>
      <c r="E159" s="1637">
        <v>82600000000</v>
      </c>
      <c r="F159" s="1637">
        <v>1080000000</v>
      </c>
      <c r="G159" s="1638">
        <f t="shared" si="4"/>
        <v>1080</v>
      </c>
      <c r="H159" s="1637">
        <v>885000000</v>
      </c>
      <c r="I159" s="1638">
        <f t="shared" si="5"/>
        <v>885</v>
      </c>
      <c r="J159" s="1637">
        <v>1.1205e-5</v>
      </c>
      <c r="K159" s="1637">
        <v>450</v>
      </c>
      <c r="L159" s="1641">
        <v>48</v>
      </c>
    </row>
    <row r="160" ht="15.75" spans="1:12">
      <c r="A160" s="1629" t="s">
        <v>1052</v>
      </c>
      <c r="B160" s="1630">
        <v>206000000000</v>
      </c>
      <c r="C160" s="1631">
        <v>0.3</v>
      </c>
      <c r="D160" s="1630">
        <v>7620</v>
      </c>
      <c r="E160" s="1632">
        <v>79300000000</v>
      </c>
      <c r="F160" s="1632">
        <v>651000000</v>
      </c>
      <c r="G160" s="1633">
        <f t="shared" si="4"/>
        <v>651</v>
      </c>
      <c r="H160" s="1632">
        <v>485000000</v>
      </c>
      <c r="I160" s="1633">
        <f t="shared" si="5"/>
        <v>485</v>
      </c>
      <c r="J160" s="1632">
        <v>1.15e-5</v>
      </c>
      <c r="K160" s="1632">
        <v>450</v>
      </c>
      <c r="L160" s="1640">
        <v>48</v>
      </c>
    </row>
    <row r="161" ht="15.75" spans="1:12">
      <c r="A161" s="1634" t="s">
        <v>1053</v>
      </c>
      <c r="B161" s="1635">
        <v>213000000000</v>
      </c>
      <c r="C161" s="1636">
        <v>0.29</v>
      </c>
      <c r="D161" s="1635">
        <v>7850</v>
      </c>
      <c r="E161" s="1637">
        <v>82000000000</v>
      </c>
      <c r="F161" s="1637">
        <v>1447000000</v>
      </c>
      <c r="G161" s="1638">
        <f t="shared" si="4"/>
        <v>1447</v>
      </c>
      <c r="H161" s="1637">
        <v>1003000000</v>
      </c>
      <c r="I161" s="1638">
        <f t="shared" si="5"/>
        <v>1003</v>
      </c>
      <c r="J161" s="1637">
        <v>1.29e-5</v>
      </c>
      <c r="K161" s="1637">
        <v>450</v>
      </c>
      <c r="L161" s="1641">
        <v>48</v>
      </c>
    </row>
    <row r="162" ht="15.75" spans="1:12">
      <c r="A162" s="1629" t="s">
        <v>1054</v>
      </c>
      <c r="B162" s="1630">
        <v>210000000000</v>
      </c>
      <c r="C162" s="1631">
        <v>0.28</v>
      </c>
      <c r="D162" s="1630">
        <v>7830</v>
      </c>
      <c r="E162" s="1632">
        <v>81900000000</v>
      </c>
      <c r="F162" s="1632">
        <v>1250000000</v>
      </c>
      <c r="G162" s="1633">
        <f t="shared" si="4"/>
        <v>1250</v>
      </c>
      <c r="H162" s="1632">
        <v>1050000000</v>
      </c>
      <c r="I162" s="1633">
        <f t="shared" si="5"/>
        <v>1050</v>
      </c>
      <c r="J162" s="1632">
        <v>1.15e-5</v>
      </c>
      <c r="K162" s="1632">
        <v>0</v>
      </c>
      <c r="L162" s="1640">
        <v>0</v>
      </c>
    </row>
    <row r="163" ht="15.75" spans="1:12">
      <c r="A163" s="1634" t="s">
        <v>1055</v>
      </c>
      <c r="B163" s="1635">
        <v>206000000000</v>
      </c>
      <c r="C163" s="1636">
        <v>0.25</v>
      </c>
      <c r="D163" s="1635">
        <v>7870</v>
      </c>
      <c r="E163" s="1637">
        <v>82100000000</v>
      </c>
      <c r="F163" s="1637">
        <v>762000000</v>
      </c>
      <c r="G163" s="1638">
        <f t="shared" si="4"/>
        <v>762</v>
      </c>
      <c r="H163" s="1637">
        <v>522000000</v>
      </c>
      <c r="I163" s="1638">
        <f t="shared" si="5"/>
        <v>522</v>
      </c>
      <c r="J163" s="1637">
        <v>1.26e-5</v>
      </c>
      <c r="K163" s="1637">
        <v>0</v>
      </c>
      <c r="L163" s="1641">
        <v>0</v>
      </c>
    </row>
    <row r="164" ht="15.75" spans="1:12">
      <c r="A164" s="1629" t="s">
        <v>1056</v>
      </c>
      <c r="B164" s="1630">
        <v>213000000000</v>
      </c>
      <c r="C164" s="1631">
        <v>0.283</v>
      </c>
      <c r="D164" s="1630">
        <v>7840</v>
      </c>
      <c r="E164" s="1632">
        <v>83000000000</v>
      </c>
      <c r="F164" s="1632">
        <v>885000000</v>
      </c>
      <c r="G164" s="1633">
        <f t="shared" si="4"/>
        <v>885</v>
      </c>
      <c r="H164" s="1632">
        <v>635000000</v>
      </c>
      <c r="I164" s="1633">
        <f t="shared" si="5"/>
        <v>635</v>
      </c>
      <c r="J164" s="1632">
        <v>1.27e-5</v>
      </c>
      <c r="K164" s="1632">
        <v>460</v>
      </c>
      <c r="L164" s="1640">
        <v>44</v>
      </c>
    </row>
    <row r="165" ht="15.75" spans="1:12">
      <c r="A165" s="1634" t="s">
        <v>1057</v>
      </c>
      <c r="B165" s="1635">
        <v>213000000000</v>
      </c>
      <c r="C165" s="1636">
        <v>0.283</v>
      </c>
      <c r="D165" s="1635">
        <v>7840</v>
      </c>
      <c r="E165" s="1637">
        <v>83000000000</v>
      </c>
      <c r="F165" s="1637">
        <v>1079000000</v>
      </c>
      <c r="G165" s="1638">
        <f t="shared" si="4"/>
        <v>1079</v>
      </c>
      <c r="H165" s="1637">
        <v>883000000</v>
      </c>
      <c r="I165" s="1638">
        <f t="shared" si="5"/>
        <v>883</v>
      </c>
      <c r="J165" s="1637">
        <v>1.27e-5</v>
      </c>
      <c r="K165" s="1637">
        <v>460</v>
      </c>
      <c r="L165" s="1641">
        <v>44</v>
      </c>
    </row>
    <row r="166" ht="15.75" spans="1:12">
      <c r="A166" s="1629" t="s">
        <v>1058</v>
      </c>
      <c r="B166" s="1630">
        <v>211000000000</v>
      </c>
      <c r="C166" s="1631">
        <v>0.27</v>
      </c>
      <c r="D166" s="1630">
        <v>7830</v>
      </c>
      <c r="E166" s="1632">
        <v>83000000000</v>
      </c>
      <c r="F166" s="1632">
        <v>791000000</v>
      </c>
      <c r="G166" s="1633">
        <f t="shared" si="4"/>
        <v>791</v>
      </c>
      <c r="H166" s="1632">
        <v>585000000</v>
      </c>
      <c r="I166" s="1633">
        <f t="shared" si="5"/>
        <v>585</v>
      </c>
      <c r="J166" s="1632">
        <v>1.64e-5</v>
      </c>
      <c r="K166" s="1632">
        <v>460</v>
      </c>
      <c r="L166" s="1640">
        <v>44</v>
      </c>
    </row>
    <row r="167" ht="15.75" spans="1:12">
      <c r="A167" s="1634" t="s">
        <v>1059</v>
      </c>
      <c r="B167" s="1635">
        <v>207000000000</v>
      </c>
      <c r="C167" s="1636">
        <v>0.27</v>
      </c>
      <c r="D167" s="1635">
        <v>7730</v>
      </c>
      <c r="E167" s="1637">
        <v>81300000000</v>
      </c>
      <c r="F167" s="1637">
        <v>1274000000</v>
      </c>
      <c r="G167" s="1638">
        <f t="shared" si="4"/>
        <v>1274</v>
      </c>
      <c r="H167" s="1637">
        <v>1176000000</v>
      </c>
      <c r="I167" s="1638">
        <f t="shared" si="5"/>
        <v>1176</v>
      </c>
      <c r="J167" s="1637">
        <v>1.184e-5</v>
      </c>
      <c r="K167" s="1637">
        <v>460</v>
      </c>
      <c r="L167" s="1641">
        <v>44</v>
      </c>
    </row>
    <row r="168" ht="15.75" spans="1:12">
      <c r="A168" s="1629" t="s">
        <v>1060</v>
      </c>
      <c r="B168" s="1630">
        <v>207000000000</v>
      </c>
      <c r="C168" s="1631">
        <v>0.27</v>
      </c>
      <c r="D168" s="1630">
        <v>7730</v>
      </c>
      <c r="E168" s="1632">
        <v>81300000000</v>
      </c>
      <c r="F168" s="1632">
        <v>1274000000</v>
      </c>
      <c r="G168" s="1633">
        <f t="shared" si="4"/>
        <v>1274</v>
      </c>
      <c r="H168" s="1632">
        <v>1176000000</v>
      </c>
      <c r="I168" s="1633">
        <f t="shared" si="5"/>
        <v>1176</v>
      </c>
      <c r="J168" s="1632">
        <v>1.184e-5</v>
      </c>
      <c r="K168" s="1632">
        <v>460</v>
      </c>
      <c r="L168" s="1640">
        <v>44</v>
      </c>
    </row>
    <row r="169" ht="15.75" spans="1:12">
      <c r="A169" s="1634" t="s">
        <v>1061</v>
      </c>
      <c r="B169" s="1635">
        <v>209000000000</v>
      </c>
      <c r="C169" s="1636">
        <v>0.28</v>
      </c>
      <c r="D169" s="1635">
        <v>7860</v>
      </c>
      <c r="E169" s="1637">
        <v>81700000000</v>
      </c>
      <c r="F169" s="1637">
        <v>1372000000</v>
      </c>
      <c r="G169" s="1638">
        <f t="shared" si="4"/>
        <v>1372</v>
      </c>
      <c r="H169" s="1637">
        <v>1225000000</v>
      </c>
      <c r="I169" s="1638">
        <f t="shared" si="5"/>
        <v>1225</v>
      </c>
      <c r="J169" s="1637">
        <v>1.176e-5</v>
      </c>
      <c r="K169" s="1637">
        <v>460</v>
      </c>
      <c r="L169" s="1641">
        <v>44</v>
      </c>
    </row>
    <row r="170" ht="15.75" spans="1:12">
      <c r="A170" s="1629" t="s">
        <v>1062</v>
      </c>
      <c r="B170" s="1630">
        <v>210000000000</v>
      </c>
      <c r="C170" s="1631">
        <v>0.285</v>
      </c>
      <c r="D170" s="1630">
        <v>7730</v>
      </c>
      <c r="E170" s="1632">
        <v>81700000000</v>
      </c>
      <c r="F170" s="1632">
        <v>885000000</v>
      </c>
      <c r="G170" s="1633">
        <f t="shared" si="4"/>
        <v>885</v>
      </c>
      <c r="H170" s="1632">
        <v>685000000</v>
      </c>
      <c r="I170" s="1633">
        <f t="shared" si="5"/>
        <v>685</v>
      </c>
      <c r="J170" s="1632">
        <v>1.221e-5</v>
      </c>
      <c r="K170" s="1632">
        <v>460</v>
      </c>
      <c r="L170" s="1640">
        <v>44</v>
      </c>
    </row>
    <row r="171" ht="15.75" spans="1:12">
      <c r="A171" s="1634" t="s">
        <v>1063</v>
      </c>
      <c r="B171" s="1635">
        <v>206000000000</v>
      </c>
      <c r="C171" s="1636">
        <v>0.29</v>
      </c>
      <c r="D171" s="1635">
        <v>7740</v>
      </c>
      <c r="E171" s="1637">
        <v>79900000000</v>
      </c>
      <c r="F171" s="1637">
        <v>1274000000</v>
      </c>
      <c r="G171" s="1638">
        <f t="shared" si="4"/>
        <v>1274</v>
      </c>
      <c r="H171" s="1637">
        <v>1176000000</v>
      </c>
      <c r="I171" s="1638">
        <f t="shared" si="5"/>
        <v>1176</v>
      </c>
      <c r="J171" s="1637">
        <v>1.26e-5</v>
      </c>
      <c r="K171" s="1637">
        <v>460</v>
      </c>
      <c r="L171" s="1641">
        <v>44</v>
      </c>
    </row>
    <row r="172" ht="15.75" spans="1:12">
      <c r="A172" s="1629" t="s">
        <v>1064</v>
      </c>
      <c r="B172" s="1630">
        <v>206000000000</v>
      </c>
      <c r="C172" s="1631">
        <v>0.29</v>
      </c>
      <c r="D172" s="1630">
        <v>7740</v>
      </c>
      <c r="E172" s="1632">
        <v>79900000000</v>
      </c>
      <c r="F172" s="1632">
        <v>1568000000</v>
      </c>
      <c r="G172" s="1633">
        <f t="shared" si="4"/>
        <v>1568</v>
      </c>
      <c r="H172" s="1632">
        <v>1372000000</v>
      </c>
      <c r="I172" s="1633">
        <f t="shared" si="5"/>
        <v>1372</v>
      </c>
      <c r="J172" s="1632">
        <v>1.26e-5</v>
      </c>
      <c r="K172" s="1632">
        <v>460</v>
      </c>
      <c r="L172" s="1640">
        <v>44</v>
      </c>
    </row>
    <row r="173" ht="15.75" spans="1:12">
      <c r="A173" s="1634" t="s">
        <v>1065</v>
      </c>
      <c r="B173" s="1635">
        <v>209000000000</v>
      </c>
      <c r="C173" s="1636">
        <v>0.29</v>
      </c>
      <c r="D173" s="1635">
        <v>7840</v>
      </c>
      <c r="E173" s="1637">
        <v>80900000000</v>
      </c>
      <c r="F173" s="1637">
        <v>885000000</v>
      </c>
      <c r="G173" s="1638">
        <f t="shared" si="4"/>
        <v>885</v>
      </c>
      <c r="H173" s="1637">
        <v>685000000</v>
      </c>
      <c r="I173" s="1638">
        <f t="shared" si="5"/>
        <v>685</v>
      </c>
      <c r="J173" s="1637">
        <v>1.26e-5</v>
      </c>
      <c r="K173" s="1637">
        <v>460</v>
      </c>
      <c r="L173" s="1641">
        <v>44</v>
      </c>
    </row>
    <row r="174" ht="15.75" spans="1:12">
      <c r="A174" s="1629" t="s">
        <v>1066</v>
      </c>
      <c r="B174" s="1630">
        <v>196000000000</v>
      </c>
      <c r="C174" s="1631">
        <v>0.22</v>
      </c>
      <c r="D174" s="1630">
        <v>8180</v>
      </c>
      <c r="E174" s="1632">
        <v>81000000000</v>
      </c>
      <c r="F174" s="1632">
        <v>885000000</v>
      </c>
      <c r="G174" s="1633">
        <f t="shared" si="4"/>
        <v>885</v>
      </c>
      <c r="H174" s="1632">
        <v>685000000</v>
      </c>
      <c r="I174" s="1633">
        <f t="shared" si="5"/>
        <v>685</v>
      </c>
      <c r="J174" s="1632">
        <v>1.22e-5</v>
      </c>
      <c r="K174" s="1632">
        <v>460</v>
      </c>
      <c r="L174" s="1640">
        <v>44</v>
      </c>
    </row>
    <row r="175" ht="15.75" spans="1:12">
      <c r="A175" s="1634" t="s">
        <v>1067</v>
      </c>
      <c r="B175" s="1635">
        <v>207000000000</v>
      </c>
      <c r="C175" s="1636">
        <v>0.27</v>
      </c>
      <c r="D175" s="1635">
        <v>8160</v>
      </c>
      <c r="E175" s="1637">
        <v>82000000000</v>
      </c>
      <c r="F175" s="1637">
        <v>885000000</v>
      </c>
      <c r="G175" s="1638">
        <f t="shared" si="4"/>
        <v>885</v>
      </c>
      <c r="H175" s="1637">
        <v>685000000</v>
      </c>
      <c r="I175" s="1638">
        <f t="shared" si="5"/>
        <v>685</v>
      </c>
      <c r="J175" s="1637">
        <v>9.8e-6</v>
      </c>
      <c r="K175" s="1637">
        <v>460</v>
      </c>
      <c r="L175" s="1641">
        <v>44</v>
      </c>
    </row>
    <row r="176" ht="15.75" spans="1:12">
      <c r="A176" s="1629" t="s">
        <v>1068</v>
      </c>
      <c r="B176" s="1630">
        <v>219000000000</v>
      </c>
      <c r="C176" s="1631">
        <v>0.3</v>
      </c>
      <c r="D176" s="1630">
        <v>7830</v>
      </c>
      <c r="E176" s="1632">
        <v>84700000000</v>
      </c>
      <c r="F176" s="1632">
        <v>1617000000</v>
      </c>
      <c r="G176" s="1633">
        <f t="shared" si="4"/>
        <v>1617</v>
      </c>
      <c r="H176" s="1632">
        <v>0</v>
      </c>
      <c r="I176" s="1633">
        <f t="shared" si="5"/>
        <v>0</v>
      </c>
      <c r="J176" s="1632">
        <v>1.203e-5</v>
      </c>
      <c r="K176" s="1632">
        <v>460</v>
      </c>
      <c r="L176" s="1640">
        <v>44</v>
      </c>
    </row>
    <row r="177" ht="15.75" spans="1:12">
      <c r="A177" s="1634" t="s">
        <v>1069</v>
      </c>
      <c r="B177" s="1635">
        <v>219000000000</v>
      </c>
      <c r="C177" s="1636">
        <v>0.3</v>
      </c>
      <c r="D177" s="1635">
        <v>7830</v>
      </c>
      <c r="E177" s="1637">
        <v>84700000000</v>
      </c>
      <c r="F177" s="1637">
        <v>1902000000</v>
      </c>
      <c r="G177" s="1638">
        <f t="shared" si="4"/>
        <v>1902</v>
      </c>
      <c r="H177" s="1637">
        <v>0</v>
      </c>
      <c r="I177" s="1638">
        <f t="shared" si="5"/>
        <v>0</v>
      </c>
      <c r="J177" s="1637">
        <v>1.203e-5</v>
      </c>
      <c r="K177" s="1637">
        <v>460</v>
      </c>
      <c r="L177" s="1641">
        <v>44</v>
      </c>
    </row>
    <row r="178" ht="15.75" spans="1:12">
      <c r="A178" s="1629" t="s">
        <v>1070</v>
      </c>
      <c r="B178" s="1630">
        <v>216000000000</v>
      </c>
      <c r="C178" s="1631">
        <v>0.3</v>
      </c>
      <c r="D178" s="1630">
        <v>7820</v>
      </c>
      <c r="E178" s="1632">
        <v>83200000000</v>
      </c>
      <c r="F178" s="1632">
        <v>1831000000</v>
      </c>
      <c r="G178" s="1633">
        <f t="shared" si="4"/>
        <v>1831</v>
      </c>
      <c r="H178" s="1632">
        <v>0</v>
      </c>
      <c r="I178" s="1633">
        <f t="shared" si="5"/>
        <v>0</v>
      </c>
      <c r="J178" s="1632">
        <v>1.2e-5</v>
      </c>
      <c r="K178" s="1632">
        <v>460</v>
      </c>
      <c r="L178" s="1640">
        <v>44</v>
      </c>
    </row>
    <row r="179" ht="15.75" spans="1:12">
      <c r="A179" s="1634" t="s">
        <v>1071</v>
      </c>
      <c r="B179" s="1635">
        <v>216000000000</v>
      </c>
      <c r="C179" s="1636">
        <v>0.3</v>
      </c>
      <c r="D179" s="1635">
        <v>7820</v>
      </c>
      <c r="E179" s="1637">
        <v>83200000000</v>
      </c>
      <c r="F179" s="1637">
        <v>1906000000</v>
      </c>
      <c r="G179" s="1638">
        <f t="shared" si="4"/>
        <v>1906</v>
      </c>
      <c r="H179" s="1637">
        <v>0</v>
      </c>
      <c r="I179" s="1638">
        <f t="shared" si="5"/>
        <v>0</v>
      </c>
      <c r="J179" s="1637">
        <v>1.2e-5</v>
      </c>
      <c r="K179" s="1637">
        <v>460</v>
      </c>
      <c r="L179" s="1641">
        <v>44</v>
      </c>
    </row>
    <row r="180" ht="15.75" spans="1:12">
      <c r="A180" s="1629" t="s">
        <v>1072</v>
      </c>
      <c r="B180" s="1630">
        <v>221000000000</v>
      </c>
      <c r="C180" s="1631">
        <v>0.29</v>
      </c>
      <c r="D180" s="1630">
        <v>8190</v>
      </c>
      <c r="E180" s="1632">
        <v>83000000000</v>
      </c>
      <c r="F180" s="1632">
        <v>885000000</v>
      </c>
      <c r="G180" s="1633">
        <f t="shared" si="4"/>
        <v>885</v>
      </c>
      <c r="H180" s="1632">
        <v>685000000</v>
      </c>
      <c r="I180" s="1633">
        <f t="shared" si="5"/>
        <v>685</v>
      </c>
      <c r="J180" s="1632">
        <v>1.09e-5</v>
      </c>
      <c r="K180" s="1632">
        <v>460</v>
      </c>
      <c r="L180" s="1640">
        <v>44</v>
      </c>
    </row>
    <row r="181" ht="15.75" spans="1:12">
      <c r="A181" s="1634" t="s">
        <v>1073</v>
      </c>
      <c r="B181" s="1635">
        <v>221000000000</v>
      </c>
      <c r="C181" s="1636">
        <v>0.27</v>
      </c>
      <c r="D181" s="1635">
        <v>7700</v>
      </c>
      <c r="E181" s="1637">
        <v>87300000000</v>
      </c>
      <c r="F181" s="1637">
        <v>885000000</v>
      </c>
      <c r="G181" s="1638">
        <f t="shared" si="4"/>
        <v>885</v>
      </c>
      <c r="H181" s="1637">
        <v>685000000</v>
      </c>
      <c r="I181" s="1638">
        <f t="shared" si="5"/>
        <v>685</v>
      </c>
      <c r="J181" s="1637">
        <v>1.14e-5</v>
      </c>
      <c r="K181" s="1637">
        <v>460</v>
      </c>
      <c r="L181" s="1641">
        <v>44</v>
      </c>
    </row>
    <row r="182" ht="15.75" spans="1:12">
      <c r="A182" s="1629" t="s">
        <v>1074</v>
      </c>
      <c r="B182" s="1630">
        <v>212000000000</v>
      </c>
      <c r="C182" s="1631">
        <v>0.28</v>
      </c>
      <c r="D182" s="1630">
        <v>7840</v>
      </c>
      <c r="E182" s="1632">
        <v>82600000000</v>
      </c>
      <c r="F182" s="1632">
        <v>886000000</v>
      </c>
      <c r="G182" s="1633">
        <f t="shared" si="4"/>
        <v>886</v>
      </c>
      <c r="H182" s="1632">
        <v>587000000</v>
      </c>
      <c r="I182" s="1633">
        <f t="shared" si="5"/>
        <v>587</v>
      </c>
      <c r="J182" s="1632">
        <v>1.02e-5</v>
      </c>
      <c r="K182" s="1632">
        <v>460</v>
      </c>
      <c r="L182" s="1640">
        <v>44</v>
      </c>
    </row>
    <row r="183" ht="15.75" spans="1:12">
      <c r="A183" s="1634" t="s">
        <v>1075</v>
      </c>
      <c r="B183" s="1635">
        <v>207000000000</v>
      </c>
      <c r="C183" s="1636">
        <v>0.29</v>
      </c>
      <c r="D183" s="1635">
        <v>7830</v>
      </c>
      <c r="E183" s="1637">
        <v>79300000000</v>
      </c>
      <c r="F183" s="1637">
        <v>885000000</v>
      </c>
      <c r="G183" s="1638">
        <f t="shared" si="4"/>
        <v>885</v>
      </c>
      <c r="H183" s="1637">
        <v>685000000</v>
      </c>
      <c r="I183" s="1638">
        <f t="shared" si="5"/>
        <v>685</v>
      </c>
      <c r="J183" s="1637">
        <v>1.404e-5</v>
      </c>
      <c r="K183" s="1637">
        <v>460</v>
      </c>
      <c r="L183" s="1641">
        <v>44</v>
      </c>
    </row>
    <row r="184" ht="15.75" spans="1:12">
      <c r="A184" s="1629" t="s">
        <v>1076</v>
      </c>
      <c r="B184" s="1630">
        <v>215000000000</v>
      </c>
      <c r="C184" s="1631">
        <v>0.281</v>
      </c>
      <c r="D184" s="1630">
        <v>7810</v>
      </c>
      <c r="E184" s="1632">
        <v>83900000000</v>
      </c>
      <c r="F184" s="1632">
        <v>885000000</v>
      </c>
      <c r="G184" s="1633">
        <f t="shared" si="4"/>
        <v>885</v>
      </c>
      <c r="H184" s="1632">
        <v>685000000</v>
      </c>
      <c r="I184" s="1633">
        <f t="shared" si="5"/>
        <v>685</v>
      </c>
      <c r="J184" s="1632">
        <v>1.26e-5</v>
      </c>
      <c r="K184" s="1632">
        <v>460</v>
      </c>
      <c r="L184" s="1640">
        <v>44</v>
      </c>
    </row>
    <row r="185" ht="15.75" spans="1:12">
      <c r="A185" s="1634" t="s">
        <v>1077</v>
      </c>
      <c r="B185" s="1635">
        <v>213000000000</v>
      </c>
      <c r="C185" s="1636">
        <v>0.279</v>
      </c>
      <c r="D185" s="1635">
        <v>7880</v>
      </c>
      <c r="E185" s="1637">
        <v>83300000000</v>
      </c>
      <c r="F185" s="1637">
        <v>885000000</v>
      </c>
      <c r="G185" s="1638">
        <f t="shared" si="4"/>
        <v>885</v>
      </c>
      <c r="H185" s="1637">
        <v>685000000</v>
      </c>
      <c r="I185" s="1638">
        <f t="shared" si="5"/>
        <v>685</v>
      </c>
      <c r="J185" s="1637">
        <v>1.315e-5</v>
      </c>
      <c r="K185" s="1637">
        <v>460</v>
      </c>
      <c r="L185" s="1641">
        <v>44</v>
      </c>
    </row>
    <row r="186" ht="15.75" spans="1:12">
      <c r="A186" s="1629" t="s">
        <v>1078</v>
      </c>
      <c r="B186" s="1630">
        <v>219000000000</v>
      </c>
      <c r="C186" s="1631">
        <v>0.281</v>
      </c>
      <c r="D186" s="1630">
        <v>7720</v>
      </c>
      <c r="E186" s="1632">
        <v>85500000000</v>
      </c>
      <c r="F186" s="1632">
        <v>885000000</v>
      </c>
      <c r="G186" s="1633">
        <f t="shared" si="4"/>
        <v>885</v>
      </c>
      <c r="H186" s="1632">
        <v>685000000</v>
      </c>
      <c r="I186" s="1633">
        <f t="shared" si="5"/>
        <v>685</v>
      </c>
      <c r="J186" s="1632">
        <v>1.022e-5</v>
      </c>
      <c r="K186" s="1632">
        <v>460</v>
      </c>
      <c r="L186" s="1640">
        <v>44</v>
      </c>
    </row>
    <row r="187" ht="15.75" spans="1:12">
      <c r="A187" s="1634" t="s">
        <v>1079</v>
      </c>
      <c r="B187" s="1635">
        <v>205000000000</v>
      </c>
      <c r="C187" s="1636">
        <v>0.29</v>
      </c>
      <c r="D187" s="1635">
        <v>7880</v>
      </c>
      <c r="E187" s="1637">
        <v>79300000000</v>
      </c>
      <c r="F187" s="1637">
        <v>980000000</v>
      </c>
      <c r="G187" s="1638">
        <f t="shared" si="4"/>
        <v>980</v>
      </c>
      <c r="H187" s="1637">
        <v>0</v>
      </c>
      <c r="I187" s="1638">
        <f t="shared" si="5"/>
        <v>0</v>
      </c>
      <c r="J187" s="1637">
        <v>1.218e-5</v>
      </c>
      <c r="K187" s="1637">
        <v>460</v>
      </c>
      <c r="L187" s="1641">
        <v>44</v>
      </c>
    </row>
    <row r="188" ht="15.75" spans="1:12">
      <c r="A188" s="1629" t="s">
        <v>1080</v>
      </c>
      <c r="B188" s="1630">
        <v>205000000000</v>
      </c>
      <c r="C188" s="1631">
        <v>0.29</v>
      </c>
      <c r="D188" s="1630">
        <v>7880</v>
      </c>
      <c r="E188" s="1632">
        <v>79300000000</v>
      </c>
      <c r="F188" s="1632">
        <v>980000000</v>
      </c>
      <c r="G188" s="1633">
        <f t="shared" si="4"/>
        <v>980</v>
      </c>
      <c r="H188" s="1632">
        <v>0</v>
      </c>
      <c r="I188" s="1633">
        <f t="shared" si="5"/>
        <v>0</v>
      </c>
      <c r="J188" s="1632">
        <v>1.218e-5</v>
      </c>
      <c r="K188" s="1632">
        <v>460</v>
      </c>
      <c r="L188" s="1640">
        <v>44</v>
      </c>
    </row>
    <row r="189" ht="15.75" spans="1:12">
      <c r="A189" s="1634" t="s">
        <v>1081</v>
      </c>
      <c r="B189" s="1635">
        <v>198000000000</v>
      </c>
      <c r="C189" s="1636">
        <v>0.27</v>
      </c>
      <c r="D189" s="1635">
        <v>7880</v>
      </c>
      <c r="E189" s="1637">
        <v>77700000000</v>
      </c>
      <c r="F189" s="1637">
        <v>885000000</v>
      </c>
      <c r="G189" s="1638">
        <f t="shared" si="4"/>
        <v>885</v>
      </c>
      <c r="H189" s="1637">
        <v>0</v>
      </c>
      <c r="I189" s="1638">
        <f t="shared" si="5"/>
        <v>0</v>
      </c>
      <c r="J189" s="1637">
        <v>1.239e-5</v>
      </c>
      <c r="K189" s="1637">
        <v>460</v>
      </c>
      <c r="L189" s="1641">
        <v>44</v>
      </c>
    </row>
    <row r="190" ht="15.75" spans="1:12">
      <c r="A190" s="1629" t="s">
        <v>1082</v>
      </c>
      <c r="B190" s="1630">
        <v>213000000000</v>
      </c>
      <c r="C190" s="1631">
        <v>0.292</v>
      </c>
      <c r="D190" s="1630">
        <v>7800</v>
      </c>
      <c r="E190" s="1632">
        <v>82400000000</v>
      </c>
      <c r="F190" s="1632">
        <v>1176000000</v>
      </c>
      <c r="G190" s="1633">
        <f t="shared" si="4"/>
        <v>1176</v>
      </c>
      <c r="H190" s="1632">
        <v>0</v>
      </c>
      <c r="I190" s="1633">
        <f t="shared" si="5"/>
        <v>0</v>
      </c>
      <c r="J190" s="1632">
        <v>1.208e-5</v>
      </c>
      <c r="K190" s="1632">
        <v>460</v>
      </c>
      <c r="L190" s="1640">
        <v>44</v>
      </c>
    </row>
    <row r="191" ht="15.75" spans="1:12">
      <c r="A191" s="1634" t="s">
        <v>1083</v>
      </c>
      <c r="B191" s="1635">
        <v>213000000000</v>
      </c>
      <c r="C191" s="1636">
        <v>0.292</v>
      </c>
      <c r="D191" s="1635">
        <v>7800</v>
      </c>
      <c r="E191" s="1637">
        <v>82400000000</v>
      </c>
      <c r="F191" s="1637">
        <v>1176000000</v>
      </c>
      <c r="G191" s="1638">
        <f t="shared" si="4"/>
        <v>1176</v>
      </c>
      <c r="H191" s="1637">
        <v>0</v>
      </c>
      <c r="I191" s="1638">
        <f t="shared" si="5"/>
        <v>0</v>
      </c>
      <c r="J191" s="1637">
        <v>1.208e-5</v>
      </c>
      <c r="K191" s="1637">
        <v>460</v>
      </c>
      <c r="L191" s="1641">
        <v>44</v>
      </c>
    </row>
    <row r="192" ht="15.75" spans="1:12">
      <c r="A192" s="1629" t="s">
        <v>1084</v>
      </c>
      <c r="B192" s="1630">
        <v>206000000000</v>
      </c>
      <c r="C192" s="1631">
        <v>0.28</v>
      </c>
      <c r="D192" s="1630">
        <v>8000</v>
      </c>
      <c r="E192" s="1632">
        <v>80300000000</v>
      </c>
      <c r="F192" s="1632">
        <v>500000000</v>
      </c>
      <c r="G192" s="1633">
        <f t="shared" si="4"/>
        <v>500</v>
      </c>
      <c r="H192" s="1632">
        <v>250000000</v>
      </c>
      <c r="I192" s="1633">
        <f t="shared" si="5"/>
        <v>250</v>
      </c>
      <c r="J192" s="1632">
        <v>1.67e-5</v>
      </c>
      <c r="K192" s="1632">
        <v>500</v>
      </c>
      <c r="L192" s="1640">
        <v>16</v>
      </c>
    </row>
    <row r="193" ht="15.75" spans="1:12">
      <c r="A193" s="1634" t="s">
        <v>1085</v>
      </c>
      <c r="B193" s="1635">
        <v>200000000000</v>
      </c>
      <c r="C193" s="1636">
        <v>0.28</v>
      </c>
      <c r="D193" s="1635">
        <v>7800</v>
      </c>
      <c r="E193" s="1637">
        <v>77000000000</v>
      </c>
      <c r="F193" s="1637">
        <v>410000000</v>
      </c>
      <c r="G193" s="1638">
        <f t="shared" si="4"/>
        <v>410</v>
      </c>
      <c r="H193" s="1637">
        <v>177000000</v>
      </c>
      <c r="I193" s="1638">
        <f t="shared" si="5"/>
        <v>177</v>
      </c>
      <c r="J193" s="1637">
        <v>1.1e-5</v>
      </c>
      <c r="K193" s="1637">
        <v>460</v>
      </c>
      <c r="L193" s="1641">
        <v>18</v>
      </c>
    </row>
    <row r="194" ht="15.75" spans="1:12">
      <c r="A194" s="1629" t="s">
        <v>1086</v>
      </c>
      <c r="B194" s="1630">
        <v>204000000000</v>
      </c>
      <c r="C194" s="1631">
        <v>0.285</v>
      </c>
      <c r="D194" s="1630">
        <v>7930</v>
      </c>
      <c r="E194" s="1632">
        <v>79400000000</v>
      </c>
      <c r="F194" s="1632">
        <v>520000000</v>
      </c>
      <c r="G194" s="1633">
        <f t="shared" si="4"/>
        <v>520</v>
      </c>
      <c r="H194" s="1632">
        <v>205000000</v>
      </c>
      <c r="I194" s="1633">
        <f t="shared" si="5"/>
        <v>205</v>
      </c>
      <c r="J194" s="1632">
        <v>1.67e-5</v>
      </c>
      <c r="K194" s="1632">
        <v>500</v>
      </c>
      <c r="L194" s="1640">
        <v>16</v>
      </c>
    </row>
    <row r="195" ht="15.75" spans="1:12">
      <c r="A195" s="1634" t="s">
        <v>1087</v>
      </c>
      <c r="B195" s="1635">
        <v>213000000000</v>
      </c>
      <c r="C195" s="1636">
        <v>0.27</v>
      </c>
      <c r="D195" s="1635">
        <v>7780</v>
      </c>
      <c r="E195" s="1637">
        <v>77300000000</v>
      </c>
      <c r="F195" s="1637">
        <v>1000000000</v>
      </c>
      <c r="G195" s="1638">
        <f t="shared" si="4"/>
        <v>1000</v>
      </c>
      <c r="H195" s="1637">
        <v>865000000</v>
      </c>
      <c r="I195" s="1638">
        <f t="shared" si="5"/>
        <v>865</v>
      </c>
      <c r="J195" s="1637">
        <v>1.11e-5</v>
      </c>
      <c r="K195" s="1637">
        <v>500</v>
      </c>
      <c r="L195" s="1641">
        <v>16</v>
      </c>
    </row>
    <row r="196" ht="15.75" spans="1:12">
      <c r="A196" s="1629" t="s">
        <v>1088</v>
      </c>
      <c r="B196" s="1630">
        <v>192999997366.672</v>
      </c>
      <c r="C196" s="1631">
        <v>0.27</v>
      </c>
      <c r="D196" s="1630">
        <v>8000.000133</v>
      </c>
      <c r="E196" s="1632">
        <v>0</v>
      </c>
      <c r="F196" s="1632">
        <v>530000000</v>
      </c>
      <c r="G196" s="1633">
        <f t="shared" ref="G196:G259" si="6">F196/1000000</f>
        <v>530</v>
      </c>
      <c r="H196" s="1632">
        <v>205000000</v>
      </c>
      <c r="I196" s="1633">
        <f t="shared" ref="I196:I259" si="7">H196/1000000</f>
        <v>205</v>
      </c>
      <c r="J196" s="1632">
        <v>1.6e-5</v>
      </c>
      <c r="K196" s="1632">
        <v>499.999993</v>
      </c>
      <c r="L196" s="1640">
        <v>16.3</v>
      </c>
    </row>
    <row r="197" ht="15.75" spans="1:12">
      <c r="A197" s="1634" t="s">
        <v>1089</v>
      </c>
      <c r="B197" s="1635">
        <v>192999997366.672</v>
      </c>
      <c r="C197" s="1636">
        <v>0.27</v>
      </c>
      <c r="D197" s="1635">
        <v>8000.000133</v>
      </c>
      <c r="E197" s="1637">
        <v>0</v>
      </c>
      <c r="F197" s="1637">
        <v>480000000</v>
      </c>
      <c r="G197" s="1638">
        <f t="shared" si="6"/>
        <v>480</v>
      </c>
      <c r="H197" s="1637">
        <v>177000000</v>
      </c>
      <c r="I197" s="1638">
        <f t="shared" si="7"/>
        <v>177</v>
      </c>
      <c r="J197" s="1637">
        <v>1.7e-5</v>
      </c>
      <c r="K197" s="1637">
        <v>499.999993</v>
      </c>
      <c r="L197" s="1641">
        <v>16.1</v>
      </c>
    </row>
    <row r="198" ht="15.75" spans="1:12">
      <c r="A198" s="1629" t="s">
        <v>1090</v>
      </c>
      <c r="B198" s="1630">
        <v>195000000983.245</v>
      </c>
      <c r="C198" s="1631">
        <v>0.27</v>
      </c>
      <c r="D198" s="1630">
        <v>8000.000133</v>
      </c>
      <c r="E198" s="1632">
        <v>77000001342.9146</v>
      </c>
      <c r="F198" s="1632">
        <v>520000000</v>
      </c>
      <c r="G198" s="1633">
        <f t="shared" si="6"/>
        <v>520</v>
      </c>
      <c r="H198" s="1632">
        <v>205000000</v>
      </c>
      <c r="I198" s="1633">
        <f t="shared" si="7"/>
        <v>205</v>
      </c>
      <c r="J198" s="1632">
        <v>1.7e-5</v>
      </c>
      <c r="K198" s="1632">
        <v>499.999993</v>
      </c>
      <c r="L198" s="1640">
        <v>16.3</v>
      </c>
    </row>
    <row r="199" ht="15.75" spans="1:12">
      <c r="A199" s="1634" t="s">
        <v>1091</v>
      </c>
      <c r="B199" s="1635">
        <v>207000000000</v>
      </c>
      <c r="C199" s="1636">
        <v>0.27</v>
      </c>
      <c r="D199" s="1635">
        <v>7859.9999</v>
      </c>
      <c r="E199" s="1637">
        <v>0</v>
      </c>
      <c r="F199" s="1637">
        <v>520000000</v>
      </c>
      <c r="G199" s="1638">
        <f t="shared" si="6"/>
        <v>520</v>
      </c>
      <c r="H199" s="1637">
        <v>275000000</v>
      </c>
      <c r="I199" s="1638">
        <f t="shared" si="7"/>
        <v>275</v>
      </c>
      <c r="J199" s="1637">
        <v>1.7e-5</v>
      </c>
      <c r="K199" s="1637">
        <v>501.99998</v>
      </c>
      <c r="L199" s="1641">
        <v>16.3</v>
      </c>
    </row>
    <row r="200" ht="15.75" spans="1:12">
      <c r="A200" s="1629" t="s">
        <v>1092</v>
      </c>
      <c r="B200" s="1630">
        <v>190000000000</v>
      </c>
      <c r="C200" s="1631">
        <v>0.26</v>
      </c>
      <c r="D200" s="1630">
        <v>7700</v>
      </c>
      <c r="E200" s="1632">
        <v>79000000000</v>
      </c>
      <c r="F200" s="1632">
        <v>588000000</v>
      </c>
      <c r="G200" s="1633">
        <f t="shared" si="6"/>
        <v>588</v>
      </c>
      <c r="H200" s="1632">
        <v>392000000</v>
      </c>
      <c r="I200" s="1633">
        <f t="shared" si="7"/>
        <v>392</v>
      </c>
      <c r="J200" s="1632">
        <v>1.5e-5</v>
      </c>
      <c r="K200" s="1632">
        <v>520</v>
      </c>
      <c r="L200" s="1640">
        <v>37</v>
      </c>
    </row>
    <row r="201" ht="15.75" spans="1:12">
      <c r="A201" s="1634" t="s">
        <v>1093</v>
      </c>
      <c r="B201" s="1635">
        <v>203000000000</v>
      </c>
      <c r="C201" s="1636">
        <v>0.291</v>
      </c>
      <c r="D201" s="1635">
        <v>7730</v>
      </c>
      <c r="E201" s="1637">
        <v>78600000000</v>
      </c>
      <c r="F201" s="1637">
        <v>588000000</v>
      </c>
      <c r="G201" s="1638">
        <f t="shared" si="6"/>
        <v>588</v>
      </c>
      <c r="H201" s="1637">
        <v>392000000</v>
      </c>
      <c r="I201" s="1638">
        <f t="shared" si="7"/>
        <v>392</v>
      </c>
      <c r="J201" s="1637">
        <v>1.078e-5</v>
      </c>
      <c r="K201" s="1637">
        <v>520</v>
      </c>
      <c r="L201" s="1641">
        <v>37</v>
      </c>
    </row>
    <row r="202" ht="15.75" spans="1:12">
      <c r="A202" s="1629" t="s">
        <v>1094</v>
      </c>
      <c r="B202" s="1630">
        <v>110000000000</v>
      </c>
      <c r="C202" s="1631">
        <v>0.3</v>
      </c>
      <c r="D202" s="1630">
        <v>7400</v>
      </c>
      <c r="E202" s="1632">
        <v>43000000000</v>
      </c>
      <c r="F202" s="1632">
        <v>551485000</v>
      </c>
      <c r="G202" s="1633">
        <f t="shared" si="6"/>
        <v>551.485</v>
      </c>
      <c r="H202" s="1632">
        <v>275742000</v>
      </c>
      <c r="I202" s="1633">
        <f t="shared" si="7"/>
        <v>275.742</v>
      </c>
      <c r="J202" s="1632">
        <v>1.7e-5</v>
      </c>
      <c r="K202" s="1632">
        <v>380</v>
      </c>
      <c r="L202" s="1640">
        <v>56</v>
      </c>
    </row>
    <row r="203" ht="15.75" spans="1:12">
      <c r="A203" s="1634" t="s">
        <v>1095</v>
      </c>
      <c r="B203" s="1635">
        <v>115000000000</v>
      </c>
      <c r="C203" s="1636">
        <v>0.3</v>
      </c>
      <c r="D203" s="1635">
        <v>8260</v>
      </c>
      <c r="E203" s="1637">
        <v>50000000000</v>
      </c>
      <c r="F203" s="1637">
        <v>483000000</v>
      </c>
      <c r="G203" s="1638">
        <f t="shared" si="6"/>
        <v>483</v>
      </c>
      <c r="H203" s="1637">
        <v>221000000</v>
      </c>
      <c r="I203" s="1638">
        <f t="shared" si="7"/>
        <v>221</v>
      </c>
      <c r="J203" s="1637">
        <v>1.67e-5</v>
      </c>
      <c r="K203" s="1637">
        <v>0</v>
      </c>
      <c r="L203" s="1641">
        <v>118</v>
      </c>
    </row>
    <row r="204" ht="15.75" spans="1:12">
      <c r="A204" s="1629" t="s">
        <v>1096</v>
      </c>
      <c r="B204" s="1630">
        <v>125000000000</v>
      </c>
      <c r="C204" s="1631">
        <v>0.3</v>
      </c>
      <c r="D204" s="1630">
        <v>8250</v>
      </c>
      <c r="E204" s="1632">
        <v>50000000000</v>
      </c>
      <c r="F204" s="1632">
        <v>469000000</v>
      </c>
      <c r="G204" s="1633">
        <f t="shared" si="6"/>
        <v>469</v>
      </c>
      <c r="H204" s="1632">
        <v>172000000</v>
      </c>
      <c r="I204" s="1633">
        <f t="shared" si="7"/>
        <v>172</v>
      </c>
      <c r="J204" s="1632">
        <v>1.67e-5</v>
      </c>
      <c r="K204" s="1632">
        <v>0</v>
      </c>
      <c r="L204" s="1640">
        <v>105</v>
      </c>
    </row>
    <row r="205" ht="15.75" spans="1:12">
      <c r="A205" s="1634" t="s">
        <v>1097</v>
      </c>
      <c r="B205" s="1635">
        <v>100000000000</v>
      </c>
      <c r="C205" s="1636">
        <v>0.33</v>
      </c>
      <c r="D205" s="1635">
        <v>8500</v>
      </c>
      <c r="E205" s="1637">
        <v>37000000000</v>
      </c>
      <c r="F205" s="1637">
        <v>448413000</v>
      </c>
      <c r="G205" s="1638">
        <f t="shared" si="6"/>
        <v>448.413</v>
      </c>
      <c r="H205" s="1637">
        <v>239689000</v>
      </c>
      <c r="I205" s="1638">
        <f t="shared" si="7"/>
        <v>239.689</v>
      </c>
      <c r="J205" s="1637">
        <v>1.8e-5</v>
      </c>
      <c r="K205" s="1637">
        <v>390</v>
      </c>
      <c r="L205" s="1641">
        <v>110</v>
      </c>
    </row>
    <row r="206" ht="15.75" spans="1:12">
      <c r="A206" s="1629" t="s">
        <v>1098</v>
      </c>
      <c r="B206" s="1630">
        <v>105000000000</v>
      </c>
      <c r="C206" s="1631">
        <v>0</v>
      </c>
      <c r="D206" s="1630">
        <v>8500</v>
      </c>
      <c r="E206" s="1632">
        <v>39000000000</v>
      </c>
      <c r="F206" s="1632">
        <v>338000000</v>
      </c>
      <c r="G206" s="1633">
        <f t="shared" si="6"/>
        <v>338</v>
      </c>
      <c r="H206" s="1632">
        <v>117000000</v>
      </c>
      <c r="I206" s="1633">
        <f t="shared" si="7"/>
        <v>117</v>
      </c>
      <c r="J206" s="1632">
        <v>2.03e-5</v>
      </c>
      <c r="K206" s="1632">
        <v>0</v>
      </c>
      <c r="L206" s="1640">
        <v>115</v>
      </c>
    </row>
    <row r="207" ht="15.75" spans="1:12">
      <c r="A207" s="1634" t="s">
        <v>1099</v>
      </c>
      <c r="B207" s="1635">
        <v>130000000000</v>
      </c>
      <c r="C207" s="1636">
        <v>0</v>
      </c>
      <c r="D207" s="1635">
        <v>8890</v>
      </c>
      <c r="E207" s="1637">
        <v>50000000000</v>
      </c>
      <c r="F207" s="1637">
        <v>234000000</v>
      </c>
      <c r="G207" s="1638">
        <f t="shared" si="6"/>
        <v>234</v>
      </c>
      <c r="H207" s="1637">
        <v>97000000</v>
      </c>
      <c r="I207" s="1638">
        <f t="shared" si="7"/>
        <v>97</v>
      </c>
      <c r="J207" s="1637">
        <v>1.76e-5</v>
      </c>
      <c r="K207" s="1637">
        <v>0</v>
      </c>
      <c r="L207" s="1641">
        <v>171</v>
      </c>
    </row>
    <row r="208" ht="15.75" spans="1:12">
      <c r="A208" s="1629" t="s">
        <v>1100</v>
      </c>
      <c r="B208" s="1630">
        <v>110000000000</v>
      </c>
      <c r="C208" s="1631">
        <v>0.37</v>
      </c>
      <c r="D208" s="1630">
        <v>8900</v>
      </c>
      <c r="E208" s="1632">
        <v>40000000000</v>
      </c>
      <c r="F208" s="1632">
        <v>394380000</v>
      </c>
      <c r="G208" s="1633">
        <f t="shared" si="6"/>
        <v>394.38</v>
      </c>
      <c r="H208" s="1632">
        <v>258646000</v>
      </c>
      <c r="I208" s="1633">
        <f t="shared" si="7"/>
        <v>258.646</v>
      </c>
      <c r="J208" s="1632">
        <v>2.4e-5</v>
      </c>
      <c r="K208" s="1632">
        <v>390</v>
      </c>
      <c r="L208" s="1640">
        <v>390</v>
      </c>
    </row>
    <row r="209" ht="15.75" spans="1:12">
      <c r="A209" s="1634" t="s">
        <v>1101</v>
      </c>
      <c r="B209" s="1635">
        <v>110000000000</v>
      </c>
      <c r="C209" s="1636">
        <v>0.37</v>
      </c>
      <c r="D209" s="1635">
        <v>8300</v>
      </c>
      <c r="E209" s="1637">
        <v>39000000000</v>
      </c>
      <c r="F209" s="1637">
        <v>448081000</v>
      </c>
      <c r="G209" s="1638">
        <f t="shared" si="6"/>
        <v>448.081</v>
      </c>
      <c r="H209" s="1637">
        <v>206807000</v>
      </c>
      <c r="I209" s="1638">
        <f t="shared" si="7"/>
        <v>206.807</v>
      </c>
      <c r="J209" s="1637">
        <v>2.2e-5</v>
      </c>
      <c r="K209" s="1637">
        <v>380</v>
      </c>
      <c r="L209" s="1641">
        <v>9.6</v>
      </c>
    </row>
    <row r="210" ht="15.75" spans="1:12">
      <c r="A210" s="1629" t="s">
        <v>1102</v>
      </c>
      <c r="B210" s="1630">
        <v>1100000000000</v>
      </c>
      <c r="C210" s="1631">
        <v>0.33</v>
      </c>
      <c r="D210" s="1630">
        <v>8800</v>
      </c>
      <c r="E210" s="1632">
        <v>37000000000</v>
      </c>
      <c r="F210" s="1632">
        <v>261955000</v>
      </c>
      <c r="G210" s="1633">
        <f t="shared" si="6"/>
        <v>261.955</v>
      </c>
      <c r="H210" s="1632">
        <v>110297000</v>
      </c>
      <c r="I210" s="1633">
        <f t="shared" si="7"/>
        <v>110.297</v>
      </c>
      <c r="J210" s="1632">
        <v>1.8e-5</v>
      </c>
      <c r="K210" s="1632">
        <v>380</v>
      </c>
      <c r="L210" s="1640">
        <v>47</v>
      </c>
    </row>
    <row r="211" ht="15.75" spans="1:12">
      <c r="A211" s="1634" t="s">
        <v>1103</v>
      </c>
      <c r="B211" s="1635">
        <v>110000000000</v>
      </c>
      <c r="C211" s="1636">
        <v>0</v>
      </c>
      <c r="D211" s="1635">
        <v>8780</v>
      </c>
      <c r="E211" s="1637">
        <v>41000000000</v>
      </c>
      <c r="F211" s="1637">
        <v>455000000</v>
      </c>
      <c r="G211" s="1638">
        <f t="shared" si="6"/>
        <v>455</v>
      </c>
      <c r="H211" s="1637">
        <v>193000000</v>
      </c>
      <c r="I211" s="1638">
        <f t="shared" si="7"/>
        <v>193</v>
      </c>
      <c r="J211" s="1637">
        <v>1.84e-5</v>
      </c>
      <c r="K211" s="1637">
        <v>0</v>
      </c>
      <c r="L211" s="1641">
        <v>50</v>
      </c>
    </row>
    <row r="212" ht="15.75" spans="1:12">
      <c r="A212" s="1629" t="s">
        <v>1104</v>
      </c>
      <c r="B212" s="1630">
        <v>36200000000</v>
      </c>
      <c r="C212" s="1631">
        <v>0.32</v>
      </c>
      <c r="D212" s="1630">
        <v>9280</v>
      </c>
      <c r="E212" s="1632">
        <v>13700000000</v>
      </c>
      <c r="F212" s="1632">
        <v>261955000</v>
      </c>
      <c r="G212" s="1633">
        <f t="shared" si="6"/>
        <v>261.955</v>
      </c>
      <c r="H212" s="1632">
        <v>110297000</v>
      </c>
      <c r="I212" s="1633">
        <f t="shared" si="7"/>
        <v>110.297</v>
      </c>
      <c r="J212" s="1632">
        <v>2.33e-5</v>
      </c>
      <c r="K212" s="1632">
        <v>380</v>
      </c>
      <c r="L212" s="1640">
        <v>47</v>
      </c>
    </row>
    <row r="213" ht="15.75" spans="1:12">
      <c r="A213" s="1634" t="s">
        <v>1105</v>
      </c>
      <c r="B213" s="1635">
        <v>58800000000</v>
      </c>
      <c r="C213" s="1636">
        <v>0.36</v>
      </c>
      <c r="D213" s="1635">
        <v>7170</v>
      </c>
      <c r="E213" s="1637">
        <v>13700000000</v>
      </c>
      <c r="F213" s="1637">
        <v>261955000</v>
      </c>
      <c r="G213" s="1638">
        <f t="shared" si="6"/>
        <v>261.955</v>
      </c>
      <c r="H213" s="1637">
        <v>110297000</v>
      </c>
      <c r="I213" s="1638">
        <f t="shared" si="7"/>
        <v>110.297</v>
      </c>
      <c r="J213" s="1637">
        <v>2.26e-5</v>
      </c>
      <c r="K213" s="1637">
        <v>380</v>
      </c>
      <c r="L213" s="1641">
        <v>47</v>
      </c>
    </row>
    <row r="214" ht="15.75" spans="1:12">
      <c r="A214" s="1629" t="s">
        <v>1106</v>
      </c>
      <c r="B214" s="1630">
        <v>55900000000</v>
      </c>
      <c r="C214" s="1631">
        <v>0.36</v>
      </c>
      <c r="D214" s="1630">
        <v>7160</v>
      </c>
      <c r="E214" s="1632">
        <v>13700000000</v>
      </c>
      <c r="F214" s="1632">
        <v>261955000</v>
      </c>
      <c r="G214" s="1633">
        <f t="shared" si="6"/>
        <v>261.955</v>
      </c>
      <c r="H214" s="1632">
        <v>110297000</v>
      </c>
      <c r="I214" s="1633">
        <f t="shared" si="7"/>
        <v>110.297</v>
      </c>
      <c r="J214" s="1632">
        <v>2.23e-5</v>
      </c>
      <c r="K214" s="1632">
        <v>380</v>
      </c>
      <c r="L214" s="1640">
        <v>47</v>
      </c>
    </row>
    <row r="215" ht="15.75" spans="1:12">
      <c r="A215" s="1634" t="s">
        <v>1107</v>
      </c>
      <c r="B215" s="1635">
        <v>119000000000</v>
      </c>
      <c r="C215" s="1636">
        <v>0.33</v>
      </c>
      <c r="D215" s="1635">
        <v>7750</v>
      </c>
      <c r="E215" s="1637">
        <v>44900000000</v>
      </c>
      <c r="F215" s="1637">
        <v>261955000</v>
      </c>
      <c r="G215" s="1638">
        <f t="shared" si="6"/>
        <v>261.955</v>
      </c>
      <c r="H215" s="1637">
        <v>110297000</v>
      </c>
      <c r="I215" s="1638">
        <f t="shared" si="7"/>
        <v>110.297</v>
      </c>
      <c r="J215" s="1637">
        <v>1.702e-5</v>
      </c>
      <c r="K215" s="1637">
        <v>380</v>
      </c>
      <c r="L215" s="1641">
        <v>47</v>
      </c>
    </row>
    <row r="216" ht="15.75" spans="1:12">
      <c r="A216" s="1629" t="s">
        <v>1108</v>
      </c>
      <c r="B216" s="1630">
        <v>108000000000</v>
      </c>
      <c r="C216" s="1631">
        <v>0.3</v>
      </c>
      <c r="D216" s="1630">
        <v>7550</v>
      </c>
      <c r="E216" s="1632">
        <v>41000000000</v>
      </c>
      <c r="F216" s="1632">
        <v>261955000</v>
      </c>
      <c r="G216" s="1633">
        <f t="shared" si="6"/>
        <v>261.955</v>
      </c>
      <c r="H216" s="1632">
        <v>110297000</v>
      </c>
      <c r="I216" s="1633">
        <f t="shared" si="7"/>
        <v>110.297</v>
      </c>
      <c r="J216" s="1632">
        <v>1.694e-5</v>
      </c>
      <c r="K216" s="1632">
        <v>380</v>
      </c>
      <c r="L216" s="1640">
        <v>47</v>
      </c>
    </row>
    <row r="217" ht="15.75" spans="1:12">
      <c r="A217" s="1634" t="s">
        <v>1109</v>
      </c>
      <c r="B217" s="1635">
        <v>82000000000</v>
      </c>
      <c r="C217" s="1636">
        <v>0.32</v>
      </c>
      <c r="D217" s="1635">
        <v>9620</v>
      </c>
      <c r="E217" s="1637">
        <v>31000000000</v>
      </c>
      <c r="F217" s="1637">
        <v>950000000</v>
      </c>
      <c r="G217" s="1638">
        <f t="shared" si="6"/>
        <v>950</v>
      </c>
      <c r="H217" s="1637">
        <v>0</v>
      </c>
      <c r="I217" s="1638">
        <f t="shared" si="7"/>
        <v>0</v>
      </c>
      <c r="J217" s="1637">
        <v>1.95e-5</v>
      </c>
      <c r="K217" s="1637">
        <v>380</v>
      </c>
      <c r="L217" s="1641">
        <v>47</v>
      </c>
    </row>
    <row r="218" ht="15.75" spans="1:12">
      <c r="A218" s="1629" t="s">
        <v>1110</v>
      </c>
      <c r="B218" s="1630">
        <v>85300000000</v>
      </c>
      <c r="C218" s="1631">
        <v>0.32</v>
      </c>
      <c r="D218" s="1630">
        <v>8410</v>
      </c>
      <c r="E218" s="1632">
        <v>32400000000</v>
      </c>
      <c r="F218" s="1632">
        <v>250000000</v>
      </c>
      <c r="G218" s="1633">
        <f t="shared" si="6"/>
        <v>250</v>
      </c>
      <c r="H218" s="1632">
        <v>110000000</v>
      </c>
      <c r="I218" s="1633">
        <f t="shared" si="7"/>
        <v>110</v>
      </c>
      <c r="J218" s="1632">
        <v>1.78e-5</v>
      </c>
      <c r="K218" s="1632">
        <v>380</v>
      </c>
      <c r="L218" s="1640">
        <v>47</v>
      </c>
    </row>
    <row r="219" ht="15.75" spans="1:12">
      <c r="A219" s="1634" t="s">
        <v>1111</v>
      </c>
      <c r="B219" s="1635">
        <v>69580000000</v>
      </c>
      <c r="C219" s="1636">
        <v>0.31</v>
      </c>
      <c r="D219" s="1635">
        <v>2700</v>
      </c>
      <c r="E219" s="1637">
        <v>2700000000</v>
      </c>
      <c r="F219" s="1637">
        <v>885000000</v>
      </c>
      <c r="G219" s="1638">
        <f t="shared" si="6"/>
        <v>885</v>
      </c>
      <c r="H219" s="1637">
        <v>685000000</v>
      </c>
      <c r="I219" s="1638">
        <f t="shared" si="7"/>
        <v>685</v>
      </c>
      <c r="J219" s="1637">
        <v>2.36e-5</v>
      </c>
      <c r="K219" s="1637">
        <v>460</v>
      </c>
      <c r="L219" s="1641">
        <v>44</v>
      </c>
    </row>
    <row r="220" ht="15.75" spans="1:12">
      <c r="A220" s="1629" t="s">
        <v>1112</v>
      </c>
      <c r="B220" s="1630">
        <v>75000000000</v>
      </c>
      <c r="C220" s="1631">
        <v>0.35</v>
      </c>
      <c r="D220" s="1630">
        <v>2820</v>
      </c>
      <c r="E220" s="1632">
        <v>2760000000</v>
      </c>
      <c r="F220" s="1632">
        <v>885000000</v>
      </c>
      <c r="G220" s="1633">
        <f t="shared" si="6"/>
        <v>885</v>
      </c>
      <c r="H220" s="1632">
        <v>685000000</v>
      </c>
      <c r="I220" s="1633">
        <f t="shared" si="7"/>
        <v>685</v>
      </c>
      <c r="J220" s="1632">
        <v>2.428e-5</v>
      </c>
      <c r="K220" s="1632">
        <v>460</v>
      </c>
      <c r="L220" s="1640">
        <v>44</v>
      </c>
    </row>
    <row r="221" ht="15.75" spans="1:12">
      <c r="A221" s="1634" t="s">
        <v>1113</v>
      </c>
      <c r="B221" s="1635">
        <v>75500000000</v>
      </c>
      <c r="C221" s="1636">
        <v>0.4</v>
      </c>
      <c r="D221" s="1635">
        <v>2770</v>
      </c>
      <c r="E221" s="1637">
        <v>2692000000</v>
      </c>
      <c r="F221" s="1637">
        <v>885000000</v>
      </c>
      <c r="G221" s="1638">
        <f t="shared" si="6"/>
        <v>885</v>
      </c>
      <c r="H221" s="1637">
        <v>685000000</v>
      </c>
      <c r="I221" s="1638">
        <f t="shared" si="7"/>
        <v>685</v>
      </c>
      <c r="J221" s="1637">
        <v>2.364e-5</v>
      </c>
      <c r="K221" s="1637">
        <v>460</v>
      </c>
      <c r="L221" s="1641">
        <v>44</v>
      </c>
    </row>
    <row r="222" ht="15.75" spans="1:12">
      <c r="A222" s="1629" t="s">
        <v>1114</v>
      </c>
      <c r="B222" s="1630">
        <v>74000000000</v>
      </c>
      <c r="C222" s="1631">
        <v>0.34</v>
      </c>
      <c r="D222" s="1630">
        <v>2800</v>
      </c>
      <c r="E222" s="1632">
        <v>28000000000</v>
      </c>
      <c r="F222" s="1632">
        <v>420507000</v>
      </c>
      <c r="G222" s="1633">
        <f t="shared" si="6"/>
        <v>420.507</v>
      </c>
      <c r="H222" s="1632">
        <v>317104000</v>
      </c>
      <c r="I222" s="1633">
        <f t="shared" si="7"/>
        <v>317.104</v>
      </c>
      <c r="J222" s="1632">
        <v>2.2e-5</v>
      </c>
      <c r="K222" s="1632">
        <v>1000</v>
      </c>
      <c r="L222" s="1640">
        <v>150</v>
      </c>
    </row>
    <row r="223" ht="15.75" spans="1:12">
      <c r="A223" s="1634" t="s">
        <v>1115</v>
      </c>
      <c r="B223" s="1635">
        <v>74800000000</v>
      </c>
      <c r="C223" s="1636">
        <v>0.35</v>
      </c>
      <c r="D223" s="1635">
        <v>2820</v>
      </c>
      <c r="E223" s="1637">
        <v>2840000000</v>
      </c>
      <c r="F223" s="1637">
        <v>885000000</v>
      </c>
      <c r="G223" s="1638">
        <f t="shared" si="6"/>
        <v>885</v>
      </c>
      <c r="H223" s="1637">
        <v>685000000</v>
      </c>
      <c r="I223" s="1638">
        <f t="shared" si="7"/>
        <v>685</v>
      </c>
      <c r="J223" s="1637">
        <v>2.274e-5</v>
      </c>
      <c r="K223" s="1637">
        <v>460</v>
      </c>
      <c r="L223" s="1641">
        <v>44</v>
      </c>
    </row>
    <row r="224" ht="15.75" spans="1:12">
      <c r="A224" s="1629" t="s">
        <v>1116</v>
      </c>
      <c r="B224" s="1630">
        <v>74200000000</v>
      </c>
      <c r="C224" s="1631">
        <v>0.36</v>
      </c>
      <c r="D224" s="1630">
        <v>2850</v>
      </c>
      <c r="E224" s="1632">
        <v>2730000000</v>
      </c>
      <c r="F224" s="1632">
        <v>885000000</v>
      </c>
      <c r="G224" s="1633">
        <f t="shared" si="6"/>
        <v>885</v>
      </c>
      <c r="H224" s="1632">
        <v>685000000</v>
      </c>
      <c r="I224" s="1633">
        <f t="shared" si="7"/>
        <v>685</v>
      </c>
      <c r="J224" s="1632">
        <v>2.384e-5</v>
      </c>
      <c r="K224" s="1632">
        <v>460</v>
      </c>
      <c r="L224" s="1640">
        <v>44</v>
      </c>
    </row>
    <row r="225" ht="15.75" spans="1:12">
      <c r="A225" s="1634" t="s">
        <v>1117</v>
      </c>
      <c r="B225" s="1635">
        <v>77500000000</v>
      </c>
      <c r="C225" s="1636">
        <v>0.33</v>
      </c>
      <c r="D225" s="1635">
        <v>2570</v>
      </c>
      <c r="E225" s="1637">
        <v>2840000000</v>
      </c>
      <c r="F225" s="1637">
        <v>885000000</v>
      </c>
      <c r="G225" s="1638">
        <f t="shared" si="6"/>
        <v>885</v>
      </c>
      <c r="H225" s="1637">
        <v>685000000</v>
      </c>
      <c r="I225" s="1638">
        <f t="shared" si="7"/>
        <v>685</v>
      </c>
      <c r="J225" s="1637">
        <v>2.33e-5</v>
      </c>
      <c r="K225" s="1637">
        <v>460</v>
      </c>
      <c r="L225" s="1641">
        <v>44</v>
      </c>
    </row>
    <row r="226" ht="15.75" spans="1:12">
      <c r="A226" s="1629" t="s">
        <v>1118</v>
      </c>
      <c r="B226" s="1630">
        <v>72520000000</v>
      </c>
      <c r="C226" s="1631">
        <v>0.32</v>
      </c>
      <c r="D226" s="1630">
        <v>2500</v>
      </c>
      <c r="E226" s="1632">
        <v>2744000000</v>
      </c>
      <c r="F226" s="1632">
        <v>885000000</v>
      </c>
      <c r="G226" s="1633">
        <f t="shared" si="6"/>
        <v>885</v>
      </c>
      <c r="H226" s="1632">
        <v>685000000</v>
      </c>
      <c r="I226" s="1633">
        <f t="shared" si="7"/>
        <v>685</v>
      </c>
      <c r="J226" s="1632">
        <v>2.12e-5</v>
      </c>
      <c r="K226" s="1632">
        <v>460</v>
      </c>
      <c r="L226" s="1640">
        <v>44</v>
      </c>
    </row>
    <row r="227" ht="15.75" spans="1:12">
      <c r="A227" s="1634" t="s">
        <v>1119</v>
      </c>
      <c r="B227" s="1635">
        <v>69000000000</v>
      </c>
      <c r="C227" s="1636">
        <v>0.33</v>
      </c>
      <c r="D227" s="1635">
        <v>2700</v>
      </c>
      <c r="E227" s="1637">
        <v>27000000000</v>
      </c>
      <c r="F227" s="1637">
        <v>68935600</v>
      </c>
      <c r="G227" s="1638">
        <f t="shared" si="6"/>
        <v>68.9356</v>
      </c>
      <c r="H227" s="1637">
        <v>27574200</v>
      </c>
      <c r="I227" s="1638">
        <f t="shared" si="7"/>
        <v>27.5742</v>
      </c>
      <c r="J227" s="1637">
        <v>2.4e-5</v>
      </c>
      <c r="K227" s="1637">
        <v>900</v>
      </c>
      <c r="L227" s="1641">
        <v>200</v>
      </c>
    </row>
    <row r="228" ht="15.75" spans="1:12">
      <c r="A228" s="1629" t="s">
        <v>1120</v>
      </c>
      <c r="B228" s="1630">
        <v>69000000000</v>
      </c>
      <c r="C228" s="1631">
        <v>0.33</v>
      </c>
      <c r="D228" s="1630">
        <v>2705</v>
      </c>
      <c r="E228" s="1632">
        <v>26000000000</v>
      </c>
      <c r="F228" s="1632">
        <v>60000000</v>
      </c>
      <c r="G228" s="1633">
        <f t="shared" si="6"/>
        <v>60</v>
      </c>
      <c r="H228" s="1632">
        <v>30000000</v>
      </c>
      <c r="I228" s="1633">
        <f t="shared" si="7"/>
        <v>30</v>
      </c>
      <c r="J228" s="1632">
        <v>2.4e-5</v>
      </c>
      <c r="K228" s="1632">
        <v>900</v>
      </c>
      <c r="L228" s="1640">
        <v>234</v>
      </c>
    </row>
    <row r="229" ht="15.75" spans="1:12">
      <c r="A229" s="1634" t="s">
        <v>1121</v>
      </c>
      <c r="B229" s="1635">
        <v>69000000000</v>
      </c>
      <c r="C229" s="1636">
        <v>0.33</v>
      </c>
      <c r="D229" s="1635">
        <v>2705</v>
      </c>
      <c r="E229" s="1637">
        <v>26000000000</v>
      </c>
      <c r="F229" s="1637">
        <v>80000000</v>
      </c>
      <c r="G229" s="1638">
        <f t="shared" si="6"/>
        <v>80</v>
      </c>
      <c r="H229" s="1637">
        <v>70000000</v>
      </c>
      <c r="I229" s="1638">
        <f t="shared" si="7"/>
        <v>70</v>
      </c>
      <c r="J229" s="1637">
        <v>2.36e-5</v>
      </c>
      <c r="K229" s="1637">
        <v>900</v>
      </c>
      <c r="L229" s="1641">
        <v>230</v>
      </c>
    </row>
    <row r="230" ht="15.75" spans="1:12">
      <c r="A230" s="1629" t="s">
        <v>1122</v>
      </c>
      <c r="B230" s="1630">
        <v>69000000000</v>
      </c>
      <c r="C230" s="1631">
        <v>0.33</v>
      </c>
      <c r="D230" s="1630">
        <v>2705</v>
      </c>
      <c r="E230" s="1632">
        <v>26000000000</v>
      </c>
      <c r="F230" s="1632">
        <v>80000000</v>
      </c>
      <c r="G230" s="1633">
        <f t="shared" si="6"/>
        <v>80</v>
      </c>
      <c r="H230" s="1632">
        <v>57000000</v>
      </c>
      <c r="I230" s="1633">
        <f t="shared" si="7"/>
        <v>57</v>
      </c>
      <c r="J230" s="1632">
        <v>2.4e-5</v>
      </c>
      <c r="K230" s="1632">
        <v>900</v>
      </c>
      <c r="L230" s="1640">
        <v>230</v>
      </c>
    </row>
    <row r="231" ht="15.75" spans="1:12">
      <c r="A231" s="1634" t="s">
        <v>1123</v>
      </c>
      <c r="B231" s="1635">
        <v>69000000000</v>
      </c>
      <c r="C231" s="1636">
        <v>0.33</v>
      </c>
      <c r="D231" s="1635">
        <v>2705</v>
      </c>
      <c r="E231" s="1637">
        <v>26000000000</v>
      </c>
      <c r="F231" s="1637">
        <v>95000000</v>
      </c>
      <c r="G231" s="1638">
        <f t="shared" si="6"/>
        <v>95</v>
      </c>
      <c r="H231" s="1637">
        <v>80000000</v>
      </c>
      <c r="I231" s="1638">
        <f t="shared" si="7"/>
        <v>80</v>
      </c>
      <c r="J231" s="1637">
        <v>2.36e-5</v>
      </c>
      <c r="K231" s="1637">
        <v>900</v>
      </c>
      <c r="L231" s="1641">
        <v>230</v>
      </c>
    </row>
    <row r="232" ht="15.75" spans="1:12">
      <c r="A232" s="1629" t="s">
        <v>1124</v>
      </c>
      <c r="B232" s="1630">
        <v>69000000000</v>
      </c>
      <c r="C232" s="1631">
        <v>0.33</v>
      </c>
      <c r="D232" s="1630">
        <v>2705</v>
      </c>
      <c r="E232" s="1632">
        <v>26000000000</v>
      </c>
      <c r="F232" s="1632">
        <v>1200000000</v>
      </c>
      <c r="G232" s="1633">
        <f t="shared" si="6"/>
        <v>1200</v>
      </c>
      <c r="H232" s="1632">
        <v>105000000</v>
      </c>
      <c r="I232" s="1633">
        <f t="shared" si="7"/>
        <v>105</v>
      </c>
      <c r="J232" s="1632">
        <v>2.36e-5</v>
      </c>
      <c r="K232" s="1632">
        <v>900</v>
      </c>
      <c r="L232" s="1640">
        <v>230</v>
      </c>
    </row>
    <row r="233" ht="15.75" spans="1:12">
      <c r="A233" s="1634" t="s">
        <v>1125</v>
      </c>
      <c r="B233" s="1635">
        <v>69000000000</v>
      </c>
      <c r="C233" s="1636">
        <v>0.33</v>
      </c>
      <c r="D233" s="1635">
        <v>2705</v>
      </c>
      <c r="E233" s="1637">
        <v>26000000000</v>
      </c>
      <c r="F233" s="1637">
        <v>125000000</v>
      </c>
      <c r="G233" s="1638">
        <f t="shared" si="6"/>
        <v>125</v>
      </c>
      <c r="H233" s="1637">
        <v>100000000</v>
      </c>
      <c r="I233" s="1638">
        <f t="shared" si="7"/>
        <v>100</v>
      </c>
      <c r="J233" s="1637">
        <v>2.36e-5</v>
      </c>
      <c r="K233" s="1637">
        <v>900</v>
      </c>
      <c r="L233" s="1641">
        <v>230</v>
      </c>
    </row>
    <row r="234" ht="15.75" spans="1:12">
      <c r="A234" s="1629" t="s">
        <v>1126</v>
      </c>
      <c r="B234" s="1630">
        <v>69000000000</v>
      </c>
      <c r="C234" s="1631">
        <v>0.33</v>
      </c>
      <c r="D234" s="1630">
        <v>2705</v>
      </c>
      <c r="E234" s="1632">
        <v>26000000000</v>
      </c>
      <c r="F234" s="1632">
        <v>125000000</v>
      </c>
      <c r="G234" s="1633">
        <f t="shared" si="6"/>
        <v>125</v>
      </c>
      <c r="H234" s="1632">
        <v>108000000</v>
      </c>
      <c r="I234" s="1633">
        <f t="shared" si="7"/>
        <v>108</v>
      </c>
      <c r="J234" s="1632">
        <v>2.4e-5</v>
      </c>
      <c r="K234" s="1632">
        <v>900</v>
      </c>
      <c r="L234" s="1640">
        <v>230</v>
      </c>
    </row>
    <row r="235" ht="15.75" spans="1:12">
      <c r="A235" s="1634" t="s">
        <v>1127</v>
      </c>
      <c r="B235" s="1635">
        <v>68900000000</v>
      </c>
      <c r="C235" s="1636">
        <v>0.33</v>
      </c>
      <c r="D235" s="1635">
        <v>2710</v>
      </c>
      <c r="E235" s="1637">
        <v>26000000000</v>
      </c>
      <c r="F235" s="1637">
        <v>89600000</v>
      </c>
      <c r="G235" s="1638">
        <f t="shared" si="6"/>
        <v>89.6</v>
      </c>
      <c r="H235" s="1637">
        <v>34500000</v>
      </c>
      <c r="I235" s="1638">
        <f t="shared" si="7"/>
        <v>34.5</v>
      </c>
      <c r="J235" s="1637">
        <v>2.4e-5</v>
      </c>
      <c r="K235" s="1637">
        <v>904.00002</v>
      </c>
      <c r="L235" s="1641">
        <v>222</v>
      </c>
    </row>
    <row r="236" ht="15.75" spans="1:12">
      <c r="A236" s="1629" t="s">
        <v>1128</v>
      </c>
      <c r="B236" s="1630">
        <v>68899999795.8328</v>
      </c>
      <c r="C236" s="1631">
        <v>0.33</v>
      </c>
      <c r="D236" s="1630">
        <v>2710.000001</v>
      </c>
      <c r="E236" s="1632">
        <v>26000000131.0994</v>
      </c>
      <c r="F236" s="1632">
        <v>109999998.963554</v>
      </c>
      <c r="G236" s="1633">
        <f t="shared" si="6"/>
        <v>109.999998963554</v>
      </c>
      <c r="H236" s="1632">
        <v>99284505.021619</v>
      </c>
      <c r="I236" s="1633">
        <f t="shared" si="7"/>
        <v>99.284505021619</v>
      </c>
      <c r="J236" s="1632">
        <v>2.4e-5</v>
      </c>
      <c r="K236" s="1632">
        <v>904.000021</v>
      </c>
      <c r="L236" s="1640">
        <v>219.999998</v>
      </c>
    </row>
    <row r="237" ht="15.75" spans="1:12">
      <c r="A237" s="1634" t="s">
        <v>1129</v>
      </c>
      <c r="B237" s="1635">
        <v>68899999795.8328</v>
      </c>
      <c r="C237" s="1636">
        <v>0.33</v>
      </c>
      <c r="D237" s="1635">
        <v>2709.86221</v>
      </c>
      <c r="E237" s="1637">
        <v>26000000131.0994</v>
      </c>
      <c r="F237" s="1637">
        <v>130000000.655497</v>
      </c>
      <c r="G237" s="1638">
        <f t="shared" si="6"/>
        <v>130.000000655497</v>
      </c>
      <c r="H237" s="1637">
        <v>122726679.81839</v>
      </c>
      <c r="I237" s="1638">
        <f t="shared" si="7"/>
        <v>122.72667981839</v>
      </c>
      <c r="J237" s="1637">
        <v>2.4e-5</v>
      </c>
      <c r="K237" s="1637">
        <v>904.000021</v>
      </c>
      <c r="L237" s="1641">
        <v>219.999998</v>
      </c>
    </row>
    <row r="238" ht="15.75" spans="1:12">
      <c r="A238" s="1629" t="s">
        <v>1130</v>
      </c>
      <c r="B238" s="1630">
        <v>69000000666.1372</v>
      </c>
      <c r="C238" s="1631">
        <v>0.33</v>
      </c>
      <c r="D238" s="1630">
        <v>2704.999986</v>
      </c>
      <c r="E238" s="1632">
        <v>26000000131.0994</v>
      </c>
      <c r="F238" s="1632">
        <v>130000000.655497</v>
      </c>
      <c r="G238" s="1633">
        <f t="shared" si="6"/>
        <v>130.000000655497</v>
      </c>
      <c r="H238" s="1632">
        <v>118589825.44249</v>
      </c>
      <c r="I238" s="1633">
        <f t="shared" si="7"/>
        <v>118.58982544249</v>
      </c>
      <c r="J238" s="1632">
        <v>0</v>
      </c>
      <c r="K238" s="1632">
        <v>900.000005</v>
      </c>
      <c r="L238" s="1640">
        <v>229.999998</v>
      </c>
    </row>
    <row r="239" ht="15.75" spans="1:12">
      <c r="A239" s="1634" t="s">
        <v>1131</v>
      </c>
      <c r="B239" s="1635">
        <v>69000000000</v>
      </c>
      <c r="C239" s="1636">
        <v>0.33</v>
      </c>
      <c r="D239" s="1635">
        <v>2700</v>
      </c>
      <c r="E239" s="1637">
        <v>27000000000</v>
      </c>
      <c r="F239" s="1637">
        <v>82722700</v>
      </c>
      <c r="G239" s="1638">
        <f t="shared" si="6"/>
        <v>82.7227</v>
      </c>
      <c r="H239" s="1637">
        <v>27574200</v>
      </c>
      <c r="I239" s="1638">
        <f t="shared" si="7"/>
        <v>27.5742</v>
      </c>
      <c r="J239" s="1637">
        <v>2.4e-5</v>
      </c>
      <c r="K239" s="1637">
        <v>1000</v>
      </c>
      <c r="L239" s="1641">
        <v>230</v>
      </c>
    </row>
    <row r="240" ht="15.75" spans="1:12">
      <c r="A240" s="1629" t="s">
        <v>1132</v>
      </c>
      <c r="B240" s="1630">
        <v>73000000000</v>
      </c>
      <c r="C240" s="1631">
        <v>0.33</v>
      </c>
      <c r="D240" s="1630">
        <v>2800</v>
      </c>
      <c r="E240" s="1632">
        <v>28000000000</v>
      </c>
      <c r="F240" s="1632">
        <v>165445000</v>
      </c>
      <c r="G240" s="1633">
        <f t="shared" si="6"/>
        <v>165.445</v>
      </c>
      <c r="H240" s="1632">
        <v>96509800</v>
      </c>
      <c r="I240" s="1633">
        <f t="shared" si="7"/>
        <v>96.5098</v>
      </c>
      <c r="J240" s="1632">
        <v>2.3e-5</v>
      </c>
      <c r="K240" s="1632">
        <v>960</v>
      </c>
      <c r="L240" s="1640">
        <v>160</v>
      </c>
    </row>
    <row r="241" ht="15.75" spans="1:12">
      <c r="A241" s="1634" t="s">
        <v>1133</v>
      </c>
      <c r="B241" s="1635">
        <v>72400000000</v>
      </c>
      <c r="C241" s="1636">
        <v>0.33</v>
      </c>
      <c r="D241" s="1635">
        <v>2800</v>
      </c>
      <c r="E241" s="1637">
        <v>28000000000</v>
      </c>
      <c r="F241" s="1637">
        <v>205000000</v>
      </c>
      <c r="G241" s="1638">
        <f t="shared" si="6"/>
        <v>205</v>
      </c>
      <c r="H241" s="1637">
        <v>95000000</v>
      </c>
      <c r="I241" s="1638">
        <f t="shared" si="7"/>
        <v>95</v>
      </c>
      <c r="J241" s="1637">
        <v>2.3e-5</v>
      </c>
      <c r="K241" s="1637">
        <v>880</v>
      </c>
      <c r="L241" s="1641">
        <v>192</v>
      </c>
    </row>
    <row r="242" ht="15.75" spans="1:12">
      <c r="A242" s="1629" t="s">
        <v>1134</v>
      </c>
      <c r="B242" s="1630">
        <v>72400000000</v>
      </c>
      <c r="C242" s="1631">
        <v>0.33</v>
      </c>
      <c r="D242" s="1630">
        <v>2800</v>
      </c>
      <c r="E242" s="1632">
        <v>28000000000</v>
      </c>
      <c r="F242" s="1632">
        <v>425000000</v>
      </c>
      <c r="G242" s="1633">
        <f t="shared" si="6"/>
        <v>425</v>
      </c>
      <c r="H242" s="1632">
        <v>290000000</v>
      </c>
      <c r="I242" s="1633">
        <f t="shared" si="7"/>
        <v>290</v>
      </c>
      <c r="J242" s="1632">
        <v>2.3e-5</v>
      </c>
      <c r="K242" s="1632">
        <v>880</v>
      </c>
      <c r="L242" s="1640">
        <v>134</v>
      </c>
    </row>
    <row r="243" ht="15.75" spans="1:12">
      <c r="A243" s="1634" t="s">
        <v>1135</v>
      </c>
      <c r="B243" s="1635">
        <v>72400000000</v>
      </c>
      <c r="C243" s="1636">
        <v>0.33</v>
      </c>
      <c r="D243" s="1635">
        <v>2800</v>
      </c>
      <c r="E243" s="1637">
        <v>28000000000</v>
      </c>
      <c r="F243" s="1637">
        <v>440000000</v>
      </c>
      <c r="G243" s="1638">
        <f t="shared" si="6"/>
        <v>440</v>
      </c>
      <c r="H243" s="1637">
        <v>395000000</v>
      </c>
      <c r="I243" s="1638">
        <f t="shared" si="7"/>
        <v>395</v>
      </c>
      <c r="J243" s="1637">
        <v>2.3e-5</v>
      </c>
      <c r="K243" s="1637">
        <v>880</v>
      </c>
      <c r="L243" s="1641">
        <v>155</v>
      </c>
    </row>
    <row r="244" ht="15.75" spans="1:12">
      <c r="A244" s="1629" t="s">
        <v>1136</v>
      </c>
      <c r="B244" s="1630">
        <v>72400000000</v>
      </c>
      <c r="C244" s="1631">
        <v>0.33</v>
      </c>
      <c r="D244" s="1630">
        <v>2800</v>
      </c>
      <c r="E244" s="1632">
        <v>28000000000</v>
      </c>
      <c r="F244" s="1632">
        <v>440000000</v>
      </c>
      <c r="G244" s="1633">
        <f t="shared" si="6"/>
        <v>440</v>
      </c>
      <c r="H244" s="1632">
        <v>395000000</v>
      </c>
      <c r="I244" s="1633">
        <f t="shared" si="7"/>
        <v>395</v>
      </c>
      <c r="J244" s="1632">
        <v>2.3e-5</v>
      </c>
      <c r="K244" s="1632">
        <v>880</v>
      </c>
      <c r="L244" s="1640">
        <v>155</v>
      </c>
    </row>
    <row r="245" ht="15.75" spans="1:12">
      <c r="A245" s="1634" t="s">
        <v>1137</v>
      </c>
      <c r="B245" s="1635">
        <v>72400000000</v>
      </c>
      <c r="C245" s="1636">
        <v>0.33</v>
      </c>
      <c r="D245" s="1635">
        <v>2800</v>
      </c>
      <c r="E245" s="1637">
        <v>28000000000</v>
      </c>
      <c r="F245" s="1637">
        <v>460000000</v>
      </c>
      <c r="G245" s="1638">
        <f t="shared" si="6"/>
        <v>460</v>
      </c>
      <c r="H245" s="1637">
        <v>405000000</v>
      </c>
      <c r="I245" s="1638">
        <f t="shared" si="7"/>
        <v>405</v>
      </c>
      <c r="J245" s="1637">
        <v>2.3e-5</v>
      </c>
      <c r="K245" s="1637">
        <v>880</v>
      </c>
      <c r="L245" s="1641">
        <v>155</v>
      </c>
    </row>
    <row r="246" ht="15.75" spans="1:12">
      <c r="A246" s="1629" t="s">
        <v>1138</v>
      </c>
      <c r="B246" s="1630">
        <v>74000000000</v>
      </c>
      <c r="C246" s="1631">
        <v>0.33</v>
      </c>
      <c r="D246" s="1630">
        <v>2800</v>
      </c>
      <c r="E246" s="1632">
        <v>27000000000</v>
      </c>
      <c r="F246" s="1632">
        <v>420507000</v>
      </c>
      <c r="G246" s="1633">
        <f t="shared" si="6"/>
        <v>420.507</v>
      </c>
      <c r="H246" s="1632">
        <v>317104000</v>
      </c>
      <c r="I246" s="1633">
        <f t="shared" si="7"/>
        <v>317.104</v>
      </c>
      <c r="J246" s="1632">
        <v>2.2e-5</v>
      </c>
      <c r="K246" s="1632">
        <v>1000</v>
      </c>
      <c r="L246" s="1640">
        <v>150</v>
      </c>
    </row>
    <row r="247" ht="15.75" spans="1:12">
      <c r="A247" s="1634" t="s">
        <v>1139</v>
      </c>
      <c r="B247" s="1635">
        <v>73000000000</v>
      </c>
      <c r="C247" s="1636">
        <v>0.33</v>
      </c>
      <c r="D247" s="1635">
        <v>2800</v>
      </c>
      <c r="E247" s="1637">
        <v>28000000000</v>
      </c>
      <c r="F247" s="1637">
        <v>186126000</v>
      </c>
      <c r="G247" s="1638">
        <f t="shared" si="6"/>
        <v>186.126</v>
      </c>
      <c r="H247" s="1637">
        <v>758291000</v>
      </c>
      <c r="I247" s="1638">
        <f t="shared" si="7"/>
        <v>758.291</v>
      </c>
      <c r="J247" s="1637">
        <v>2.3e-5</v>
      </c>
      <c r="K247" s="1637">
        <v>800</v>
      </c>
      <c r="L247" s="1641">
        <v>140</v>
      </c>
    </row>
    <row r="248" ht="15.75" spans="1:12">
      <c r="A248" s="1629" t="s">
        <v>1140</v>
      </c>
      <c r="B248" s="1630">
        <v>72400000000</v>
      </c>
      <c r="C248" s="1631">
        <v>0.33</v>
      </c>
      <c r="D248" s="1630">
        <v>2780</v>
      </c>
      <c r="E248" s="1632">
        <v>28000000000</v>
      </c>
      <c r="F248" s="1632">
        <v>185000000</v>
      </c>
      <c r="G248" s="1633">
        <f t="shared" si="6"/>
        <v>185</v>
      </c>
      <c r="H248" s="1632">
        <v>75000000</v>
      </c>
      <c r="I248" s="1633">
        <f t="shared" si="7"/>
        <v>75</v>
      </c>
      <c r="J248" s="1632">
        <v>2.32e-5</v>
      </c>
      <c r="K248" s="1632">
        <v>875</v>
      </c>
      <c r="L248" s="1640">
        <v>193</v>
      </c>
    </row>
    <row r="249" ht="15.75" spans="1:12">
      <c r="A249" s="1634" t="s">
        <v>1141</v>
      </c>
      <c r="B249" s="1635">
        <v>72400000000</v>
      </c>
      <c r="C249" s="1636">
        <v>0.33</v>
      </c>
      <c r="D249" s="1635">
        <v>2780</v>
      </c>
      <c r="E249" s="1637">
        <v>28000000000</v>
      </c>
      <c r="F249" s="1637">
        <v>405000000</v>
      </c>
      <c r="G249" s="1638">
        <f t="shared" si="6"/>
        <v>405</v>
      </c>
      <c r="H249" s="1637">
        <v>275000000</v>
      </c>
      <c r="I249" s="1638">
        <f t="shared" si="7"/>
        <v>275</v>
      </c>
      <c r="J249" s="1637">
        <v>2.32e-5</v>
      </c>
      <c r="K249" s="1637">
        <v>875</v>
      </c>
      <c r="L249" s="1641">
        <v>120</v>
      </c>
    </row>
    <row r="250" ht="15.75" spans="1:12">
      <c r="A250" s="1629" t="s">
        <v>1142</v>
      </c>
      <c r="B250" s="1630">
        <v>72400000000</v>
      </c>
      <c r="C250" s="1631">
        <v>0.33</v>
      </c>
      <c r="D250" s="1630">
        <v>2780</v>
      </c>
      <c r="E250" s="1632">
        <v>28000000000</v>
      </c>
      <c r="F250" s="1632">
        <v>400000000</v>
      </c>
      <c r="G250" s="1633">
        <f t="shared" si="6"/>
        <v>400</v>
      </c>
      <c r="H250" s="1632">
        <v>260000000</v>
      </c>
      <c r="I250" s="1633">
        <f t="shared" si="7"/>
        <v>260</v>
      </c>
      <c r="J250" s="1632">
        <v>2.32e-5</v>
      </c>
      <c r="K250" s="1632">
        <v>875</v>
      </c>
      <c r="L250" s="1640">
        <v>120</v>
      </c>
    </row>
    <row r="251" ht="15.75" spans="1:12">
      <c r="A251" s="1634" t="s">
        <v>1143</v>
      </c>
      <c r="B251" s="1635">
        <v>72000000000</v>
      </c>
      <c r="C251" s="1636">
        <v>0.33</v>
      </c>
      <c r="D251" s="1635">
        <v>2840</v>
      </c>
      <c r="E251" s="1637">
        <v>27000000000</v>
      </c>
      <c r="F251" s="1637">
        <v>170000000</v>
      </c>
      <c r="G251" s="1638">
        <f t="shared" si="6"/>
        <v>170</v>
      </c>
      <c r="H251" s="1637">
        <v>70000000</v>
      </c>
      <c r="I251" s="1638">
        <f t="shared" si="7"/>
        <v>70</v>
      </c>
      <c r="J251" s="1637">
        <v>2.23e-5</v>
      </c>
      <c r="K251" s="1637">
        <v>864</v>
      </c>
      <c r="L251" s="1641">
        <v>170</v>
      </c>
    </row>
    <row r="252" ht="15.75" spans="1:12">
      <c r="A252" s="1629" t="s">
        <v>1144</v>
      </c>
      <c r="B252" s="1630">
        <v>72000000000</v>
      </c>
      <c r="C252" s="1631">
        <v>0.33</v>
      </c>
      <c r="D252" s="1630">
        <v>2840</v>
      </c>
      <c r="E252" s="1632">
        <v>27000000000</v>
      </c>
      <c r="F252" s="1632">
        <v>360000000</v>
      </c>
      <c r="G252" s="1633">
        <f t="shared" si="6"/>
        <v>360</v>
      </c>
      <c r="H252" s="1632">
        <v>250000000</v>
      </c>
      <c r="I252" s="1633">
        <f t="shared" si="7"/>
        <v>250</v>
      </c>
      <c r="J252" s="1632">
        <v>2.23e-5</v>
      </c>
      <c r="K252" s="1632">
        <v>864</v>
      </c>
      <c r="L252" s="1640">
        <v>116</v>
      </c>
    </row>
    <row r="253" ht="15.75" spans="1:12">
      <c r="A253" s="1634" t="s">
        <v>1145</v>
      </c>
      <c r="B253" s="1635">
        <v>72000000000</v>
      </c>
      <c r="C253" s="1636">
        <v>0.33</v>
      </c>
      <c r="D253" s="1635">
        <v>2840</v>
      </c>
      <c r="E253" s="1637">
        <v>27000000000</v>
      </c>
      <c r="F253" s="1637">
        <v>395000000</v>
      </c>
      <c r="G253" s="1638">
        <f t="shared" si="6"/>
        <v>395</v>
      </c>
      <c r="H253" s="1637">
        <v>315000000</v>
      </c>
      <c r="I253" s="1638">
        <f t="shared" si="7"/>
        <v>315</v>
      </c>
      <c r="J253" s="1637">
        <v>2.23e-5</v>
      </c>
      <c r="K253" s="1637">
        <v>864</v>
      </c>
      <c r="L253" s="1641">
        <v>116</v>
      </c>
    </row>
    <row r="254" ht="15.75" spans="1:12">
      <c r="A254" s="1629" t="s">
        <v>1146</v>
      </c>
      <c r="B254" s="1630">
        <v>72000000000</v>
      </c>
      <c r="C254" s="1631">
        <v>0.33</v>
      </c>
      <c r="D254" s="1630">
        <v>2840</v>
      </c>
      <c r="E254" s="1632">
        <v>27000000000</v>
      </c>
      <c r="F254" s="1632">
        <v>415000000</v>
      </c>
      <c r="G254" s="1633">
        <f t="shared" si="6"/>
        <v>415</v>
      </c>
      <c r="H254" s="1632">
        <v>290000000</v>
      </c>
      <c r="I254" s="1633">
        <f t="shared" si="7"/>
        <v>290</v>
      </c>
      <c r="J254" s="1632">
        <v>2.23e-5</v>
      </c>
      <c r="K254" s="1632">
        <v>864</v>
      </c>
      <c r="L254" s="1640">
        <v>120</v>
      </c>
    </row>
    <row r="255" ht="15.75" spans="1:12">
      <c r="A255" s="1634" t="s">
        <v>1147</v>
      </c>
      <c r="B255" s="1635">
        <v>72000000000</v>
      </c>
      <c r="C255" s="1636">
        <v>0.33</v>
      </c>
      <c r="D255" s="1635">
        <v>2840</v>
      </c>
      <c r="E255" s="1637">
        <v>27000000000</v>
      </c>
      <c r="F255" s="1637">
        <v>455000000</v>
      </c>
      <c r="G255" s="1638">
        <f t="shared" si="6"/>
        <v>455</v>
      </c>
      <c r="H255" s="1637">
        <v>350000000</v>
      </c>
      <c r="I255" s="1638">
        <f t="shared" si="7"/>
        <v>350</v>
      </c>
      <c r="J255" s="1637">
        <v>2.23e-5</v>
      </c>
      <c r="K255" s="1637">
        <v>864</v>
      </c>
      <c r="L255" s="1641">
        <v>120</v>
      </c>
    </row>
    <row r="256" ht="15.75" spans="1:12">
      <c r="A256" s="1629" t="s">
        <v>1148</v>
      </c>
      <c r="B256" s="1630">
        <v>72000000000</v>
      </c>
      <c r="C256" s="1631">
        <v>0.33</v>
      </c>
      <c r="D256" s="1630">
        <v>2840</v>
      </c>
      <c r="E256" s="1632">
        <v>27000000000</v>
      </c>
      <c r="F256" s="1632">
        <v>475000000</v>
      </c>
      <c r="G256" s="1633">
        <f t="shared" si="6"/>
        <v>475</v>
      </c>
      <c r="H256" s="1632">
        <v>395000000</v>
      </c>
      <c r="I256" s="1633">
        <f t="shared" si="7"/>
        <v>395</v>
      </c>
      <c r="J256" s="1632">
        <v>2.23e-5</v>
      </c>
      <c r="K256" s="1632">
        <v>864</v>
      </c>
      <c r="L256" s="1640">
        <v>120</v>
      </c>
    </row>
    <row r="257" ht="15.75" spans="1:12">
      <c r="A257" s="1634" t="s">
        <v>1149</v>
      </c>
      <c r="B257" s="1635">
        <v>74499996822.1984</v>
      </c>
      <c r="C257" s="1636">
        <v>0.33</v>
      </c>
      <c r="D257" s="1635">
        <v>2760.000003</v>
      </c>
      <c r="E257" s="1637">
        <v>26999999870.9587</v>
      </c>
      <c r="F257" s="1637">
        <v>440999997.662501</v>
      </c>
      <c r="G257" s="1638">
        <f t="shared" si="6"/>
        <v>440.999997662501</v>
      </c>
      <c r="H257" s="1637">
        <v>371999996.996363</v>
      </c>
      <c r="I257" s="1638">
        <f t="shared" si="7"/>
        <v>371.999996996363</v>
      </c>
      <c r="J257" s="1637">
        <v>2.2e-5</v>
      </c>
      <c r="K257" s="1637">
        <v>874.999999</v>
      </c>
      <c r="L257" s="1641">
        <v>145.999999</v>
      </c>
    </row>
    <row r="258" ht="15.75" spans="1:12">
      <c r="A258" s="1629" t="s">
        <v>1150</v>
      </c>
      <c r="B258" s="1630">
        <v>69000000000</v>
      </c>
      <c r="C258" s="1631">
        <v>0.33</v>
      </c>
      <c r="D258" s="1630">
        <v>2700</v>
      </c>
      <c r="E258" s="1632">
        <v>27000000000</v>
      </c>
      <c r="F258" s="1632">
        <v>110297000</v>
      </c>
      <c r="G258" s="1633">
        <f t="shared" si="6"/>
        <v>110.297</v>
      </c>
      <c r="H258" s="1632">
        <v>41361300</v>
      </c>
      <c r="I258" s="1633">
        <f t="shared" si="7"/>
        <v>41.3613</v>
      </c>
      <c r="J258" s="1632">
        <v>2.3e-5</v>
      </c>
      <c r="K258" s="1632">
        <v>1000</v>
      </c>
      <c r="L258" s="1640">
        <v>170</v>
      </c>
    </row>
    <row r="259" ht="15.75" spans="1:12">
      <c r="A259" s="1634" t="s">
        <v>1151</v>
      </c>
      <c r="B259" s="1635">
        <v>69000000000</v>
      </c>
      <c r="C259" s="1636">
        <v>0.33</v>
      </c>
      <c r="D259" s="1635">
        <v>2730</v>
      </c>
      <c r="E259" s="1637">
        <v>25000000000</v>
      </c>
      <c r="F259" s="1637">
        <v>110000000</v>
      </c>
      <c r="G259" s="1638">
        <f t="shared" si="6"/>
        <v>110</v>
      </c>
      <c r="H259" s="1637">
        <v>40000000</v>
      </c>
      <c r="I259" s="1638">
        <f t="shared" si="7"/>
        <v>40</v>
      </c>
      <c r="J259" s="1637">
        <v>2.32e-5</v>
      </c>
      <c r="K259" s="1637">
        <v>893</v>
      </c>
      <c r="L259" s="1641">
        <v>193</v>
      </c>
    </row>
    <row r="260" ht="15.75" spans="1:12">
      <c r="A260" s="1629" t="s">
        <v>1152</v>
      </c>
      <c r="B260" s="1630">
        <v>69000000666.1372</v>
      </c>
      <c r="C260" s="1631">
        <v>0.33</v>
      </c>
      <c r="D260" s="1630">
        <v>2730.000002</v>
      </c>
      <c r="E260" s="1632">
        <v>24999999701.7643</v>
      </c>
      <c r="F260" s="1632">
        <v>105000000</v>
      </c>
      <c r="G260" s="1633">
        <f t="shared" ref="G260:G323" si="8">F260/1000000</f>
        <v>105</v>
      </c>
      <c r="H260" s="1632">
        <v>36000000</v>
      </c>
      <c r="I260" s="1633">
        <f t="shared" ref="I260:I323" si="9">H260/1000000</f>
        <v>36</v>
      </c>
      <c r="J260" s="1632">
        <v>2.3e-5</v>
      </c>
      <c r="K260" s="1632">
        <v>893.000008</v>
      </c>
      <c r="L260" s="1640">
        <v>193.000002</v>
      </c>
    </row>
    <row r="261" ht="15.75" spans="1:12">
      <c r="A261" s="1634" t="s">
        <v>1153</v>
      </c>
      <c r="B261" s="1635">
        <v>69000000000</v>
      </c>
      <c r="C261" s="1636">
        <v>0.33</v>
      </c>
      <c r="D261" s="1635">
        <v>2730</v>
      </c>
      <c r="E261" s="1637">
        <v>25000000000</v>
      </c>
      <c r="F261" s="1637">
        <v>130000000</v>
      </c>
      <c r="G261" s="1638">
        <f t="shared" si="8"/>
        <v>130</v>
      </c>
      <c r="H261" s="1637">
        <v>125000000</v>
      </c>
      <c r="I261" s="1638">
        <f t="shared" si="9"/>
        <v>125</v>
      </c>
      <c r="J261" s="1637">
        <v>2.32e-5</v>
      </c>
      <c r="K261" s="1637">
        <v>893</v>
      </c>
      <c r="L261" s="1641">
        <v>162</v>
      </c>
    </row>
    <row r="262" ht="15.75" spans="1:12">
      <c r="A262" s="1629" t="s">
        <v>1154</v>
      </c>
      <c r="B262" s="1630">
        <v>69000000666.1372</v>
      </c>
      <c r="C262" s="1631">
        <v>0.33</v>
      </c>
      <c r="D262" s="1630">
        <v>2730.000002</v>
      </c>
      <c r="E262" s="1632">
        <v>24999999701.7643</v>
      </c>
      <c r="F262" s="1632">
        <v>130000000.655497</v>
      </c>
      <c r="G262" s="1633">
        <f t="shared" si="8"/>
        <v>130.000000655497</v>
      </c>
      <c r="H262" s="1632">
        <v>124999998.508822</v>
      </c>
      <c r="I262" s="1633">
        <f t="shared" si="9"/>
        <v>124.999998508822</v>
      </c>
      <c r="J262" s="1632">
        <v>2.3e-5</v>
      </c>
      <c r="K262" s="1632">
        <v>893.000008</v>
      </c>
      <c r="L262" s="1640">
        <v>161.999999</v>
      </c>
    </row>
    <row r="263" ht="15.75" spans="1:12">
      <c r="A263" s="1634" t="s">
        <v>1155</v>
      </c>
      <c r="B263" s="1635">
        <v>69000000000</v>
      </c>
      <c r="C263" s="1636">
        <v>0.33</v>
      </c>
      <c r="D263" s="1635">
        <v>2730</v>
      </c>
      <c r="E263" s="1637">
        <v>25000000000</v>
      </c>
      <c r="F263" s="1637">
        <v>150000000</v>
      </c>
      <c r="G263" s="1638">
        <f t="shared" si="8"/>
        <v>150</v>
      </c>
      <c r="H263" s="1637">
        <v>145000000</v>
      </c>
      <c r="I263" s="1638">
        <f t="shared" si="9"/>
        <v>145</v>
      </c>
      <c r="J263" s="1637">
        <v>2.32e-5</v>
      </c>
      <c r="K263" s="1637">
        <v>893</v>
      </c>
      <c r="L263" s="1641">
        <v>159</v>
      </c>
    </row>
    <row r="264" ht="15.75" spans="1:12">
      <c r="A264" s="1629" t="s">
        <v>1156</v>
      </c>
      <c r="B264" s="1630">
        <v>69000000666.1372</v>
      </c>
      <c r="C264" s="1631">
        <v>0.33</v>
      </c>
      <c r="D264" s="1630">
        <v>2730.000002</v>
      </c>
      <c r="E264" s="1632">
        <v>24999999701.7643</v>
      </c>
      <c r="F264" s="1632">
        <v>150000002.347441</v>
      </c>
      <c r="G264" s="1633">
        <f t="shared" si="8"/>
        <v>150.000002347441</v>
      </c>
      <c r="H264" s="1632">
        <v>145000000.200765</v>
      </c>
      <c r="I264" s="1633">
        <f t="shared" si="9"/>
        <v>145.000000200765</v>
      </c>
      <c r="J264" s="1632">
        <v>2.3e-5</v>
      </c>
      <c r="K264" s="1632">
        <v>893.000008</v>
      </c>
      <c r="L264" s="1640">
        <v>159.000002</v>
      </c>
    </row>
    <row r="265" ht="15.75" spans="1:12">
      <c r="A265" s="1634" t="s">
        <v>1157</v>
      </c>
      <c r="B265" s="1635">
        <v>69000000000</v>
      </c>
      <c r="C265" s="1636">
        <v>0.33</v>
      </c>
      <c r="D265" s="1635">
        <v>2730</v>
      </c>
      <c r="E265" s="1637">
        <v>25000000000</v>
      </c>
      <c r="F265" s="1637">
        <v>180000000</v>
      </c>
      <c r="G265" s="1638">
        <f t="shared" si="8"/>
        <v>180</v>
      </c>
      <c r="H265" s="1637">
        <v>170000000</v>
      </c>
      <c r="I265" s="1638">
        <f t="shared" si="9"/>
        <v>170</v>
      </c>
      <c r="J265" s="1637">
        <v>2.32e-5</v>
      </c>
      <c r="K265" s="1637">
        <v>893</v>
      </c>
      <c r="L265" s="1641">
        <v>157</v>
      </c>
    </row>
    <row r="266" ht="15.75" spans="1:12">
      <c r="A266" s="1629" t="s">
        <v>1158</v>
      </c>
      <c r="B266" s="1630">
        <v>69000000000</v>
      </c>
      <c r="C266" s="1631">
        <v>0.33</v>
      </c>
      <c r="D266" s="1630">
        <v>2730</v>
      </c>
      <c r="E266" s="1632">
        <v>25000000000</v>
      </c>
      <c r="F266" s="1632">
        <v>200000000</v>
      </c>
      <c r="G266" s="1633">
        <f t="shared" si="8"/>
        <v>200</v>
      </c>
      <c r="H266" s="1632">
        <v>185000000</v>
      </c>
      <c r="I266" s="1633">
        <f t="shared" si="9"/>
        <v>185</v>
      </c>
      <c r="J266" s="1632">
        <v>2.32e-5</v>
      </c>
      <c r="K266" s="1632">
        <v>893</v>
      </c>
      <c r="L266" s="1640">
        <v>155</v>
      </c>
    </row>
    <row r="267" ht="15.75" spans="1:12">
      <c r="A267" s="1634" t="s">
        <v>1159</v>
      </c>
      <c r="B267" s="1635">
        <v>69000000666.1372</v>
      </c>
      <c r="C267" s="1636">
        <v>0.33</v>
      </c>
      <c r="D267" s="1635">
        <v>2730.000002</v>
      </c>
      <c r="E267" s="1637">
        <v>24999999701.7643</v>
      </c>
      <c r="F267" s="1637">
        <v>200000003.129921</v>
      </c>
      <c r="G267" s="1638">
        <f t="shared" si="8"/>
        <v>200.000003129921</v>
      </c>
      <c r="H267" s="1637">
        <v>184999996.689895</v>
      </c>
      <c r="I267" s="1638">
        <f t="shared" si="9"/>
        <v>184.999996689895</v>
      </c>
      <c r="J267" s="1637">
        <v>2.3e-5</v>
      </c>
      <c r="K267" s="1637">
        <v>893.000008</v>
      </c>
      <c r="L267" s="1641">
        <v>155.000002</v>
      </c>
    </row>
    <row r="268" ht="15.75" spans="1:12">
      <c r="A268" s="1629" t="s">
        <v>1160</v>
      </c>
      <c r="B268" s="1630">
        <v>68899999795.8328</v>
      </c>
      <c r="C268" s="1631">
        <v>0.35</v>
      </c>
      <c r="D268" s="1630">
        <v>2720.000001</v>
      </c>
      <c r="E268" s="1632">
        <v>24999999701.7643</v>
      </c>
      <c r="F268" s="1632">
        <v>241000001.427337</v>
      </c>
      <c r="G268" s="1633">
        <f t="shared" si="8"/>
        <v>241.000001427337</v>
      </c>
      <c r="H268" s="1632">
        <v>200000003.129921</v>
      </c>
      <c r="I268" s="1633">
        <f t="shared" si="9"/>
        <v>200.000003129921</v>
      </c>
      <c r="J268" s="1632">
        <v>2.4e-5</v>
      </c>
      <c r="K268" s="1632">
        <v>893.000008</v>
      </c>
      <c r="L268" s="1640">
        <v>163.000002</v>
      </c>
    </row>
    <row r="269" ht="15.75" spans="1:12">
      <c r="A269" s="1634" t="s">
        <v>1161</v>
      </c>
      <c r="B269" s="1635">
        <v>68899999795.8328</v>
      </c>
      <c r="C269" s="1636">
        <v>0.35</v>
      </c>
      <c r="D269" s="1635">
        <v>2720.000001</v>
      </c>
      <c r="E269" s="1637">
        <v>24999999701.7643</v>
      </c>
      <c r="F269" s="1637">
        <v>178999999.629691</v>
      </c>
      <c r="G269" s="1638">
        <f t="shared" si="8"/>
        <v>178.999999629691</v>
      </c>
      <c r="H269" s="1637">
        <v>69000000.666137</v>
      </c>
      <c r="I269" s="1638">
        <f t="shared" si="9"/>
        <v>69.000000666137</v>
      </c>
      <c r="J269" s="1637">
        <v>2.4e-5</v>
      </c>
      <c r="K269" s="1637">
        <v>893.000008</v>
      </c>
      <c r="L269" s="1641">
        <v>163.000002</v>
      </c>
    </row>
    <row r="270" ht="15.75" spans="1:12">
      <c r="A270" s="1629" t="s">
        <v>1162</v>
      </c>
      <c r="B270" s="1630">
        <v>79000000000</v>
      </c>
      <c r="C270" s="1631">
        <v>0.34</v>
      </c>
      <c r="D270" s="1630">
        <v>2680</v>
      </c>
      <c r="E270" s="1632">
        <v>26000000000</v>
      </c>
      <c r="F270" s="1632">
        <v>380000000</v>
      </c>
      <c r="G270" s="1633">
        <f t="shared" si="8"/>
        <v>380</v>
      </c>
      <c r="H270" s="1632">
        <v>315000000</v>
      </c>
      <c r="I270" s="1633">
        <f t="shared" si="9"/>
        <v>315</v>
      </c>
      <c r="J270" s="1632">
        <v>1.94e-5</v>
      </c>
      <c r="K270" s="1632">
        <v>850</v>
      </c>
      <c r="L270" s="1640">
        <v>138</v>
      </c>
    </row>
    <row r="271" ht="15.75" spans="1:12">
      <c r="A271" s="1634" t="s">
        <v>1163</v>
      </c>
      <c r="B271" s="1635">
        <v>70000000000</v>
      </c>
      <c r="C271" s="1636">
        <v>0.33</v>
      </c>
      <c r="D271" s="1635">
        <v>2680</v>
      </c>
      <c r="E271" s="1637">
        <v>25900000000</v>
      </c>
      <c r="F271" s="1637">
        <v>195000000</v>
      </c>
      <c r="G271" s="1638">
        <f t="shared" si="8"/>
        <v>195</v>
      </c>
      <c r="H271" s="1637">
        <v>90000000</v>
      </c>
      <c r="I271" s="1638">
        <f t="shared" si="9"/>
        <v>90</v>
      </c>
      <c r="J271" s="1637">
        <v>2.38e-5</v>
      </c>
      <c r="K271" s="1637">
        <v>880</v>
      </c>
      <c r="L271" s="1641">
        <v>137</v>
      </c>
    </row>
    <row r="272" ht="15.75" spans="1:12">
      <c r="A272" s="1629" t="s">
        <v>1164</v>
      </c>
      <c r="B272" s="1630">
        <v>70000002474.4237</v>
      </c>
      <c r="C272" s="1631">
        <v>0.33</v>
      </c>
      <c r="D272" s="1630">
        <v>2679.999999</v>
      </c>
      <c r="E272" s="1632">
        <v>25899999950.2707</v>
      </c>
      <c r="F272" s="1632">
        <v>195000000.983246</v>
      </c>
      <c r="G272" s="1633">
        <f t="shared" si="8"/>
        <v>195.000000983246</v>
      </c>
      <c r="H272" s="1632">
        <v>72394951.578264</v>
      </c>
      <c r="I272" s="1633">
        <f t="shared" si="9"/>
        <v>72.394951578264</v>
      </c>
      <c r="J272" s="1632">
        <v>2.4e-5</v>
      </c>
      <c r="K272" s="1632">
        <v>880.000008</v>
      </c>
      <c r="L272" s="1640">
        <v>137.000003</v>
      </c>
    </row>
    <row r="273" ht="15.75" spans="1:12">
      <c r="A273" s="1634" t="s">
        <v>1165</v>
      </c>
      <c r="B273" s="1635">
        <v>70000000000</v>
      </c>
      <c r="C273" s="1636">
        <v>0.33</v>
      </c>
      <c r="D273" s="1635">
        <v>2680</v>
      </c>
      <c r="E273" s="1637">
        <v>25900000000</v>
      </c>
      <c r="F273" s="1637">
        <v>230000000</v>
      </c>
      <c r="G273" s="1638">
        <f t="shared" si="8"/>
        <v>230</v>
      </c>
      <c r="H273" s="1637">
        <v>195000000</v>
      </c>
      <c r="I273" s="1638">
        <f t="shared" si="9"/>
        <v>195</v>
      </c>
      <c r="J273" s="1637">
        <v>2.38e-5</v>
      </c>
      <c r="K273" s="1637">
        <v>880</v>
      </c>
      <c r="L273" s="1641">
        <v>137</v>
      </c>
    </row>
    <row r="274" ht="15.75" spans="1:12">
      <c r="A274" s="1629" t="s">
        <v>1166</v>
      </c>
      <c r="B274" s="1630">
        <v>70000000000</v>
      </c>
      <c r="C274" s="1631">
        <v>0.33</v>
      </c>
      <c r="D274" s="1630">
        <v>2680</v>
      </c>
      <c r="E274" s="1632">
        <v>25900000000</v>
      </c>
      <c r="F274" s="1632">
        <v>2250000000</v>
      </c>
      <c r="G274" s="1633">
        <f t="shared" si="8"/>
        <v>2250</v>
      </c>
      <c r="H274" s="1632">
        <v>215000000</v>
      </c>
      <c r="I274" s="1633">
        <f t="shared" si="9"/>
        <v>215</v>
      </c>
      <c r="J274" s="1632">
        <v>2.38e-5</v>
      </c>
      <c r="K274" s="1632">
        <v>880</v>
      </c>
      <c r="L274" s="1640">
        <v>137</v>
      </c>
    </row>
    <row r="275" ht="15.75" spans="1:12">
      <c r="A275" s="1634" t="s">
        <v>1167</v>
      </c>
      <c r="B275" s="1635">
        <v>70000000000</v>
      </c>
      <c r="C275" s="1636">
        <v>0.33</v>
      </c>
      <c r="D275" s="1635">
        <v>2680</v>
      </c>
      <c r="E275" s="1637">
        <v>25900000000</v>
      </c>
      <c r="F275" s="1637">
        <v>275000000</v>
      </c>
      <c r="G275" s="1638">
        <f t="shared" si="8"/>
        <v>275</v>
      </c>
      <c r="H275" s="1637">
        <v>240000000</v>
      </c>
      <c r="I275" s="1638">
        <f t="shared" si="9"/>
        <v>240</v>
      </c>
      <c r="J275" s="1637">
        <v>2.38e-5</v>
      </c>
      <c r="K275" s="1637">
        <v>880</v>
      </c>
      <c r="L275" s="1641">
        <v>127</v>
      </c>
    </row>
    <row r="276" ht="15.75" spans="1:12">
      <c r="A276" s="1629" t="s">
        <v>1168</v>
      </c>
      <c r="B276" s="1630">
        <v>70000000000</v>
      </c>
      <c r="C276" s="1631">
        <v>0.33</v>
      </c>
      <c r="D276" s="1630">
        <v>2680</v>
      </c>
      <c r="E276" s="1632">
        <v>25900000000</v>
      </c>
      <c r="F276" s="1632">
        <v>290000000</v>
      </c>
      <c r="G276" s="1633">
        <f t="shared" si="8"/>
        <v>290</v>
      </c>
      <c r="H276" s="1632">
        <v>255000000</v>
      </c>
      <c r="I276" s="1633">
        <f t="shared" si="9"/>
        <v>255</v>
      </c>
      <c r="J276" s="1632">
        <v>2.38e-5</v>
      </c>
      <c r="K276" s="1632">
        <v>880</v>
      </c>
      <c r="L276" s="1640">
        <v>137</v>
      </c>
    </row>
    <row r="277" ht="15.75" spans="1:12">
      <c r="A277" s="1634" t="s">
        <v>1169</v>
      </c>
      <c r="B277" s="1635">
        <v>70000002474.4237</v>
      </c>
      <c r="C277" s="1636">
        <v>0.33</v>
      </c>
      <c r="D277" s="1635">
        <v>2679.999999</v>
      </c>
      <c r="E277" s="1637">
        <v>25899999950.2707</v>
      </c>
      <c r="F277" s="1637">
        <v>285000000.401531</v>
      </c>
      <c r="G277" s="1638">
        <f t="shared" si="8"/>
        <v>285.000000401531</v>
      </c>
      <c r="H277" s="1637">
        <v>245999999.164319</v>
      </c>
      <c r="I277" s="1638">
        <f t="shared" si="9"/>
        <v>245.999999164319</v>
      </c>
      <c r="J277" s="1637">
        <v>2.4e-5</v>
      </c>
      <c r="K277" s="1637">
        <v>880.000008</v>
      </c>
      <c r="L277" s="1641">
        <v>137.000003</v>
      </c>
    </row>
    <row r="278" ht="15.75" spans="1:12">
      <c r="A278" s="1629" t="s">
        <v>1170</v>
      </c>
      <c r="B278" s="1630">
        <v>70300000259.0067</v>
      </c>
      <c r="C278" s="1631">
        <v>0.33</v>
      </c>
      <c r="D278" s="1630">
        <v>2659.999998</v>
      </c>
      <c r="E278" s="1632">
        <v>25899999950.2707</v>
      </c>
      <c r="F278" s="1632">
        <v>241000001.427337</v>
      </c>
      <c r="G278" s="1633">
        <f t="shared" si="8"/>
        <v>241.000001427337</v>
      </c>
      <c r="H278" s="1632">
        <v>139274097.321994</v>
      </c>
      <c r="I278" s="1633">
        <f t="shared" si="9"/>
        <v>139.274097321994</v>
      </c>
      <c r="J278" s="1632">
        <v>2.4e-5</v>
      </c>
      <c r="K278" s="1632">
        <v>900.000005</v>
      </c>
      <c r="L278" s="1640">
        <v>125.000003</v>
      </c>
    </row>
    <row r="279" ht="15.75" spans="1:12">
      <c r="A279" s="1634" t="s">
        <v>1171</v>
      </c>
      <c r="B279" s="1635">
        <v>70999997387.9529</v>
      </c>
      <c r="C279" s="1636">
        <v>0.33</v>
      </c>
      <c r="D279" s="1635">
        <v>2659.999998</v>
      </c>
      <c r="E279" s="1637">
        <v>26400000164.9382</v>
      </c>
      <c r="F279" s="1637">
        <v>290000000.401531</v>
      </c>
      <c r="G279" s="1638">
        <f t="shared" si="8"/>
        <v>290.000000401531</v>
      </c>
      <c r="H279" s="1637">
        <v>68947572.93168</v>
      </c>
      <c r="I279" s="1638">
        <f t="shared" si="9"/>
        <v>68.94757293168</v>
      </c>
      <c r="J279" s="1637">
        <v>2.4e-5</v>
      </c>
      <c r="K279" s="1637">
        <v>900.000005</v>
      </c>
      <c r="L279" s="1641">
        <v>125.000003</v>
      </c>
    </row>
    <row r="280" ht="15.75" spans="1:12">
      <c r="A280" s="1629" t="s">
        <v>1172</v>
      </c>
      <c r="B280" s="1630">
        <v>70000000000</v>
      </c>
      <c r="C280" s="1631">
        <v>0.33</v>
      </c>
      <c r="D280" s="1630">
        <v>2690</v>
      </c>
      <c r="E280" s="1632">
        <v>26000000000</v>
      </c>
      <c r="F280" s="1632">
        <v>250000000</v>
      </c>
      <c r="G280" s="1633">
        <f t="shared" si="8"/>
        <v>250</v>
      </c>
      <c r="H280" s="1632">
        <v>115000000</v>
      </c>
      <c r="I280" s="1633">
        <f t="shared" si="9"/>
        <v>115</v>
      </c>
      <c r="J280" s="1632">
        <v>2.36e-5</v>
      </c>
      <c r="K280" s="1632">
        <v>900</v>
      </c>
      <c r="L280" s="1640">
        <v>134</v>
      </c>
    </row>
    <row r="281" ht="15.75" spans="1:12">
      <c r="A281" s="1634" t="s">
        <v>1173</v>
      </c>
      <c r="B281" s="1635">
        <v>70000000000</v>
      </c>
      <c r="C281" s="1636">
        <v>0.33</v>
      </c>
      <c r="D281" s="1635">
        <v>2690</v>
      </c>
      <c r="E281" s="1637">
        <v>26000000000</v>
      </c>
      <c r="F281" s="1637">
        <v>275000000</v>
      </c>
      <c r="G281" s="1638">
        <f t="shared" si="8"/>
        <v>275</v>
      </c>
      <c r="H281" s="1637">
        <v>205000000</v>
      </c>
      <c r="I281" s="1638">
        <f t="shared" si="9"/>
        <v>205</v>
      </c>
      <c r="J281" s="1637">
        <v>2.36e-5</v>
      </c>
      <c r="K281" s="1637">
        <v>900</v>
      </c>
      <c r="L281" s="1641">
        <v>134</v>
      </c>
    </row>
    <row r="282" ht="15.75" spans="1:12">
      <c r="A282" s="1629" t="s">
        <v>1174</v>
      </c>
      <c r="B282" s="1630">
        <v>70000000000</v>
      </c>
      <c r="C282" s="1631">
        <v>0.33</v>
      </c>
      <c r="D282" s="1630">
        <v>2690</v>
      </c>
      <c r="E282" s="1632">
        <v>26000000000</v>
      </c>
      <c r="F282" s="1632">
        <v>305000000</v>
      </c>
      <c r="G282" s="1633">
        <f t="shared" si="8"/>
        <v>305</v>
      </c>
      <c r="H282" s="1632">
        <v>240000000</v>
      </c>
      <c r="I282" s="1633">
        <f t="shared" si="9"/>
        <v>240</v>
      </c>
      <c r="J282" s="1632">
        <v>2.36e-5</v>
      </c>
      <c r="K282" s="1632">
        <v>900</v>
      </c>
      <c r="L282" s="1640">
        <v>134</v>
      </c>
    </row>
    <row r="283" ht="15.75" spans="1:12">
      <c r="A283" s="1634" t="s">
        <v>1175</v>
      </c>
      <c r="B283" s="1635">
        <v>70000000000</v>
      </c>
      <c r="C283" s="1636">
        <v>0.33</v>
      </c>
      <c r="D283" s="1635">
        <v>2690</v>
      </c>
      <c r="E283" s="1637">
        <v>26000000000</v>
      </c>
      <c r="F283" s="1637">
        <v>260000000</v>
      </c>
      <c r="G283" s="1638">
        <f t="shared" si="8"/>
        <v>260</v>
      </c>
      <c r="H283" s="1637">
        <v>180000000</v>
      </c>
      <c r="I283" s="1638">
        <f t="shared" si="9"/>
        <v>180</v>
      </c>
      <c r="J283" s="1637">
        <v>2.36e-5</v>
      </c>
      <c r="K283" s="1637">
        <v>900</v>
      </c>
      <c r="L283" s="1641">
        <v>134</v>
      </c>
    </row>
    <row r="284" ht="15.75" spans="1:12">
      <c r="A284" s="1629" t="s">
        <v>1176</v>
      </c>
      <c r="B284" s="1630">
        <v>70000000000</v>
      </c>
      <c r="C284" s="1631">
        <v>0.33</v>
      </c>
      <c r="D284" s="1630">
        <v>2690</v>
      </c>
      <c r="E284" s="1632">
        <v>26000000000</v>
      </c>
      <c r="F284" s="1632">
        <v>250000000</v>
      </c>
      <c r="G284" s="1633">
        <f t="shared" si="8"/>
        <v>250</v>
      </c>
      <c r="H284" s="1632">
        <v>125000000</v>
      </c>
      <c r="I284" s="1633">
        <f t="shared" si="9"/>
        <v>125</v>
      </c>
      <c r="J284" s="1632">
        <v>2.36e-5</v>
      </c>
      <c r="K284" s="1632">
        <v>900</v>
      </c>
      <c r="L284" s="1640">
        <v>134</v>
      </c>
    </row>
    <row r="285" ht="15.75" spans="1:12">
      <c r="A285" s="1634" t="s">
        <v>1177</v>
      </c>
      <c r="B285" s="1635">
        <v>69000000000</v>
      </c>
      <c r="C285" s="1636">
        <v>0.33</v>
      </c>
      <c r="D285" s="1635">
        <v>2700</v>
      </c>
      <c r="E285" s="1637">
        <v>26000000000</v>
      </c>
      <c r="F285" s="1637">
        <v>124084000</v>
      </c>
      <c r="G285" s="1638">
        <f t="shared" si="8"/>
        <v>124.084</v>
      </c>
      <c r="H285" s="1637">
        <v>55148500</v>
      </c>
      <c r="I285" s="1638">
        <f t="shared" si="9"/>
        <v>55.1485</v>
      </c>
      <c r="J285" s="1637">
        <v>2.4e-5</v>
      </c>
      <c r="K285" s="1637">
        <v>1300</v>
      </c>
      <c r="L285" s="1641">
        <v>170</v>
      </c>
    </row>
    <row r="286" ht="15.75" spans="1:12">
      <c r="A286" s="1629" t="s">
        <v>1178</v>
      </c>
      <c r="B286" s="1630">
        <v>69000000666.1372</v>
      </c>
      <c r="C286" s="1631">
        <v>0.33</v>
      </c>
      <c r="D286" s="1630">
        <v>2700</v>
      </c>
      <c r="E286" s="1632">
        <v>26000000131.0994</v>
      </c>
      <c r="F286" s="1632">
        <v>124999998.508822</v>
      </c>
      <c r="G286" s="1633">
        <f t="shared" si="8"/>
        <v>124.999998508822</v>
      </c>
      <c r="H286" s="1632">
        <v>62052815.638512</v>
      </c>
      <c r="I286" s="1633">
        <f t="shared" si="9"/>
        <v>62.052815638512</v>
      </c>
      <c r="J286" s="1632">
        <v>2.4e-5</v>
      </c>
      <c r="K286" s="1632">
        <v>895.999989</v>
      </c>
      <c r="L286" s="1640">
        <v>179.999998</v>
      </c>
    </row>
    <row r="287" ht="15.75" spans="1:12">
      <c r="A287" s="1634" t="s">
        <v>1179</v>
      </c>
      <c r="B287" s="1635">
        <v>69000000666.1372</v>
      </c>
      <c r="C287" s="1636">
        <v>0.33</v>
      </c>
      <c r="D287" s="1635">
        <v>2700</v>
      </c>
      <c r="E287" s="1637">
        <v>26000000131.0994</v>
      </c>
      <c r="F287" s="1637">
        <v>239999999.619051</v>
      </c>
      <c r="G287" s="1638">
        <f t="shared" si="8"/>
        <v>239.999999619051</v>
      </c>
      <c r="H287" s="1637">
        <v>227526990.674544</v>
      </c>
      <c r="I287" s="1638">
        <f t="shared" si="9"/>
        <v>227.526990674544</v>
      </c>
      <c r="J287" s="1637">
        <v>2.4e-5</v>
      </c>
      <c r="K287" s="1637">
        <v>895.999989</v>
      </c>
      <c r="L287" s="1641">
        <v>153.999999</v>
      </c>
    </row>
    <row r="288" ht="15.75" spans="1:12">
      <c r="A288" s="1629" t="s">
        <v>1180</v>
      </c>
      <c r="B288" s="1630">
        <v>69000000666.1372</v>
      </c>
      <c r="C288" s="1631">
        <v>0.33</v>
      </c>
      <c r="D288" s="1630">
        <v>2700</v>
      </c>
      <c r="E288" s="1632">
        <v>26000000131.0994</v>
      </c>
      <c r="F288" s="1632">
        <v>310000002.093474</v>
      </c>
      <c r="G288" s="1633">
        <f t="shared" si="8"/>
        <v>310.000002093474</v>
      </c>
      <c r="H288" s="1632">
        <v>275000000.856262</v>
      </c>
      <c r="I288" s="1633">
        <f t="shared" si="9"/>
        <v>275.000000856262</v>
      </c>
      <c r="J288" s="1632">
        <v>2.4e-5</v>
      </c>
      <c r="K288" s="1632">
        <v>895.999989</v>
      </c>
      <c r="L288" s="1640">
        <v>166.9</v>
      </c>
    </row>
    <row r="289" ht="15.75" spans="1:12">
      <c r="A289" s="1634" t="s">
        <v>1181</v>
      </c>
      <c r="B289" s="1635">
        <v>69000000000</v>
      </c>
      <c r="C289" s="1636">
        <v>0.33</v>
      </c>
      <c r="D289" s="1635">
        <v>2700</v>
      </c>
      <c r="E289" s="1637">
        <v>25800000000</v>
      </c>
      <c r="F289" s="1637">
        <v>90000000</v>
      </c>
      <c r="G289" s="1638">
        <f t="shared" si="8"/>
        <v>90</v>
      </c>
      <c r="H289" s="1637">
        <v>50000000</v>
      </c>
      <c r="I289" s="1638">
        <f t="shared" si="9"/>
        <v>50</v>
      </c>
      <c r="J289" s="1637">
        <v>2.34e-5</v>
      </c>
      <c r="K289" s="1637">
        <v>900</v>
      </c>
      <c r="L289" s="1641">
        <v>218</v>
      </c>
    </row>
    <row r="290" ht="15.75" spans="1:12">
      <c r="A290" s="1629" t="s">
        <v>1182</v>
      </c>
      <c r="B290" s="1630">
        <v>69000000666.1372</v>
      </c>
      <c r="C290" s="1631">
        <v>0.33</v>
      </c>
      <c r="D290" s="1630">
        <v>2700</v>
      </c>
      <c r="E290" s="1632">
        <v>25799999769.4421</v>
      </c>
      <c r="F290" s="1632">
        <v>89999997.27161</v>
      </c>
      <c r="G290" s="1633">
        <f t="shared" si="8"/>
        <v>89.99999727161</v>
      </c>
      <c r="H290" s="1632">
        <v>41368543.759008</v>
      </c>
      <c r="I290" s="1633">
        <f t="shared" si="9"/>
        <v>41.368543759008</v>
      </c>
      <c r="J290" s="1632">
        <v>2.3e-5</v>
      </c>
      <c r="K290" s="1632">
        <v>900.000005</v>
      </c>
      <c r="L290" s="1640">
        <v>217.999998</v>
      </c>
    </row>
    <row r="291" ht="15.75" spans="1:12">
      <c r="A291" s="1634" t="s">
        <v>1183</v>
      </c>
      <c r="B291" s="1635">
        <v>69000000000</v>
      </c>
      <c r="C291" s="1636">
        <v>0.33</v>
      </c>
      <c r="D291" s="1635">
        <v>2700</v>
      </c>
      <c r="E291" s="1637">
        <v>25800000000</v>
      </c>
      <c r="F291" s="1637">
        <v>150000000</v>
      </c>
      <c r="G291" s="1638">
        <f t="shared" si="8"/>
        <v>150</v>
      </c>
      <c r="H291" s="1637">
        <v>90000000</v>
      </c>
      <c r="I291" s="1638">
        <f t="shared" si="9"/>
        <v>90</v>
      </c>
      <c r="J291" s="1637">
        <v>2.34e-5</v>
      </c>
      <c r="K291" s="1637">
        <v>900</v>
      </c>
      <c r="L291" s="1641">
        <v>193</v>
      </c>
    </row>
    <row r="292" ht="15.75" spans="1:12">
      <c r="A292" s="1629" t="s">
        <v>1184</v>
      </c>
      <c r="B292" s="1630">
        <v>69000000000</v>
      </c>
      <c r="C292" s="1631">
        <v>0.33</v>
      </c>
      <c r="D292" s="1630">
        <v>2700</v>
      </c>
      <c r="E292" s="1632">
        <v>25800000000</v>
      </c>
      <c r="F292" s="1632">
        <v>170000000</v>
      </c>
      <c r="G292" s="1633">
        <f t="shared" si="8"/>
        <v>170</v>
      </c>
      <c r="H292" s="1632">
        <v>90000000</v>
      </c>
      <c r="I292" s="1633">
        <f t="shared" si="9"/>
        <v>90</v>
      </c>
      <c r="J292" s="1632">
        <v>2.34e-5</v>
      </c>
      <c r="K292" s="1632">
        <v>900</v>
      </c>
      <c r="L292" s="1640">
        <v>200</v>
      </c>
    </row>
    <row r="293" ht="15.75" spans="1:12">
      <c r="A293" s="1634" t="s">
        <v>1185</v>
      </c>
      <c r="B293" s="1635">
        <v>69000000000</v>
      </c>
      <c r="C293" s="1636">
        <v>0.33</v>
      </c>
      <c r="D293" s="1635">
        <v>2700</v>
      </c>
      <c r="E293" s="1637">
        <v>25800000000</v>
      </c>
      <c r="F293" s="1637">
        <v>185000000</v>
      </c>
      <c r="G293" s="1638">
        <f t="shared" si="8"/>
        <v>185</v>
      </c>
      <c r="H293" s="1637">
        <v>145000000</v>
      </c>
      <c r="I293" s="1638">
        <f t="shared" si="9"/>
        <v>145</v>
      </c>
      <c r="J293" s="1637">
        <v>2.34e-5</v>
      </c>
      <c r="K293" s="1637">
        <v>900</v>
      </c>
      <c r="L293" s="1641">
        <v>209</v>
      </c>
    </row>
    <row r="294" ht="15.75" spans="1:12">
      <c r="A294" s="1629" t="s">
        <v>1186</v>
      </c>
      <c r="B294" s="1630">
        <v>69000000000</v>
      </c>
      <c r="C294" s="1631">
        <v>0.33</v>
      </c>
      <c r="D294" s="1630">
        <v>2700</v>
      </c>
      <c r="E294" s="1632">
        <v>25800000000</v>
      </c>
      <c r="F294" s="1632">
        <v>240000000</v>
      </c>
      <c r="G294" s="1633">
        <f t="shared" si="8"/>
        <v>240</v>
      </c>
      <c r="H294" s="1632">
        <v>215000000</v>
      </c>
      <c r="I294" s="1633">
        <f t="shared" si="9"/>
        <v>215</v>
      </c>
      <c r="J294" s="1632">
        <v>2.34e-5</v>
      </c>
      <c r="K294" s="1632">
        <v>900</v>
      </c>
      <c r="L294" s="1640">
        <v>209</v>
      </c>
    </row>
    <row r="295" ht="15.75" spans="1:12">
      <c r="A295" s="1634" t="s">
        <v>1187</v>
      </c>
      <c r="B295" s="1635">
        <v>69000000666.1372</v>
      </c>
      <c r="C295" s="1636">
        <v>0.33</v>
      </c>
      <c r="D295" s="1635">
        <v>2700</v>
      </c>
      <c r="E295" s="1637">
        <v>25799999769.4421</v>
      </c>
      <c r="F295" s="1637">
        <v>239999999.619051</v>
      </c>
      <c r="G295" s="1638">
        <f t="shared" si="8"/>
        <v>239.999999619051</v>
      </c>
      <c r="H295" s="1637">
        <v>215000002.675189</v>
      </c>
      <c r="I295" s="1638">
        <f t="shared" si="9"/>
        <v>215.000002675189</v>
      </c>
      <c r="J295" s="1637">
        <v>2.3e-5</v>
      </c>
      <c r="K295" s="1637">
        <v>900.000005</v>
      </c>
      <c r="L295" s="1641">
        <v>209.000002</v>
      </c>
    </row>
    <row r="296" ht="15.75" spans="1:12">
      <c r="A296" s="1629" t="s">
        <v>1188</v>
      </c>
      <c r="B296" s="1630">
        <v>69000000000</v>
      </c>
      <c r="C296" s="1631">
        <v>0.33</v>
      </c>
      <c r="D296" s="1630">
        <v>2700</v>
      </c>
      <c r="E296" s="1632">
        <v>25800000000</v>
      </c>
      <c r="F296" s="1632">
        <v>255000000</v>
      </c>
      <c r="G296" s="1633">
        <f t="shared" si="8"/>
        <v>255</v>
      </c>
      <c r="H296" s="1632">
        <v>240000000</v>
      </c>
      <c r="I296" s="1633">
        <f t="shared" si="9"/>
        <v>240</v>
      </c>
      <c r="J296" s="1632">
        <v>2.34e-5</v>
      </c>
      <c r="K296" s="1632">
        <v>900</v>
      </c>
      <c r="L296" s="1640">
        <v>201</v>
      </c>
    </row>
    <row r="297" ht="15.75" spans="1:12">
      <c r="A297" s="1634" t="s">
        <v>1189</v>
      </c>
      <c r="B297" s="1635">
        <v>71999999196.2394</v>
      </c>
      <c r="C297" s="1636">
        <v>0.33</v>
      </c>
      <c r="D297" s="1635">
        <v>2810.000061</v>
      </c>
      <c r="E297" s="1637">
        <v>26899999690.13</v>
      </c>
      <c r="F297" s="1637">
        <v>219999997.927107</v>
      </c>
      <c r="G297" s="1638">
        <f t="shared" si="8"/>
        <v>219.999997927107</v>
      </c>
      <c r="H297" s="1637">
        <v>94999999.418285</v>
      </c>
      <c r="I297" s="1638">
        <f t="shared" si="9"/>
        <v>94.999999418285</v>
      </c>
      <c r="J297" s="1637">
        <v>2.4e-5</v>
      </c>
      <c r="K297" s="1637">
        <v>959.999994</v>
      </c>
      <c r="L297" s="1641">
        <v>173.000002</v>
      </c>
    </row>
    <row r="298" ht="15.75" spans="1:12">
      <c r="A298" s="1629" t="s">
        <v>1190</v>
      </c>
      <c r="B298" s="1630">
        <v>72000000000</v>
      </c>
      <c r="C298" s="1631">
        <v>0.33</v>
      </c>
      <c r="D298" s="1630">
        <v>2810</v>
      </c>
      <c r="E298" s="1632">
        <v>26900000000</v>
      </c>
      <c r="F298" s="1632">
        <v>570000000</v>
      </c>
      <c r="G298" s="1633">
        <f t="shared" si="8"/>
        <v>570</v>
      </c>
      <c r="H298" s="1632">
        <v>505000000</v>
      </c>
      <c r="I298" s="1633">
        <f t="shared" si="9"/>
        <v>505</v>
      </c>
      <c r="J298" s="1632">
        <v>2.36e-5</v>
      </c>
      <c r="K298" s="1632">
        <v>960</v>
      </c>
      <c r="L298" s="1640">
        <v>130</v>
      </c>
    </row>
    <row r="299" ht="15.75" spans="1:12">
      <c r="A299" s="1634" t="s">
        <v>1191</v>
      </c>
      <c r="B299" s="1635">
        <v>71999999196.2394</v>
      </c>
      <c r="C299" s="1636">
        <v>0.33</v>
      </c>
      <c r="D299" s="1635">
        <v>2810.000061</v>
      </c>
      <c r="E299" s="1637">
        <v>26899999690.13</v>
      </c>
      <c r="F299" s="1637">
        <v>570000003.404469</v>
      </c>
      <c r="G299" s="1638">
        <f t="shared" si="8"/>
        <v>570.000003404469</v>
      </c>
      <c r="H299" s="1637">
        <v>505000003.07672</v>
      </c>
      <c r="I299" s="1638">
        <f t="shared" si="9"/>
        <v>505.00000307672</v>
      </c>
      <c r="J299" s="1637">
        <v>2.4e-5</v>
      </c>
      <c r="K299" s="1637">
        <v>959.999994</v>
      </c>
      <c r="L299" s="1641">
        <v>129.999999</v>
      </c>
    </row>
    <row r="300" ht="15.75" spans="1:12">
      <c r="A300" s="1629" t="s">
        <v>1192</v>
      </c>
      <c r="B300" s="1630">
        <v>72000000000</v>
      </c>
      <c r="C300" s="1631">
        <v>0.33</v>
      </c>
      <c r="D300" s="1630">
        <v>2700</v>
      </c>
      <c r="E300" s="1632">
        <v>27000000000</v>
      </c>
      <c r="F300" s="1632">
        <v>0</v>
      </c>
      <c r="G300" s="1633">
        <f t="shared" si="8"/>
        <v>0</v>
      </c>
      <c r="H300" s="1632">
        <v>505000000</v>
      </c>
      <c r="I300" s="1633">
        <f t="shared" si="9"/>
        <v>505</v>
      </c>
      <c r="J300" s="1632">
        <v>2.5e-5</v>
      </c>
      <c r="K300" s="1632">
        <v>960</v>
      </c>
      <c r="L300" s="1640">
        <v>120</v>
      </c>
    </row>
    <row r="301" ht="15.75" spans="1:12">
      <c r="A301" s="1634" t="s">
        <v>1193</v>
      </c>
      <c r="B301" s="1635">
        <v>204999998381.838</v>
      </c>
      <c r="C301" s="1636">
        <v>0.29</v>
      </c>
      <c r="D301" s="1635">
        <v>7858.000032</v>
      </c>
      <c r="E301" s="1637">
        <v>79999999873.0168</v>
      </c>
      <c r="F301" s="1637">
        <v>425000003.203703</v>
      </c>
      <c r="G301" s="1638">
        <f t="shared" si="8"/>
        <v>425.000003203703</v>
      </c>
      <c r="H301" s="1637">
        <v>282685049.019888</v>
      </c>
      <c r="I301" s="1638">
        <f t="shared" si="9"/>
        <v>282.685049019888</v>
      </c>
      <c r="J301" s="1637">
        <v>1.2e-5</v>
      </c>
      <c r="K301" s="1637">
        <v>486</v>
      </c>
      <c r="L301" s="1641">
        <v>52</v>
      </c>
    </row>
    <row r="302" ht="15.75" spans="1:12">
      <c r="A302" s="1629" t="s">
        <v>1194</v>
      </c>
      <c r="B302" s="1630">
        <v>207000000000</v>
      </c>
      <c r="C302" s="1631">
        <v>0.27</v>
      </c>
      <c r="D302" s="1630">
        <v>7859.9999</v>
      </c>
      <c r="E302" s="1632">
        <v>0</v>
      </c>
      <c r="F302" s="1632">
        <v>685000000</v>
      </c>
      <c r="G302" s="1633">
        <f t="shared" si="8"/>
        <v>685</v>
      </c>
      <c r="H302" s="1632">
        <v>292000000</v>
      </c>
      <c r="I302" s="1633">
        <f t="shared" si="9"/>
        <v>292</v>
      </c>
      <c r="J302" s="1632">
        <v>1.7e-5</v>
      </c>
      <c r="K302" s="1632">
        <v>501.99998</v>
      </c>
      <c r="L302" s="1640">
        <v>16.3</v>
      </c>
    </row>
    <row r="303" ht="15.75" spans="1:12">
      <c r="A303" s="1634" t="s">
        <v>1195</v>
      </c>
      <c r="B303" s="1635">
        <v>205000000000</v>
      </c>
      <c r="C303" s="1636">
        <v>0.29</v>
      </c>
      <c r="D303" s="1635">
        <v>7870</v>
      </c>
      <c r="E303" s="1637">
        <v>80000000000</v>
      </c>
      <c r="F303" s="1637">
        <v>385000000</v>
      </c>
      <c r="G303" s="1638">
        <f t="shared" si="8"/>
        <v>385</v>
      </c>
      <c r="H303" s="1637">
        <v>325000000</v>
      </c>
      <c r="I303" s="1638">
        <f t="shared" si="9"/>
        <v>325</v>
      </c>
      <c r="J303" s="1637">
        <v>1.2e-5</v>
      </c>
      <c r="K303" s="1637">
        <v>486</v>
      </c>
      <c r="L303" s="1641">
        <v>52</v>
      </c>
    </row>
    <row r="304" ht="15.75" spans="1:12">
      <c r="A304" s="1629" t="s">
        <v>1196</v>
      </c>
      <c r="B304" s="1630">
        <v>204999998381.838</v>
      </c>
      <c r="C304" s="1631">
        <v>0.29</v>
      </c>
      <c r="D304" s="1630">
        <v>7849.999987</v>
      </c>
      <c r="E304" s="1632">
        <v>79999999873.0168</v>
      </c>
      <c r="F304" s="1632">
        <v>585000002.949737</v>
      </c>
      <c r="G304" s="1633">
        <f t="shared" si="8"/>
        <v>585.000002949737</v>
      </c>
      <c r="H304" s="1632">
        <v>282685049.019888</v>
      </c>
      <c r="I304" s="1633">
        <f t="shared" si="9"/>
        <v>282.685049019888</v>
      </c>
      <c r="J304" s="1632">
        <v>1.1e-5</v>
      </c>
      <c r="K304" s="1632">
        <v>486</v>
      </c>
      <c r="L304" s="1640">
        <v>52</v>
      </c>
    </row>
    <row r="305" ht="15.75" spans="1:12">
      <c r="A305" s="1634" t="s">
        <v>1197</v>
      </c>
      <c r="B305" s="1635">
        <v>200000000000</v>
      </c>
      <c r="C305" s="1636">
        <v>0.29</v>
      </c>
      <c r="D305" s="1635">
        <v>7900</v>
      </c>
      <c r="E305" s="1637">
        <v>77000000000</v>
      </c>
      <c r="F305" s="1637">
        <v>420507000</v>
      </c>
      <c r="G305" s="1638">
        <f t="shared" si="8"/>
        <v>420.507</v>
      </c>
      <c r="H305" s="1637">
        <v>351571000</v>
      </c>
      <c r="I305" s="1638">
        <f t="shared" si="9"/>
        <v>351.571</v>
      </c>
      <c r="J305" s="1637">
        <v>1.5e-5</v>
      </c>
      <c r="K305" s="1637">
        <v>420</v>
      </c>
      <c r="L305" s="1641">
        <v>47</v>
      </c>
    </row>
    <row r="306" ht="15.75" spans="1:12">
      <c r="A306" s="1629" t="s">
        <v>1198</v>
      </c>
      <c r="B306" s="1630">
        <v>200000000000</v>
      </c>
      <c r="C306" s="1631">
        <v>0.29</v>
      </c>
      <c r="D306" s="1630">
        <v>7870</v>
      </c>
      <c r="E306" s="1632">
        <v>80000000000</v>
      </c>
      <c r="F306" s="1632">
        <v>325000000</v>
      </c>
      <c r="G306" s="1633">
        <f t="shared" si="8"/>
        <v>325</v>
      </c>
      <c r="H306" s="1632">
        <v>180000000</v>
      </c>
      <c r="I306" s="1633">
        <f t="shared" si="9"/>
        <v>180</v>
      </c>
      <c r="J306" s="1632">
        <v>1.22e-5</v>
      </c>
      <c r="K306" s="1632">
        <v>448</v>
      </c>
      <c r="L306" s="1640">
        <v>51.9</v>
      </c>
    </row>
    <row r="307" ht="15.75" spans="1:12">
      <c r="A307" s="1634" t="s">
        <v>1199</v>
      </c>
      <c r="B307" s="1635">
        <v>205000000000</v>
      </c>
      <c r="C307" s="1636">
        <v>0.29</v>
      </c>
      <c r="D307" s="1635">
        <v>7870</v>
      </c>
      <c r="E307" s="1637">
        <v>80000000000</v>
      </c>
      <c r="F307" s="1637">
        <v>420000000</v>
      </c>
      <c r="G307" s="1638">
        <f t="shared" si="8"/>
        <v>420</v>
      </c>
      <c r="H307" s="1637">
        <v>350000000</v>
      </c>
      <c r="I307" s="1638">
        <f t="shared" si="9"/>
        <v>350</v>
      </c>
      <c r="J307" s="1637">
        <v>1.17e-5</v>
      </c>
      <c r="K307" s="1637">
        <v>486</v>
      </c>
      <c r="L307" s="1641">
        <v>51.9</v>
      </c>
    </row>
    <row r="308" ht="15.75" spans="1:12">
      <c r="A308" s="1629" t="s">
        <v>1200</v>
      </c>
      <c r="B308" s="1630">
        <v>205000000000</v>
      </c>
      <c r="C308" s="1631">
        <v>0.29</v>
      </c>
      <c r="D308" s="1630">
        <v>7850</v>
      </c>
      <c r="E308" s="1632">
        <v>80000000000</v>
      </c>
      <c r="F308" s="1632">
        <v>625000000</v>
      </c>
      <c r="G308" s="1633">
        <f t="shared" si="8"/>
        <v>625</v>
      </c>
      <c r="H308" s="1632">
        <v>530000000</v>
      </c>
      <c r="I308" s="1633">
        <f t="shared" si="9"/>
        <v>530</v>
      </c>
      <c r="J308" s="1632">
        <v>1.15e-5</v>
      </c>
      <c r="K308" s="1632">
        <v>486</v>
      </c>
      <c r="L308" s="1640">
        <v>49.8</v>
      </c>
    </row>
    <row r="309" ht="15.75" spans="1:12">
      <c r="A309" s="1634" t="s">
        <v>1201</v>
      </c>
      <c r="B309" s="1635">
        <v>190000000000</v>
      </c>
      <c r="C309" s="1636">
        <v>0.29</v>
      </c>
      <c r="D309" s="1635">
        <v>8000</v>
      </c>
      <c r="E309" s="1637">
        <v>75000000000</v>
      </c>
      <c r="F309" s="1637">
        <v>517017000</v>
      </c>
      <c r="G309" s="1638">
        <f t="shared" si="8"/>
        <v>517.017</v>
      </c>
      <c r="H309" s="1637">
        <v>206807000</v>
      </c>
      <c r="I309" s="1638">
        <f t="shared" si="9"/>
        <v>206.807</v>
      </c>
      <c r="J309" s="1637">
        <v>1.8e-5</v>
      </c>
      <c r="K309" s="1637">
        <v>500</v>
      </c>
      <c r="L309" s="1641">
        <v>16</v>
      </c>
    </row>
    <row r="310" ht="15.75" spans="1:12">
      <c r="A310" s="1629" t="s">
        <v>1202</v>
      </c>
      <c r="B310" s="1630">
        <v>192999997366.672</v>
      </c>
      <c r="C310" s="1631">
        <v>0.3</v>
      </c>
      <c r="D310" s="1630">
        <v>8000.000133</v>
      </c>
      <c r="E310" s="1632">
        <v>0</v>
      </c>
      <c r="F310" s="1632">
        <v>550000001.712525</v>
      </c>
      <c r="G310" s="1633">
        <f t="shared" si="8"/>
        <v>550.000001712525</v>
      </c>
      <c r="H310" s="1632">
        <v>137895145.86336</v>
      </c>
      <c r="I310" s="1633">
        <f t="shared" si="9"/>
        <v>137.89514586336</v>
      </c>
      <c r="J310" s="1632">
        <v>1.6e-5</v>
      </c>
      <c r="K310" s="1632">
        <v>499.999993</v>
      </c>
      <c r="L310" s="1640">
        <v>16.3</v>
      </c>
    </row>
    <row r="311" ht="15.75" spans="1:12">
      <c r="A311" s="1634" t="s">
        <v>1203</v>
      </c>
      <c r="B311" s="1635">
        <v>192999997366.672</v>
      </c>
      <c r="C311" s="1636">
        <v>0.27</v>
      </c>
      <c r="D311" s="1635">
        <v>8000.000133</v>
      </c>
      <c r="E311" s="1637">
        <v>0</v>
      </c>
      <c r="F311" s="1637">
        <v>580000000.803062</v>
      </c>
      <c r="G311" s="1638">
        <f t="shared" si="8"/>
        <v>580.000000803062</v>
      </c>
      <c r="H311" s="1637">
        <v>172368932.3292</v>
      </c>
      <c r="I311" s="1638">
        <f t="shared" si="9"/>
        <v>172.3689323292</v>
      </c>
      <c r="J311" s="1637">
        <v>1.6e-5</v>
      </c>
      <c r="K311" s="1637">
        <v>499.999993</v>
      </c>
      <c r="L311" s="1641">
        <v>16.3</v>
      </c>
    </row>
    <row r="312" ht="15.75" spans="1:12">
      <c r="A312" s="1629" t="s">
        <v>1204</v>
      </c>
      <c r="B312" s="1630">
        <v>192999997366.672</v>
      </c>
      <c r="C312" s="1631">
        <v>0.27</v>
      </c>
      <c r="D312" s="1630">
        <v>8000.000133</v>
      </c>
      <c r="E312" s="1632">
        <v>0</v>
      </c>
      <c r="F312" s="1632">
        <v>619999997.292191</v>
      </c>
      <c r="G312" s="1633">
        <f t="shared" si="8"/>
        <v>619.999997292191</v>
      </c>
      <c r="H312" s="1632">
        <v>234421747.967712</v>
      </c>
      <c r="I312" s="1633">
        <f t="shared" si="9"/>
        <v>234.421747967712</v>
      </c>
      <c r="J312" s="1632">
        <v>1.7e-5</v>
      </c>
      <c r="K312" s="1632">
        <v>499.999993</v>
      </c>
      <c r="L312" s="1640">
        <v>16.1</v>
      </c>
    </row>
    <row r="313" ht="15.75" spans="1:12">
      <c r="A313" s="1634" t="s">
        <v>1205</v>
      </c>
      <c r="B313" s="1635">
        <v>195000000983.245</v>
      </c>
      <c r="C313" s="1636">
        <v>0.27</v>
      </c>
      <c r="D313" s="1635">
        <v>8000.000133</v>
      </c>
      <c r="E313" s="1637">
        <v>77000001342.9146</v>
      </c>
      <c r="F313" s="1637">
        <v>654999998.529403</v>
      </c>
      <c r="G313" s="1638">
        <f t="shared" si="8"/>
        <v>654.999998529403</v>
      </c>
      <c r="H313" s="1637">
        <v>275000000.856262</v>
      </c>
      <c r="I313" s="1638">
        <f t="shared" si="9"/>
        <v>275.000000856262</v>
      </c>
      <c r="J313" s="1637">
        <v>1.7e-5</v>
      </c>
      <c r="K313" s="1637">
        <v>499.999993</v>
      </c>
      <c r="L313" s="1641">
        <v>16.3</v>
      </c>
    </row>
    <row r="314" ht="15.75" spans="1:12">
      <c r="A314" s="1629" t="s">
        <v>1206</v>
      </c>
      <c r="B314" s="1630">
        <v>205000000000</v>
      </c>
      <c r="C314" s="1631">
        <v>0</v>
      </c>
      <c r="D314" s="1630">
        <v>7850</v>
      </c>
      <c r="E314" s="1632">
        <v>80000000000</v>
      </c>
      <c r="F314" s="1632">
        <v>560000000</v>
      </c>
      <c r="G314" s="1633">
        <f t="shared" si="8"/>
        <v>560</v>
      </c>
      <c r="H314" s="1632">
        <v>460000000</v>
      </c>
      <c r="I314" s="1633">
        <f t="shared" si="9"/>
        <v>460</v>
      </c>
      <c r="J314" s="1632">
        <v>0</v>
      </c>
      <c r="K314" s="1632">
        <v>477</v>
      </c>
      <c r="L314" s="1640">
        <v>42.7</v>
      </c>
    </row>
    <row r="315" ht="15.75" spans="1:12">
      <c r="A315" s="1634" t="s">
        <v>1207</v>
      </c>
      <c r="B315" s="1635">
        <v>205000000000</v>
      </c>
      <c r="C315" s="1636">
        <v>0</v>
      </c>
      <c r="D315" s="1635">
        <v>7850</v>
      </c>
      <c r="E315" s="1637">
        <v>80000000000</v>
      </c>
      <c r="F315" s="1637">
        <v>731000000</v>
      </c>
      <c r="G315" s="1638">
        <f t="shared" si="8"/>
        <v>731</v>
      </c>
      <c r="H315" s="1637">
        <v>460000000</v>
      </c>
      <c r="I315" s="1638">
        <f t="shared" si="9"/>
        <v>460</v>
      </c>
      <c r="J315" s="1637">
        <v>0</v>
      </c>
      <c r="K315" s="1637">
        <v>477</v>
      </c>
      <c r="L315" s="1641">
        <v>42.7</v>
      </c>
    </row>
    <row r="316" ht="15.75" spans="1:12">
      <c r="A316" s="1629" t="s">
        <v>1208</v>
      </c>
      <c r="B316" s="1630">
        <v>205000000000</v>
      </c>
      <c r="C316" s="1631">
        <v>0</v>
      </c>
      <c r="D316" s="1630">
        <v>7850</v>
      </c>
      <c r="E316" s="1632">
        <v>80000000000</v>
      </c>
      <c r="F316" s="1632">
        <v>745000000</v>
      </c>
      <c r="G316" s="1633">
        <f t="shared" si="8"/>
        <v>745</v>
      </c>
      <c r="H316" s="1632">
        <v>470000000</v>
      </c>
      <c r="I316" s="1633">
        <f t="shared" si="9"/>
        <v>470</v>
      </c>
      <c r="J316" s="1632">
        <v>1.23e-5</v>
      </c>
      <c r="K316" s="1632">
        <v>475</v>
      </c>
      <c r="L316" s="1640">
        <v>44.5</v>
      </c>
    </row>
    <row r="317" ht="15.75" spans="1:12">
      <c r="A317" s="1634" t="s">
        <v>1209</v>
      </c>
      <c r="B317" s="1635">
        <v>205000000000</v>
      </c>
      <c r="C317" s="1636">
        <v>0</v>
      </c>
      <c r="D317" s="1635">
        <v>7850</v>
      </c>
      <c r="E317" s="1637">
        <v>80000000000</v>
      </c>
      <c r="F317" s="1637">
        <v>1110000000</v>
      </c>
      <c r="G317" s="1638">
        <f t="shared" si="8"/>
        <v>1110</v>
      </c>
      <c r="H317" s="1637">
        <v>710000000</v>
      </c>
      <c r="I317" s="1638">
        <f t="shared" si="9"/>
        <v>710</v>
      </c>
      <c r="J317" s="1637">
        <v>1.23e-5</v>
      </c>
      <c r="K317" s="1637">
        <v>475</v>
      </c>
      <c r="L317" s="1641">
        <v>44.5</v>
      </c>
    </row>
    <row r="318" ht="15.75" spans="1:12">
      <c r="A318" s="1629" t="s">
        <v>1210</v>
      </c>
      <c r="B318" s="1630">
        <v>203000000000</v>
      </c>
      <c r="C318" s="1631">
        <v>0</v>
      </c>
      <c r="D318" s="1630">
        <v>7860</v>
      </c>
      <c r="E318" s="1632">
        <v>78000000000</v>
      </c>
      <c r="F318" s="1632">
        <v>0</v>
      </c>
      <c r="G318" s="1633">
        <f t="shared" si="8"/>
        <v>0</v>
      </c>
      <c r="H318" s="1632">
        <v>0</v>
      </c>
      <c r="I318" s="1633">
        <f t="shared" si="9"/>
        <v>0</v>
      </c>
      <c r="J318" s="1632">
        <v>1.1e-5</v>
      </c>
      <c r="K318" s="1632">
        <v>0</v>
      </c>
      <c r="L318" s="1640">
        <v>0</v>
      </c>
    </row>
    <row r="319" ht="15.75" spans="1:12">
      <c r="A319" s="1634" t="s">
        <v>1211</v>
      </c>
      <c r="B319" s="1635">
        <v>200000000000</v>
      </c>
      <c r="C319" s="1636">
        <v>0</v>
      </c>
      <c r="D319" s="1635">
        <v>8027</v>
      </c>
      <c r="E319" s="1637">
        <v>82000000000</v>
      </c>
      <c r="F319" s="1637">
        <v>485000000</v>
      </c>
      <c r="G319" s="1638">
        <f t="shared" si="8"/>
        <v>485</v>
      </c>
      <c r="H319" s="1637">
        <v>170000000</v>
      </c>
      <c r="I319" s="1638">
        <f t="shared" si="9"/>
        <v>170</v>
      </c>
      <c r="J319" s="1637">
        <v>1.65e-5</v>
      </c>
      <c r="K319" s="1637">
        <v>450</v>
      </c>
      <c r="L319" s="1641">
        <v>14.6</v>
      </c>
    </row>
    <row r="320" ht="15.75" spans="1:12">
      <c r="A320" s="1629" t="s">
        <v>1212</v>
      </c>
      <c r="B320" s="1630">
        <v>201000000000</v>
      </c>
      <c r="C320" s="1631">
        <v>0</v>
      </c>
      <c r="D320" s="1630">
        <v>7920</v>
      </c>
      <c r="E320" s="1632">
        <v>77000000000</v>
      </c>
      <c r="F320" s="1632">
        <v>620000000</v>
      </c>
      <c r="G320" s="1633">
        <f t="shared" si="8"/>
        <v>620</v>
      </c>
      <c r="H320" s="1632">
        <v>275000000</v>
      </c>
      <c r="I320" s="1633">
        <f t="shared" si="9"/>
        <v>275</v>
      </c>
      <c r="J320" s="1632">
        <v>1.65e-5</v>
      </c>
      <c r="K320" s="1632">
        <v>420</v>
      </c>
      <c r="L320" s="1640">
        <v>15.1</v>
      </c>
    </row>
    <row r="321" ht="15.75" spans="1:12">
      <c r="A321" s="1634" t="s">
        <v>1213</v>
      </c>
      <c r="B321" s="1635">
        <v>200000000000</v>
      </c>
      <c r="C321" s="1636">
        <v>0.26</v>
      </c>
      <c r="D321" s="1635">
        <v>7850</v>
      </c>
      <c r="E321" s="1637">
        <v>79300000000</v>
      </c>
      <c r="F321" s="1637">
        <v>400000000</v>
      </c>
      <c r="G321" s="1638">
        <f t="shared" si="8"/>
        <v>400</v>
      </c>
      <c r="H321" s="1637">
        <v>250000000</v>
      </c>
      <c r="I321" s="1638">
        <f t="shared" si="9"/>
        <v>250</v>
      </c>
      <c r="J321" s="1637">
        <v>0</v>
      </c>
      <c r="K321" s="1637">
        <v>0</v>
      </c>
      <c r="L321" s="1641">
        <v>0</v>
      </c>
    </row>
    <row r="322" ht="15.75" spans="1:12">
      <c r="A322" s="1629" t="s">
        <v>1214</v>
      </c>
      <c r="B322" s="1630">
        <v>210000000528.513</v>
      </c>
      <c r="C322" s="1631">
        <v>0.28</v>
      </c>
      <c r="D322" s="1630">
        <v>7700.000118</v>
      </c>
      <c r="E322" s="1632">
        <v>78999998064.7303</v>
      </c>
      <c r="F322" s="1632">
        <v>723825616.994082</v>
      </c>
      <c r="G322" s="1633">
        <f t="shared" si="8"/>
        <v>723.825616994082</v>
      </c>
      <c r="H322" s="1632">
        <v>620421997.807077</v>
      </c>
      <c r="I322" s="1633">
        <f t="shared" si="9"/>
        <v>620.421997807077</v>
      </c>
      <c r="J322" s="1632">
        <v>1.3e-5</v>
      </c>
      <c r="K322" s="1632">
        <v>460</v>
      </c>
      <c r="L322" s="1640">
        <v>50</v>
      </c>
    </row>
    <row r="323" ht="15.75" spans="1:12">
      <c r="A323" s="1634" t="s">
        <v>1215</v>
      </c>
      <c r="B323" s="1635">
        <v>190000000000</v>
      </c>
      <c r="C323" s="1636">
        <v>0.26</v>
      </c>
      <c r="D323" s="1635">
        <v>7300</v>
      </c>
      <c r="E323" s="1637">
        <v>78000000000</v>
      </c>
      <c r="F323" s="1637">
        <v>448082500</v>
      </c>
      <c r="G323" s="1638">
        <f t="shared" si="8"/>
        <v>448.0825</v>
      </c>
      <c r="H323" s="1637">
        <v>241275200</v>
      </c>
      <c r="I323" s="1638">
        <f t="shared" si="9"/>
        <v>241.2752</v>
      </c>
      <c r="J323" s="1637">
        <v>1.5e-5</v>
      </c>
      <c r="K323" s="1637">
        <v>440</v>
      </c>
      <c r="L323" s="1641">
        <v>38</v>
      </c>
    </row>
    <row r="324" ht="15.75" spans="1:12">
      <c r="A324" s="1629" t="s">
        <v>1216</v>
      </c>
      <c r="B324" s="1630">
        <v>200000000000</v>
      </c>
      <c r="C324" s="1631">
        <v>0.32</v>
      </c>
      <c r="D324" s="1630">
        <v>7800</v>
      </c>
      <c r="E324" s="1632">
        <v>76000000000</v>
      </c>
      <c r="F324" s="1632">
        <v>482549000</v>
      </c>
      <c r="G324" s="1633">
        <f t="shared" ref="G324:G387" si="10">F324/1000000</f>
        <v>482.549</v>
      </c>
      <c r="H324" s="1632">
        <v>248168000</v>
      </c>
      <c r="I324" s="1633">
        <f t="shared" ref="I324:I387" si="11">H324/1000000</f>
        <v>248.168</v>
      </c>
      <c r="J324" s="1632">
        <v>1.2e-5</v>
      </c>
      <c r="K324" s="1632">
        <v>500</v>
      </c>
      <c r="L324" s="1640">
        <v>30</v>
      </c>
    </row>
    <row r="325" ht="15.75" spans="1:12">
      <c r="A325" s="1634" t="s">
        <v>1217</v>
      </c>
      <c r="B325" s="1635">
        <v>190000000000</v>
      </c>
      <c r="C325" s="1636">
        <v>0.26</v>
      </c>
      <c r="D325" s="1635">
        <v>7700</v>
      </c>
      <c r="E325" s="1637">
        <v>79000000000</v>
      </c>
      <c r="F325" s="1637">
        <v>0</v>
      </c>
      <c r="G325" s="1638">
        <f t="shared" si="10"/>
        <v>0</v>
      </c>
      <c r="H325" s="1637">
        <v>0</v>
      </c>
      <c r="I325" s="1638">
        <f t="shared" si="11"/>
        <v>0</v>
      </c>
      <c r="J325" s="1637">
        <v>1.5e-5</v>
      </c>
      <c r="K325" s="1637">
        <v>520</v>
      </c>
      <c r="L325" s="1641">
        <v>37</v>
      </c>
    </row>
    <row r="326" ht="15.75" spans="1:12">
      <c r="A326" s="1629" t="s">
        <v>1218</v>
      </c>
      <c r="B326" s="1630">
        <v>200000000000</v>
      </c>
      <c r="C326" s="1631">
        <v>0.28</v>
      </c>
      <c r="D326" s="1630">
        <v>7800</v>
      </c>
      <c r="E326" s="1632">
        <v>77000000000</v>
      </c>
      <c r="F326" s="1632">
        <v>413613000</v>
      </c>
      <c r="G326" s="1633">
        <f t="shared" si="10"/>
        <v>413.613</v>
      </c>
      <c r="H326" s="1632">
        <v>172339000</v>
      </c>
      <c r="I326" s="1633">
        <f t="shared" si="11"/>
        <v>172.339</v>
      </c>
      <c r="J326" s="1632">
        <v>1.1e-5</v>
      </c>
      <c r="K326" s="1632">
        <v>460</v>
      </c>
      <c r="L326" s="1640">
        <v>18</v>
      </c>
    </row>
    <row r="327" ht="15.75" spans="1:12">
      <c r="A327" s="1634" t="s">
        <v>1219</v>
      </c>
      <c r="B327" s="1635">
        <v>200000000000</v>
      </c>
      <c r="C327" s="1636">
        <v>0</v>
      </c>
      <c r="D327" s="1635">
        <v>7870</v>
      </c>
      <c r="E327" s="1637">
        <v>0</v>
      </c>
      <c r="F327" s="1637">
        <v>356900674.542</v>
      </c>
      <c r="G327" s="1638">
        <f t="shared" si="10"/>
        <v>356.900674542</v>
      </c>
      <c r="H327" s="1637">
        <v>203943242.596</v>
      </c>
      <c r="I327" s="1638">
        <f t="shared" si="11"/>
        <v>203.943242596</v>
      </c>
      <c r="J327" s="1637">
        <v>0</v>
      </c>
      <c r="K327" s="1637">
        <v>0</v>
      </c>
      <c r="L327" s="1641">
        <v>0</v>
      </c>
    </row>
    <row r="328" ht="15.75" spans="1:12">
      <c r="A328" s="1629" t="s">
        <v>1220</v>
      </c>
      <c r="B328" s="1630">
        <v>210000000000</v>
      </c>
      <c r="C328" s="1631">
        <v>0.28</v>
      </c>
      <c r="D328" s="1630">
        <v>7800</v>
      </c>
      <c r="E328" s="1632">
        <v>79000000000</v>
      </c>
      <c r="F328" s="1632">
        <v>399826000</v>
      </c>
      <c r="G328" s="1633">
        <f t="shared" si="10"/>
        <v>399.826</v>
      </c>
      <c r="H328" s="1632">
        <v>220594000</v>
      </c>
      <c r="I328" s="1633">
        <f t="shared" si="11"/>
        <v>220.594</v>
      </c>
      <c r="J328" s="1632">
        <v>1.3e-5</v>
      </c>
      <c r="K328" s="1632">
        <v>440</v>
      </c>
      <c r="L328" s="1640">
        <v>43</v>
      </c>
    </row>
    <row r="329" ht="15.75" spans="1:12">
      <c r="A329" s="1634" t="s">
        <v>1221</v>
      </c>
      <c r="B329" s="1635">
        <v>200000000000</v>
      </c>
      <c r="C329" s="1636">
        <v>0.26</v>
      </c>
      <c r="D329" s="1635">
        <v>8000</v>
      </c>
      <c r="E329" s="1637">
        <v>79000000000</v>
      </c>
      <c r="F329" s="1637">
        <v>517017000</v>
      </c>
      <c r="G329" s="1638">
        <f t="shared" si="10"/>
        <v>517.017</v>
      </c>
      <c r="H329" s="1637">
        <v>206807000</v>
      </c>
      <c r="I329" s="1638">
        <f t="shared" si="11"/>
        <v>206.807</v>
      </c>
      <c r="J329" s="1637">
        <v>1.1e-5</v>
      </c>
      <c r="K329" s="1637">
        <v>500</v>
      </c>
      <c r="L329" s="1641">
        <v>19</v>
      </c>
    </row>
    <row r="330" ht="15.75" spans="1:12">
      <c r="A330" s="1629" t="s">
        <v>1222</v>
      </c>
      <c r="B330" s="1630">
        <v>200000000000</v>
      </c>
      <c r="C330" s="1631">
        <v>0.28</v>
      </c>
      <c r="D330" s="1630">
        <v>7800</v>
      </c>
      <c r="E330" s="1632">
        <v>77000000000</v>
      </c>
      <c r="F330" s="1632">
        <v>513613000</v>
      </c>
      <c r="G330" s="1633">
        <f t="shared" si="10"/>
        <v>513.613</v>
      </c>
      <c r="H330" s="1632">
        <v>172339000</v>
      </c>
      <c r="I330" s="1633">
        <f t="shared" si="11"/>
        <v>172.339</v>
      </c>
      <c r="J330" s="1632">
        <v>1.1e-5</v>
      </c>
      <c r="K330" s="1632">
        <v>460</v>
      </c>
      <c r="L330" s="1640">
        <v>18</v>
      </c>
    </row>
    <row r="331" ht="15.75" spans="1:12">
      <c r="A331" s="1634" t="s">
        <v>1223</v>
      </c>
      <c r="B331" s="1635">
        <v>69000000000</v>
      </c>
      <c r="C331" s="1636">
        <v>0.33</v>
      </c>
      <c r="D331" s="1635">
        <v>2700</v>
      </c>
      <c r="E331" s="1637">
        <v>27000000000</v>
      </c>
      <c r="F331" s="1637">
        <v>68935600</v>
      </c>
      <c r="G331" s="1638">
        <f t="shared" si="10"/>
        <v>68.9356</v>
      </c>
      <c r="H331" s="1637">
        <v>27574200</v>
      </c>
      <c r="I331" s="1638">
        <f t="shared" si="11"/>
        <v>27.5742</v>
      </c>
      <c r="J331" s="1637">
        <v>2.4e-5</v>
      </c>
      <c r="K331" s="1637">
        <v>900</v>
      </c>
      <c r="L331" s="1641">
        <v>200</v>
      </c>
    </row>
    <row r="332" ht="15.75" spans="1:12">
      <c r="A332" s="1629" t="s">
        <v>1224</v>
      </c>
      <c r="B332" s="1630">
        <v>69000000000</v>
      </c>
      <c r="C332" s="1631">
        <v>0.33</v>
      </c>
      <c r="D332" s="1630">
        <v>2705</v>
      </c>
      <c r="E332" s="1632">
        <v>26000000000</v>
      </c>
      <c r="F332" s="1632">
        <v>70000000</v>
      </c>
      <c r="G332" s="1633">
        <f t="shared" si="10"/>
        <v>70</v>
      </c>
      <c r="H332" s="1632">
        <v>30000000</v>
      </c>
      <c r="I332" s="1633">
        <f t="shared" si="11"/>
        <v>30</v>
      </c>
      <c r="J332" s="1632">
        <v>2.4e-5</v>
      </c>
      <c r="K332" s="1632">
        <v>900</v>
      </c>
      <c r="L332" s="1640">
        <v>234</v>
      </c>
    </row>
    <row r="333" ht="15.75" spans="1:12">
      <c r="A333" s="1634" t="s">
        <v>1225</v>
      </c>
      <c r="B333" s="1635">
        <v>69000000000</v>
      </c>
      <c r="C333" s="1636">
        <v>0.33</v>
      </c>
      <c r="D333" s="1635">
        <v>2705</v>
      </c>
      <c r="E333" s="1637">
        <v>26000000000</v>
      </c>
      <c r="F333" s="1637">
        <v>85000000</v>
      </c>
      <c r="G333" s="1638">
        <f t="shared" si="10"/>
        <v>85</v>
      </c>
      <c r="H333" s="1637">
        <v>75000000</v>
      </c>
      <c r="I333" s="1638">
        <f t="shared" si="11"/>
        <v>75</v>
      </c>
      <c r="J333" s="1637">
        <v>2.36e-5</v>
      </c>
      <c r="K333" s="1637">
        <v>900</v>
      </c>
      <c r="L333" s="1641">
        <v>230</v>
      </c>
    </row>
    <row r="334" ht="15.75" spans="1:12">
      <c r="A334" s="1629" t="s">
        <v>1226</v>
      </c>
      <c r="B334" s="1630">
        <v>69000000000</v>
      </c>
      <c r="C334" s="1631">
        <v>0.33</v>
      </c>
      <c r="D334" s="1630">
        <v>2705</v>
      </c>
      <c r="E334" s="1632">
        <v>26000000000</v>
      </c>
      <c r="F334" s="1632">
        <v>85000000</v>
      </c>
      <c r="G334" s="1633">
        <f t="shared" si="10"/>
        <v>85</v>
      </c>
      <c r="H334" s="1632">
        <v>57000000</v>
      </c>
      <c r="I334" s="1633">
        <f t="shared" si="11"/>
        <v>57</v>
      </c>
      <c r="J334" s="1632">
        <v>2.4e-5</v>
      </c>
      <c r="K334" s="1632">
        <v>900</v>
      </c>
      <c r="L334" s="1640">
        <v>230</v>
      </c>
    </row>
    <row r="335" ht="15.75" spans="1:12">
      <c r="A335" s="1634" t="s">
        <v>1227</v>
      </c>
      <c r="B335" s="1635">
        <v>69000000000</v>
      </c>
      <c r="C335" s="1636">
        <v>0.33</v>
      </c>
      <c r="D335" s="1635">
        <v>2705</v>
      </c>
      <c r="E335" s="1637">
        <v>26000000000</v>
      </c>
      <c r="F335" s="1637">
        <v>95000000</v>
      </c>
      <c r="G335" s="1638">
        <f t="shared" si="10"/>
        <v>95</v>
      </c>
      <c r="H335" s="1637">
        <v>90000000</v>
      </c>
      <c r="I335" s="1638">
        <f t="shared" si="11"/>
        <v>90</v>
      </c>
      <c r="J335" s="1637">
        <v>2.36e-5</v>
      </c>
      <c r="K335" s="1637">
        <v>900</v>
      </c>
      <c r="L335" s="1641">
        <v>230</v>
      </c>
    </row>
    <row r="336" ht="15.75" spans="1:12">
      <c r="A336" s="1629" t="s">
        <v>1228</v>
      </c>
      <c r="B336" s="1630">
        <v>69000000000</v>
      </c>
      <c r="C336" s="1631">
        <v>0.33</v>
      </c>
      <c r="D336" s="1630">
        <v>2705</v>
      </c>
      <c r="E336" s="1632">
        <v>26000000000</v>
      </c>
      <c r="F336" s="1632">
        <v>110000000</v>
      </c>
      <c r="G336" s="1633">
        <f t="shared" si="10"/>
        <v>110</v>
      </c>
      <c r="H336" s="1632">
        <v>105000000</v>
      </c>
      <c r="I336" s="1633">
        <f t="shared" si="11"/>
        <v>105</v>
      </c>
      <c r="J336" s="1632">
        <v>2.36e-5</v>
      </c>
      <c r="K336" s="1632">
        <v>900</v>
      </c>
      <c r="L336" s="1640">
        <v>230</v>
      </c>
    </row>
    <row r="337" ht="15.75" spans="1:12">
      <c r="A337" s="1634" t="s">
        <v>1229</v>
      </c>
      <c r="B337" s="1635">
        <v>69000000000</v>
      </c>
      <c r="C337" s="1636">
        <v>0.33</v>
      </c>
      <c r="D337" s="1635">
        <v>2705</v>
      </c>
      <c r="E337" s="1637">
        <v>26000000000</v>
      </c>
      <c r="F337" s="1637">
        <v>130000000</v>
      </c>
      <c r="G337" s="1638">
        <f t="shared" si="10"/>
        <v>130</v>
      </c>
      <c r="H337" s="1637">
        <v>125000000</v>
      </c>
      <c r="I337" s="1638">
        <f t="shared" si="11"/>
        <v>125</v>
      </c>
      <c r="J337" s="1637">
        <v>2.36e-5</v>
      </c>
      <c r="K337" s="1637">
        <v>900</v>
      </c>
      <c r="L337" s="1641">
        <v>230</v>
      </c>
    </row>
    <row r="338" ht="15.75" spans="1:12">
      <c r="A338" s="1629" t="s">
        <v>1230</v>
      </c>
      <c r="B338" s="1630">
        <v>69000000000</v>
      </c>
      <c r="C338" s="1631">
        <v>0.33</v>
      </c>
      <c r="D338" s="1630">
        <v>2705</v>
      </c>
      <c r="E338" s="1632">
        <v>26000000000</v>
      </c>
      <c r="F338" s="1632">
        <v>130000000</v>
      </c>
      <c r="G338" s="1633">
        <f t="shared" si="10"/>
        <v>130</v>
      </c>
      <c r="H338" s="1632">
        <v>108000000</v>
      </c>
      <c r="I338" s="1633">
        <f t="shared" si="11"/>
        <v>108</v>
      </c>
      <c r="J338" s="1632">
        <v>2.4e-5</v>
      </c>
      <c r="K338" s="1632">
        <v>900</v>
      </c>
      <c r="L338" s="1640">
        <v>230</v>
      </c>
    </row>
    <row r="339" ht="15.75" spans="1:12">
      <c r="A339" s="1634" t="s">
        <v>1231</v>
      </c>
      <c r="B339" s="1635">
        <v>68900000000</v>
      </c>
      <c r="C339" s="1636">
        <v>0.33</v>
      </c>
      <c r="D339" s="1635">
        <v>2710</v>
      </c>
      <c r="E339" s="1637">
        <v>26000000000</v>
      </c>
      <c r="F339" s="1637">
        <v>89600000</v>
      </c>
      <c r="G339" s="1638">
        <f t="shared" si="10"/>
        <v>89.6</v>
      </c>
      <c r="H339" s="1637">
        <v>34500000</v>
      </c>
      <c r="I339" s="1638">
        <f t="shared" si="11"/>
        <v>34.5</v>
      </c>
      <c r="J339" s="1637">
        <v>2.4e-5</v>
      </c>
      <c r="K339" s="1637">
        <v>904.00002</v>
      </c>
      <c r="L339" s="1641">
        <v>222</v>
      </c>
    </row>
    <row r="340" ht="15.75" spans="1:12">
      <c r="A340" s="1629" t="s">
        <v>1232</v>
      </c>
      <c r="B340" s="1630">
        <v>68899999795.8328</v>
      </c>
      <c r="C340" s="1631">
        <v>0.33</v>
      </c>
      <c r="D340" s="1630">
        <v>2710.000001</v>
      </c>
      <c r="E340" s="1632">
        <v>26000000131.0994</v>
      </c>
      <c r="F340" s="1632">
        <v>109999998.963554</v>
      </c>
      <c r="G340" s="1633">
        <f t="shared" si="10"/>
        <v>109.999998963554</v>
      </c>
      <c r="H340" s="1632">
        <v>99284505.021619</v>
      </c>
      <c r="I340" s="1633">
        <f t="shared" si="11"/>
        <v>99.284505021619</v>
      </c>
      <c r="J340" s="1632">
        <v>2.4e-5</v>
      </c>
      <c r="K340" s="1632">
        <v>904.000021</v>
      </c>
      <c r="L340" s="1640">
        <v>219.999998</v>
      </c>
    </row>
    <row r="341" ht="15.75" spans="1:12">
      <c r="A341" s="1634" t="s">
        <v>1233</v>
      </c>
      <c r="B341" s="1635">
        <v>68899999795.8328</v>
      </c>
      <c r="C341" s="1636">
        <v>0.33</v>
      </c>
      <c r="D341" s="1635">
        <v>2709.86221</v>
      </c>
      <c r="E341" s="1637">
        <v>26000000131.0994</v>
      </c>
      <c r="F341" s="1637">
        <v>130000000.655497</v>
      </c>
      <c r="G341" s="1638">
        <f t="shared" si="10"/>
        <v>130.000000655497</v>
      </c>
      <c r="H341" s="1637">
        <v>122726679.81839</v>
      </c>
      <c r="I341" s="1638">
        <f t="shared" si="11"/>
        <v>122.72667981839</v>
      </c>
      <c r="J341" s="1637">
        <v>2.4e-5</v>
      </c>
      <c r="K341" s="1637">
        <v>904.000021</v>
      </c>
      <c r="L341" s="1641">
        <v>219.999998</v>
      </c>
    </row>
    <row r="342" ht="15.75" spans="1:12">
      <c r="A342" s="1629" t="s">
        <v>1234</v>
      </c>
      <c r="B342" s="1630">
        <v>69000000666.1372</v>
      </c>
      <c r="C342" s="1631">
        <v>0.33</v>
      </c>
      <c r="D342" s="1630">
        <v>2704.999986</v>
      </c>
      <c r="E342" s="1632">
        <v>26000000131.0994</v>
      </c>
      <c r="F342" s="1632">
        <v>130000000.655497</v>
      </c>
      <c r="G342" s="1633">
        <f t="shared" si="10"/>
        <v>130.000000655497</v>
      </c>
      <c r="H342" s="1632">
        <v>118589825.44249</v>
      </c>
      <c r="I342" s="1633">
        <f t="shared" si="11"/>
        <v>118.58982544249</v>
      </c>
      <c r="J342" s="1632">
        <v>0</v>
      </c>
      <c r="K342" s="1632">
        <v>900.000005</v>
      </c>
      <c r="L342" s="1640">
        <v>229.999998</v>
      </c>
    </row>
    <row r="343" ht="15.75" spans="1:12">
      <c r="A343" s="1634" t="s">
        <v>1235</v>
      </c>
      <c r="B343" s="1635">
        <v>69000000000</v>
      </c>
      <c r="C343" s="1636">
        <v>0.33</v>
      </c>
      <c r="D343" s="1635">
        <v>2700</v>
      </c>
      <c r="E343" s="1637">
        <v>27000000000</v>
      </c>
      <c r="F343" s="1637">
        <v>82722700</v>
      </c>
      <c r="G343" s="1638">
        <f t="shared" si="10"/>
        <v>82.7227</v>
      </c>
      <c r="H343" s="1637">
        <v>27574200</v>
      </c>
      <c r="I343" s="1638">
        <f t="shared" si="11"/>
        <v>27.5742</v>
      </c>
      <c r="J343" s="1637">
        <v>2.4e-5</v>
      </c>
      <c r="K343" s="1637">
        <v>1000</v>
      </c>
      <c r="L343" s="1641">
        <v>220</v>
      </c>
    </row>
    <row r="344" ht="15.75" spans="1:12">
      <c r="A344" s="1629" t="s">
        <v>1236</v>
      </c>
      <c r="B344" s="1630">
        <v>69000000000</v>
      </c>
      <c r="C344" s="1631">
        <v>0.33</v>
      </c>
      <c r="D344" s="1630">
        <v>2700</v>
      </c>
      <c r="E344" s="1632">
        <v>27000000000</v>
      </c>
      <c r="F344" s="1632">
        <v>82722700</v>
      </c>
      <c r="G344" s="1633">
        <f t="shared" si="10"/>
        <v>82.7227</v>
      </c>
      <c r="H344" s="1632">
        <v>27574200</v>
      </c>
      <c r="I344" s="1633">
        <f t="shared" si="11"/>
        <v>27.5742</v>
      </c>
      <c r="J344" s="1632">
        <v>2.4e-5</v>
      </c>
      <c r="K344" s="1632">
        <v>1000</v>
      </c>
      <c r="L344" s="1640">
        <v>230</v>
      </c>
    </row>
    <row r="345" ht="15.75" spans="1:12">
      <c r="A345" s="1634" t="s">
        <v>1237</v>
      </c>
      <c r="B345" s="1635">
        <v>70999997000</v>
      </c>
      <c r="C345" s="1636">
        <v>0.33</v>
      </c>
      <c r="D345" s="1635">
        <v>2799.9999</v>
      </c>
      <c r="E345" s="1637">
        <v>23000000000</v>
      </c>
      <c r="F345" s="1637">
        <v>359000000</v>
      </c>
      <c r="G345" s="1638">
        <f t="shared" si="10"/>
        <v>359</v>
      </c>
      <c r="H345" s="1637">
        <v>349000000</v>
      </c>
      <c r="I345" s="1638">
        <f t="shared" si="11"/>
        <v>349</v>
      </c>
      <c r="J345" s="1637">
        <v>3.5e-5</v>
      </c>
      <c r="K345" s="1637">
        <v>963.00002</v>
      </c>
      <c r="L345" s="1641">
        <v>121</v>
      </c>
    </row>
    <row r="346" ht="15.75" spans="1:12">
      <c r="A346" s="1629" t="s">
        <v>1238</v>
      </c>
      <c r="B346" s="1630">
        <v>70999997387.9529</v>
      </c>
      <c r="C346" s="1631">
        <v>0.33</v>
      </c>
      <c r="D346" s="1630">
        <v>2799.999867</v>
      </c>
      <c r="E346" s="1632">
        <v>23000000222.0457</v>
      </c>
      <c r="F346" s="1632">
        <v>344999997.102066</v>
      </c>
      <c r="G346" s="1633">
        <f t="shared" si="10"/>
        <v>344.999997102066</v>
      </c>
      <c r="H346" s="1632">
        <v>344000003.330686</v>
      </c>
      <c r="I346" s="1633">
        <f t="shared" si="11"/>
        <v>344.000003330686</v>
      </c>
      <c r="J346" s="1632">
        <v>1.9e-5</v>
      </c>
      <c r="K346" s="1632">
        <v>963.000016</v>
      </c>
      <c r="L346" s="1640">
        <v>121.000003</v>
      </c>
    </row>
    <row r="347" ht="15.75" spans="1:12">
      <c r="A347" s="1634" t="s">
        <v>1239</v>
      </c>
      <c r="B347" s="1635">
        <v>70999997387.9529</v>
      </c>
      <c r="C347" s="1636">
        <v>0.33</v>
      </c>
      <c r="D347" s="1635">
        <v>2799.999867</v>
      </c>
      <c r="E347" s="1637">
        <v>23000000222.0457</v>
      </c>
      <c r="F347" s="1637">
        <v>273000000</v>
      </c>
      <c r="G347" s="1638">
        <f t="shared" si="10"/>
        <v>273</v>
      </c>
      <c r="H347" s="1637">
        <v>225000000</v>
      </c>
      <c r="I347" s="1638">
        <f t="shared" si="11"/>
        <v>225</v>
      </c>
      <c r="J347" s="1637">
        <v>1.9e-5</v>
      </c>
      <c r="K347" s="1637">
        <v>963.000016</v>
      </c>
      <c r="L347" s="1641">
        <v>121.000003</v>
      </c>
    </row>
    <row r="348" ht="15.75" spans="1:12">
      <c r="A348" s="1629" t="s">
        <v>1240</v>
      </c>
      <c r="B348" s="1630">
        <v>73000000000</v>
      </c>
      <c r="C348" s="1631">
        <v>0.33</v>
      </c>
      <c r="D348" s="1630">
        <v>2800</v>
      </c>
      <c r="E348" s="1632">
        <v>28000000000</v>
      </c>
      <c r="F348" s="1632">
        <v>165445000</v>
      </c>
      <c r="G348" s="1633">
        <f t="shared" si="10"/>
        <v>165.445</v>
      </c>
      <c r="H348" s="1632">
        <v>96509800</v>
      </c>
      <c r="I348" s="1633">
        <f t="shared" si="11"/>
        <v>96.5098</v>
      </c>
      <c r="J348" s="1632">
        <v>2.3e-5</v>
      </c>
      <c r="K348" s="1632">
        <v>960</v>
      </c>
      <c r="L348" s="1640">
        <v>160</v>
      </c>
    </row>
    <row r="349" ht="15.75" spans="1:12">
      <c r="A349" s="1634" t="s">
        <v>1241</v>
      </c>
      <c r="B349" s="1635">
        <v>72400000000</v>
      </c>
      <c r="C349" s="1636">
        <v>0.33</v>
      </c>
      <c r="D349" s="1635">
        <v>2800</v>
      </c>
      <c r="E349" s="1637">
        <v>28000000000</v>
      </c>
      <c r="F349" s="1637">
        <v>185000000</v>
      </c>
      <c r="G349" s="1638">
        <f t="shared" si="10"/>
        <v>185</v>
      </c>
      <c r="H349" s="1637">
        <v>95000000</v>
      </c>
      <c r="I349" s="1638">
        <f t="shared" si="11"/>
        <v>95</v>
      </c>
      <c r="J349" s="1637">
        <v>2.3e-5</v>
      </c>
      <c r="K349" s="1637">
        <v>880</v>
      </c>
      <c r="L349" s="1641">
        <v>192</v>
      </c>
    </row>
    <row r="350" ht="15.75" spans="1:12">
      <c r="A350" s="1629" t="s">
        <v>1242</v>
      </c>
      <c r="B350" s="1630">
        <v>72400000000</v>
      </c>
      <c r="C350" s="1631">
        <v>0.33</v>
      </c>
      <c r="D350" s="1630">
        <v>2800</v>
      </c>
      <c r="E350" s="1632">
        <v>28000000000</v>
      </c>
      <c r="F350" s="1632">
        <v>425000000</v>
      </c>
      <c r="G350" s="1633">
        <f t="shared" si="10"/>
        <v>425</v>
      </c>
      <c r="H350" s="1632">
        <v>290000000</v>
      </c>
      <c r="I350" s="1633">
        <f t="shared" si="11"/>
        <v>290</v>
      </c>
      <c r="J350" s="1632">
        <v>2.3e-5</v>
      </c>
      <c r="K350" s="1632">
        <v>880</v>
      </c>
      <c r="L350" s="1640">
        <v>134</v>
      </c>
    </row>
    <row r="351" ht="15.75" spans="1:12">
      <c r="A351" s="1634" t="s">
        <v>1243</v>
      </c>
      <c r="B351" s="1635">
        <v>72400000000</v>
      </c>
      <c r="C351" s="1636">
        <v>0.33</v>
      </c>
      <c r="D351" s="1635">
        <v>2800</v>
      </c>
      <c r="E351" s="1637">
        <v>28000000000</v>
      </c>
      <c r="F351" s="1637">
        <v>470000000</v>
      </c>
      <c r="G351" s="1638">
        <f t="shared" si="10"/>
        <v>470</v>
      </c>
      <c r="H351" s="1637">
        <v>415000000</v>
      </c>
      <c r="I351" s="1638">
        <f t="shared" si="11"/>
        <v>415</v>
      </c>
      <c r="J351" s="1637">
        <v>2.3e-5</v>
      </c>
      <c r="K351" s="1637">
        <v>880</v>
      </c>
      <c r="L351" s="1641">
        <v>155</v>
      </c>
    </row>
    <row r="352" ht="15.75" spans="1:12">
      <c r="A352" s="1629" t="s">
        <v>1244</v>
      </c>
      <c r="B352" s="1630">
        <v>74000000000</v>
      </c>
      <c r="C352" s="1631">
        <v>0.33</v>
      </c>
      <c r="D352" s="1630">
        <v>2800</v>
      </c>
      <c r="E352" s="1632">
        <v>27000000000</v>
      </c>
      <c r="F352" s="1632">
        <v>420507000</v>
      </c>
      <c r="G352" s="1633">
        <f t="shared" si="10"/>
        <v>420.507</v>
      </c>
      <c r="H352" s="1632">
        <v>317104000</v>
      </c>
      <c r="I352" s="1633">
        <f t="shared" si="11"/>
        <v>317.104</v>
      </c>
      <c r="J352" s="1632">
        <v>2.2e-5</v>
      </c>
      <c r="K352" s="1632">
        <v>1000</v>
      </c>
      <c r="L352" s="1640">
        <v>150</v>
      </c>
    </row>
    <row r="353" ht="15.75" spans="1:12">
      <c r="A353" s="1634" t="s">
        <v>1245</v>
      </c>
      <c r="B353" s="1635">
        <v>73000000000</v>
      </c>
      <c r="C353" s="1636">
        <v>0.33</v>
      </c>
      <c r="D353" s="1635">
        <v>2800</v>
      </c>
      <c r="E353" s="1637">
        <v>28000000000</v>
      </c>
      <c r="F353" s="1637">
        <v>186126000</v>
      </c>
      <c r="G353" s="1638">
        <f t="shared" si="10"/>
        <v>186.126</v>
      </c>
      <c r="H353" s="1637">
        <v>758291000</v>
      </c>
      <c r="I353" s="1638">
        <f t="shared" si="11"/>
        <v>758.291</v>
      </c>
      <c r="J353" s="1637">
        <v>2.3e-5</v>
      </c>
      <c r="K353" s="1637">
        <v>800</v>
      </c>
      <c r="L353" s="1641">
        <v>140</v>
      </c>
    </row>
    <row r="354" ht="15.75" spans="1:12">
      <c r="A354" s="1629" t="s">
        <v>1246</v>
      </c>
      <c r="B354" s="1630">
        <v>72400000000</v>
      </c>
      <c r="C354" s="1631">
        <v>0.33</v>
      </c>
      <c r="D354" s="1630">
        <v>2780</v>
      </c>
      <c r="E354" s="1632">
        <v>28000000000</v>
      </c>
      <c r="F354" s="1632">
        <v>185000000</v>
      </c>
      <c r="G354" s="1633">
        <f t="shared" si="10"/>
        <v>185</v>
      </c>
      <c r="H354" s="1632">
        <v>75000000</v>
      </c>
      <c r="I354" s="1633">
        <f t="shared" si="11"/>
        <v>75</v>
      </c>
      <c r="J354" s="1632">
        <v>2.32e-5</v>
      </c>
      <c r="K354" s="1632">
        <v>875</v>
      </c>
      <c r="L354" s="1640">
        <v>193</v>
      </c>
    </row>
    <row r="355" ht="15.75" spans="1:12">
      <c r="A355" s="1634" t="s">
        <v>1247</v>
      </c>
      <c r="B355" s="1635">
        <v>72400000000</v>
      </c>
      <c r="C355" s="1636">
        <v>0.33</v>
      </c>
      <c r="D355" s="1635">
        <v>2780</v>
      </c>
      <c r="E355" s="1637">
        <v>28000000000</v>
      </c>
      <c r="F355" s="1637">
        <v>485000000</v>
      </c>
      <c r="G355" s="1638">
        <f t="shared" si="10"/>
        <v>485</v>
      </c>
      <c r="H355" s="1637">
        <v>345000000</v>
      </c>
      <c r="I355" s="1638">
        <f t="shared" si="11"/>
        <v>345</v>
      </c>
      <c r="J355" s="1637">
        <v>2.32e-5</v>
      </c>
      <c r="K355" s="1637">
        <v>875</v>
      </c>
      <c r="L355" s="1641">
        <v>120</v>
      </c>
    </row>
    <row r="356" ht="15.75" spans="1:12">
      <c r="A356" s="1629" t="s">
        <v>1248</v>
      </c>
      <c r="B356" s="1630">
        <v>72400000000</v>
      </c>
      <c r="C356" s="1631">
        <v>0.33</v>
      </c>
      <c r="D356" s="1630">
        <v>2780</v>
      </c>
      <c r="E356" s="1632">
        <v>28000000000</v>
      </c>
      <c r="F356" s="1632">
        <v>470000000</v>
      </c>
      <c r="G356" s="1633">
        <f t="shared" si="10"/>
        <v>470</v>
      </c>
      <c r="H356" s="1632">
        <v>325000000</v>
      </c>
      <c r="I356" s="1633">
        <f t="shared" si="11"/>
        <v>325</v>
      </c>
      <c r="J356" s="1632">
        <v>2.32e-5</v>
      </c>
      <c r="K356" s="1632">
        <v>875</v>
      </c>
      <c r="L356" s="1640">
        <v>120</v>
      </c>
    </row>
    <row r="357" ht="15.75" spans="1:12">
      <c r="A357" s="1634" t="s">
        <v>1249</v>
      </c>
      <c r="B357" s="1635">
        <v>72400000000</v>
      </c>
      <c r="C357" s="1636">
        <v>0.33</v>
      </c>
      <c r="D357" s="1635">
        <v>2780</v>
      </c>
      <c r="E357" s="1637">
        <v>28000000000</v>
      </c>
      <c r="F357" s="1637">
        <v>495000000</v>
      </c>
      <c r="G357" s="1638">
        <f t="shared" si="10"/>
        <v>495</v>
      </c>
      <c r="H357" s="1637">
        <v>395000000</v>
      </c>
      <c r="I357" s="1638">
        <f t="shared" si="11"/>
        <v>395</v>
      </c>
      <c r="J357" s="1637">
        <v>2.32e-5</v>
      </c>
      <c r="K357" s="1637">
        <v>875</v>
      </c>
      <c r="L357" s="1641">
        <v>120</v>
      </c>
    </row>
    <row r="358" ht="15.75" spans="1:12">
      <c r="A358" s="1629" t="s">
        <v>1250</v>
      </c>
      <c r="B358" s="1630">
        <v>72000000000</v>
      </c>
      <c r="C358" s="1631">
        <v>0.33</v>
      </c>
      <c r="D358" s="1630">
        <v>2840</v>
      </c>
      <c r="E358" s="1632">
        <v>27000000000</v>
      </c>
      <c r="F358" s="1632">
        <v>170000000</v>
      </c>
      <c r="G358" s="1633">
        <f t="shared" si="10"/>
        <v>170</v>
      </c>
      <c r="H358" s="1632">
        <v>70000000</v>
      </c>
      <c r="I358" s="1633">
        <f t="shared" si="11"/>
        <v>70</v>
      </c>
      <c r="J358" s="1632">
        <v>2.23e-5</v>
      </c>
      <c r="K358" s="1632">
        <v>864</v>
      </c>
      <c r="L358" s="1640">
        <v>170</v>
      </c>
    </row>
    <row r="359" ht="15.75" spans="1:12">
      <c r="A359" s="1634" t="s">
        <v>1251</v>
      </c>
      <c r="B359" s="1635">
        <v>72000000000</v>
      </c>
      <c r="C359" s="1636">
        <v>0.33</v>
      </c>
      <c r="D359" s="1635">
        <v>2840</v>
      </c>
      <c r="E359" s="1637">
        <v>27000000000</v>
      </c>
      <c r="F359" s="1637">
        <v>360000000</v>
      </c>
      <c r="G359" s="1638">
        <f t="shared" si="10"/>
        <v>360</v>
      </c>
      <c r="H359" s="1637">
        <v>250000000</v>
      </c>
      <c r="I359" s="1638">
        <f t="shared" si="11"/>
        <v>250</v>
      </c>
      <c r="J359" s="1637">
        <v>2.23e-5</v>
      </c>
      <c r="K359" s="1637">
        <v>864</v>
      </c>
      <c r="L359" s="1641">
        <v>116</v>
      </c>
    </row>
    <row r="360" ht="15.75" spans="1:12">
      <c r="A360" s="1629" t="s">
        <v>1252</v>
      </c>
      <c r="B360" s="1630">
        <v>72000000000</v>
      </c>
      <c r="C360" s="1631">
        <v>0.33</v>
      </c>
      <c r="D360" s="1630">
        <v>2840</v>
      </c>
      <c r="E360" s="1632">
        <v>27000000000</v>
      </c>
      <c r="F360" s="1632">
        <v>395000000</v>
      </c>
      <c r="G360" s="1633">
        <f t="shared" si="10"/>
        <v>395</v>
      </c>
      <c r="H360" s="1632">
        <v>315000000</v>
      </c>
      <c r="I360" s="1633">
        <f t="shared" si="11"/>
        <v>315</v>
      </c>
      <c r="J360" s="1632">
        <v>2.23e-5</v>
      </c>
      <c r="K360" s="1632">
        <v>864</v>
      </c>
      <c r="L360" s="1640">
        <v>116</v>
      </c>
    </row>
    <row r="361" ht="15.75" spans="1:12">
      <c r="A361" s="1634" t="s">
        <v>1253</v>
      </c>
      <c r="B361" s="1635">
        <v>72000000000</v>
      </c>
      <c r="C361" s="1636">
        <v>0.33</v>
      </c>
      <c r="D361" s="1635">
        <v>2840</v>
      </c>
      <c r="E361" s="1637">
        <v>27000000000</v>
      </c>
      <c r="F361" s="1637">
        <v>415000000</v>
      </c>
      <c r="G361" s="1638">
        <f t="shared" si="10"/>
        <v>415</v>
      </c>
      <c r="H361" s="1637">
        <v>290000000</v>
      </c>
      <c r="I361" s="1638">
        <f t="shared" si="11"/>
        <v>290</v>
      </c>
      <c r="J361" s="1637">
        <v>2.23e-5</v>
      </c>
      <c r="K361" s="1637">
        <v>864</v>
      </c>
      <c r="L361" s="1641">
        <v>120</v>
      </c>
    </row>
    <row r="362" ht="15.75" spans="1:12">
      <c r="A362" s="1629" t="s">
        <v>1254</v>
      </c>
      <c r="B362" s="1630">
        <v>72000000000</v>
      </c>
      <c r="C362" s="1631">
        <v>0.33</v>
      </c>
      <c r="D362" s="1630">
        <v>2840</v>
      </c>
      <c r="E362" s="1632">
        <v>27000000000</v>
      </c>
      <c r="F362" s="1632">
        <v>455000000</v>
      </c>
      <c r="G362" s="1633">
        <f t="shared" si="10"/>
        <v>455</v>
      </c>
      <c r="H362" s="1632">
        <v>350000000</v>
      </c>
      <c r="I362" s="1633">
        <f t="shared" si="11"/>
        <v>350</v>
      </c>
      <c r="J362" s="1632">
        <v>2.23e-5</v>
      </c>
      <c r="K362" s="1632">
        <v>864</v>
      </c>
      <c r="L362" s="1640">
        <v>120</v>
      </c>
    </row>
    <row r="363" ht="15.75" spans="1:12">
      <c r="A363" s="1634" t="s">
        <v>1255</v>
      </c>
      <c r="B363" s="1635">
        <v>72000000000</v>
      </c>
      <c r="C363" s="1636">
        <v>0.33</v>
      </c>
      <c r="D363" s="1635">
        <v>2840</v>
      </c>
      <c r="E363" s="1637">
        <v>27000000000</v>
      </c>
      <c r="F363" s="1637">
        <v>475000000</v>
      </c>
      <c r="G363" s="1638">
        <f t="shared" si="10"/>
        <v>475</v>
      </c>
      <c r="H363" s="1637">
        <v>395000000</v>
      </c>
      <c r="I363" s="1638">
        <f t="shared" si="11"/>
        <v>395</v>
      </c>
      <c r="J363" s="1637">
        <v>2.23e-5</v>
      </c>
      <c r="K363" s="1637">
        <v>864</v>
      </c>
      <c r="L363" s="1641">
        <v>120</v>
      </c>
    </row>
    <row r="364" ht="15.75" spans="1:12">
      <c r="A364" s="1629" t="s">
        <v>1256</v>
      </c>
      <c r="B364" s="1630">
        <v>74499996822.1984</v>
      </c>
      <c r="C364" s="1631">
        <v>0.33</v>
      </c>
      <c r="D364" s="1630">
        <v>2760.000003</v>
      </c>
      <c r="E364" s="1632">
        <v>26999999870.9587</v>
      </c>
      <c r="F364" s="1632">
        <v>440999997.662501</v>
      </c>
      <c r="G364" s="1633">
        <f t="shared" si="10"/>
        <v>440.999997662501</v>
      </c>
      <c r="H364" s="1632">
        <v>371999996.996363</v>
      </c>
      <c r="I364" s="1633">
        <f t="shared" si="11"/>
        <v>371.999996996363</v>
      </c>
      <c r="J364" s="1632">
        <v>2.2e-5</v>
      </c>
      <c r="K364" s="1632">
        <v>874.999999</v>
      </c>
      <c r="L364" s="1640">
        <v>145.999999</v>
      </c>
    </row>
    <row r="365" ht="15.75" spans="1:12">
      <c r="A365" s="1634" t="s">
        <v>1257</v>
      </c>
      <c r="B365" s="1635">
        <v>69000000000</v>
      </c>
      <c r="C365" s="1636">
        <v>0.33</v>
      </c>
      <c r="D365" s="1635">
        <v>2700</v>
      </c>
      <c r="E365" s="1637">
        <v>27000000000</v>
      </c>
      <c r="F365" s="1637">
        <v>110297000</v>
      </c>
      <c r="G365" s="1638">
        <f t="shared" si="10"/>
        <v>110.297</v>
      </c>
      <c r="H365" s="1637">
        <v>41361300</v>
      </c>
      <c r="I365" s="1638">
        <f t="shared" si="11"/>
        <v>41.3613</v>
      </c>
      <c r="J365" s="1637">
        <v>2.3e-5</v>
      </c>
      <c r="K365" s="1637">
        <v>1000</v>
      </c>
      <c r="L365" s="1641">
        <v>170</v>
      </c>
    </row>
    <row r="366" ht="15.75" spans="1:12">
      <c r="A366" s="1629" t="s">
        <v>1258</v>
      </c>
      <c r="B366" s="1630">
        <v>69000000000</v>
      </c>
      <c r="C366" s="1631">
        <v>0.33</v>
      </c>
      <c r="D366" s="1630">
        <v>2730</v>
      </c>
      <c r="E366" s="1632">
        <v>25000000000</v>
      </c>
      <c r="F366" s="1632">
        <v>110000000</v>
      </c>
      <c r="G366" s="1633">
        <f t="shared" si="10"/>
        <v>110</v>
      </c>
      <c r="H366" s="1632">
        <v>40000000</v>
      </c>
      <c r="I366" s="1633">
        <f t="shared" si="11"/>
        <v>40</v>
      </c>
      <c r="J366" s="1632">
        <v>2.32e-5</v>
      </c>
      <c r="K366" s="1632">
        <v>893</v>
      </c>
      <c r="L366" s="1640">
        <v>193</v>
      </c>
    </row>
    <row r="367" ht="15.75" spans="1:12">
      <c r="A367" s="1634" t="s">
        <v>1259</v>
      </c>
      <c r="B367" s="1635">
        <v>69000000666.1372</v>
      </c>
      <c r="C367" s="1636">
        <v>0.33</v>
      </c>
      <c r="D367" s="1635">
        <v>2730.000002</v>
      </c>
      <c r="E367" s="1637">
        <v>24999999701.7643</v>
      </c>
      <c r="F367" s="1637">
        <v>105000000</v>
      </c>
      <c r="G367" s="1638">
        <f t="shared" si="10"/>
        <v>105</v>
      </c>
      <c r="H367" s="1637">
        <v>36000000</v>
      </c>
      <c r="I367" s="1638">
        <f t="shared" si="11"/>
        <v>36</v>
      </c>
      <c r="J367" s="1637">
        <v>2.3e-5</v>
      </c>
      <c r="K367" s="1637">
        <v>893.000008</v>
      </c>
      <c r="L367" s="1641">
        <v>193.000002</v>
      </c>
    </row>
    <row r="368" ht="15.75" spans="1:12">
      <c r="A368" s="1629" t="s">
        <v>1260</v>
      </c>
      <c r="B368" s="1630">
        <v>69000000000</v>
      </c>
      <c r="C368" s="1631">
        <v>0.33</v>
      </c>
      <c r="D368" s="1630">
        <v>2730</v>
      </c>
      <c r="E368" s="1632">
        <v>25000000000</v>
      </c>
      <c r="F368" s="1632">
        <v>130000000</v>
      </c>
      <c r="G368" s="1633">
        <f t="shared" si="10"/>
        <v>130</v>
      </c>
      <c r="H368" s="1632">
        <v>125000000</v>
      </c>
      <c r="I368" s="1633">
        <f t="shared" si="11"/>
        <v>125</v>
      </c>
      <c r="J368" s="1632">
        <v>2.32e-5</v>
      </c>
      <c r="K368" s="1632">
        <v>893</v>
      </c>
      <c r="L368" s="1640">
        <v>162</v>
      </c>
    </row>
    <row r="369" ht="15.75" spans="1:12">
      <c r="A369" s="1634" t="s">
        <v>1261</v>
      </c>
      <c r="B369" s="1635">
        <v>69000000666.1372</v>
      </c>
      <c r="C369" s="1636">
        <v>0.33</v>
      </c>
      <c r="D369" s="1635">
        <v>2730.000002</v>
      </c>
      <c r="E369" s="1637">
        <v>24999999701.7643</v>
      </c>
      <c r="F369" s="1637">
        <v>130000000.655497</v>
      </c>
      <c r="G369" s="1638">
        <f t="shared" si="10"/>
        <v>130.000000655497</v>
      </c>
      <c r="H369" s="1637">
        <v>124999998.508822</v>
      </c>
      <c r="I369" s="1638">
        <f t="shared" si="11"/>
        <v>124.999998508822</v>
      </c>
      <c r="J369" s="1637">
        <v>2.3e-5</v>
      </c>
      <c r="K369" s="1637">
        <v>893.000008</v>
      </c>
      <c r="L369" s="1641">
        <v>161.999999</v>
      </c>
    </row>
    <row r="370" ht="15.75" spans="1:12">
      <c r="A370" s="1629" t="s">
        <v>1262</v>
      </c>
      <c r="B370" s="1630">
        <v>69000000000</v>
      </c>
      <c r="C370" s="1631">
        <v>0.33</v>
      </c>
      <c r="D370" s="1630">
        <v>2730</v>
      </c>
      <c r="E370" s="1632">
        <v>25000000000</v>
      </c>
      <c r="F370" s="1632">
        <v>150000000</v>
      </c>
      <c r="G370" s="1633">
        <f t="shared" si="10"/>
        <v>150</v>
      </c>
      <c r="H370" s="1632">
        <v>145000000</v>
      </c>
      <c r="I370" s="1633">
        <f t="shared" si="11"/>
        <v>145</v>
      </c>
      <c r="J370" s="1632">
        <v>2.32e-5</v>
      </c>
      <c r="K370" s="1632">
        <v>893</v>
      </c>
      <c r="L370" s="1640">
        <v>159</v>
      </c>
    </row>
    <row r="371" ht="15.75" spans="1:12">
      <c r="A371" s="1634" t="s">
        <v>1263</v>
      </c>
      <c r="B371" s="1635">
        <v>69000000666.1372</v>
      </c>
      <c r="C371" s="1636">
        <v>0.33</v>
      </c>
      <c r="D371" s="1635">
        <v>2730.000002</v>
      </c>
      <c r="E371" s="1637">
        <v>24999999701.7643</v>
      </c>
      <c r="F371" s="1637">
        <v>150000002.347441</v>
      </c>
      <c r="G371" s="1638">
        <f t="shared" si="10"/>
        <v>150.000002347441</v>
      </c>
      <c r="H371" s="1637">
        <v>145000000.200765</v>
      </c>
      <c r="I371" s="1638">
        <f t="shared" si="11"/>
        <v>145.000000200765</v>
      </c>
      <c r="J371" s="1637">
        <v>2.3e-5</v>
      </c>
      <c r="K371" s="1637">
        <v>893.000008</v>
      </c>
      <c r="L371" s="1641">
        <v>159.000002</v>
      </c>
    </row>
    <row r="372" ht="15.75" spans="1:12">
      <c r="A372" s="1629" t="s">
        <v>1264</v>
      </c>
      <c r="B372" s="1630">
        <v>69000000000</v>
      </c>
      <c r="C372" s="1631">
        <v>0.33</v>
      </c>
      <c r="D372" s="1630">
        <v>2730</v>
      </c>
      <c r="E372" s="1632">
        <v>25000000000</v>
      </c>
      <c r="F372" s="1632">
        <v>180000000</v>
      </c>
      <c r="G372" s="1633">
        <f t="shared" si="10"/>
        <v>180</v>
      </c>
      <c r="H372" s="1632">
        <v>170000000</v>
      </c>
      <c r="I372" s="1633">
        <f t="shared" si="11"/>
        <v>170</v>
      </c>
      <c r="J372" s="1632">
        <v>2.32e-5</v>
      </c>
      <c r="K372" s="1632">
        <v>893</v>
      </c>
      <c r="L372" s="1640">
        <v>157</v>
      </c>
    </row>
    <row r="373" ht="15.75" spans="1:12">
      <c r="A373" s="1634" t="s">
        <v>1265</v>
      </c>
      <c r="B373" s="1635">
        <v>69000000000</v>
      </c>
      <c r="C373" s="1636">
        <v>0.33</v>
      </c>
      <c r="D373" s="1635">
        <v>2730</v>
      </c>
      <c r="E373" s="1637">
        <v>25000000000</v>
      </c>
      <c r="F373" s="1637">
        <v>200000000</v>
      </c>
      <c r="G373" s="1638">
        <f t="shared" si="10"/>
        <v>200</v>
      </c>
      <c r="H373" s="1637">
        <v>185000000</v>
      </c>
      <c r="I373" s="1638">
        <f t="shared" si="11"/>
        <v>185</v>
      </c>
      <c r="J373" s="1637">
        <v>2.32e-5</v>
      </c>
      <c r="K373" s="1637">
        <v>893</v>
      </c>
      <c r="L373" s="1641">
        <v>155</v>
      </c>
    </row>
    <row r="374" ht="15.75" spans="1:12">
      <c r="A374" s="1629" t="s">
        <v>1266</v>
      </c>
      <c r="B374" s="1630">
        <v>69000000666.1372</v>
      </c>
      <c r="C374" s="1631">
        <v>0.33</v>
      </c>
      <c r="D374" s="1630">
        <v>2730.000002</v>
      </c>
      <c r="E374" s="1632">
        <v>24999999701.7643</v>
      </c>
      <c r="F374" s="1632">
        <v>200000003.129921</v>
      </c>
      <c r="G374" s="1633">
        <f t="shared" si="10"/>
        <v>200.000003129921</v>
      </c>
      <c r="H374" s="1632">
        <v>184999996.689895</v>
      </c>
      <c r="I374" s="1633">
        <f t="shared" si="11"/>
        <v>184.999996689895</v>
      </c>
      <c r="J374" s="1632">
        <v>2.3e-5</v>
      </c>
      <c r="K374" s="1632">
        <v>893.000008</v>
      </c>
      <c r="L374" s="1640">
        <v>155.000002</v>
      </c>
    </row>
    <row r="375" ht="15.75" spans="1:12">
      <c r="A375" s="1634" t="s">
        <v>1267</v>
      </c>
      <c r="B375" s="1635">
        <v>68899999795.8328</v>
      </c>
      <c r="C375" s="1636">
        <v>0.35</v>
      </c>
      <c r="D375" s="1635">
        <v>2720.000001</v>
      </c>
      <c r="E375" s="1637">
        <v>24999999701.7643</v>
      </c>
      <c r="F375" s="1637">
        <v>241000001.427337</v>
      </c>
      <c r="G375" s="1638">
        <f t="shared" si="10"/>
        <v>241.000001427337</v>
      </c>
      <c r="H375" s="1637">
        <v>200000003.129921</v>
      </c>
      <c r="I375" s="1638">
        <f t="shared" si="11"/>
        <v>200.000003129921</v>
      </c>
      <c r="J375" s="1637">
        <v>2.4e-5</v>
      </c>
      <c r="K375" s="1637">
        <v>893.000008</v>
      </c>
      <c r="L375" s="1641">
        <v>163.000002</v>
      </c>
    </row>
    <row r="376" ht="15.75" spans="1:12">
      <c r="A376" s="1629" t="s">
        <v>1268</v>
      </c>
      <c r="B376" s="1630">
        <v>68899999795.8328</v>
      </c>
      <c r="C376" s="1631">
        <v>0.35</v>
      </c>
      <c r="D376" s="1630">
        <v>2720.000001</v>
      </c>
      <c r="E376" s="1632">
        <v>24999999701.7643</v>
      </c>
      <c r="F376" s="1632">
        <v>178999999.629691</v>
      </c>
      <c r="G376" s="1633">
        <f t="shared" si="10"/>
        <v>178.999999629691</v>
      </c>
      <c r="H376" s="1632">
        <v>69000000.666137</v>
      </c>
      <c r="I376" s="1633">
        <f t="shared" si="11"/>
        <v>69.000000666137</v>
      </c>
      <c r="J376" s="1632">
        <v>2.4e-5</v>
      </c>
      <c r="K376" s="1632">
        <v>893.000008</v>
      </c>
      <c r="L376" s="1640">
        <v>163.000002</v>
      </c>
    </row>
    <row r="377" ht="15.75" spans="1:12">
      <c r="A377" s="1634" t="s">
        <v>1269</v>
      </c>
      <c r="B377" s="1635">
        <v>72400000000</v>
      </c>
      <c r="C377" s="1636">
        <v>0.33</v>
      </c>
      <c r="D377" s="1635">
        <v>2680</v>
      </c>
      <c r="E377" s="1637">
        <v>27200000000</v>
      </c>
      <c r="F377" s="1637">
        <v>228000000</v>
      </c>
      <c r="G377" s="1638">
        <f t="shared" si="10"/>
        <v>228</v>
      </c>
      <c r="H377" s="1637">
        <v>152000000</v>
      </c>
      <c r="I377" s="1638">
        <f t="shared" si="11"/>
        <v>152</v>
      </c>
      <c r="J377" s="1637">
        <v>2.1e-5</v>
      </c>
      <c r="K377" s="1637">
        <v>963</v>
      </c>
      <c r="L377" s="1641">
        <v>151</v>
      </c>
    </row>
    <row r="378" ht="15.75" spans="1:12">
      <c r="A378" s="1629" t="s">
        <v>1270</v>
      </c>
      <c r="B378" s="1630">
        <v>79000000000</v>
      </c>
      <c r="C378" s="1631">
        <v>0.34</v>
      </c>
      <c r="D378" s="1630">
        <v>2680</v>
      </c>
      <c r="E378" s="1632">
        <v>26000000000</v>
      </c>
      <c r="F378" s="1632">
        <v>380000000</v>
      </c>
      <c r="G378" s="1633">
        <f t="shared" si="10"/>
        <v>380</v>
      </c>
      <c r="H378" s="1632">
        <v>315000000</v>
      </c>
      <c r="I378" s="1633">
        <f t="shared" si="11"/>
        <v>315</v>
      </c>
      <c r="J378" s="1632">
        <v>1.94e-5</v>
      </c>
      <c r="K378" s="1632">
        <v>850</v>
      </c>
      <c r="L378" s="1640">
        <v>138</v>
      </c>
    </row>
    <row r="379" ht="15.75" spans="1:12">
      <c r="A379" s="1634" t="s">
        <v>1271</v>
      </c>
      <c r="B379" s="1635">
        <v>70000000000</v>
      </c>
      <c r="C379" s="1636">
        <v>0.33</v>
      </c>
      <c r="D379" s="1635">
        <v>2680</v>
      </c>
      <c r="E379" s="1637">
        <v>25900000000</v>
      </c>
      <c r="F379" s="1637">
        <v>195000000</v>
      </c>
      <c r="G379" s="1638">
        <f t="shared" si="10"/>
        <v>195</v>
      </c>
      <c r="H379" s="1637">
        <v>90000000</v>
      </c>
      <c r="I379" s="1638">
        <f t="shared" si="11"/>
        <v>90</v>
      </c>
      <c r="J379" s="1637">
        <v>2.38e-5</v>
      </c>
      <c r="K379" s="1637">
        <v>880</v>
      </c>
      <c r="L379" s="1641">
        <v>137</v>
      </c>
    </row>
    <row r="380" ht="15.75" spans="1:12">
      <c r="A380" s="1629" t="s">
        <v>1272</v>
      </c>
      <c r="B380" s="1630">
        <v>70000002474.4237</v>
      </c>
      <c r="C380" s="1631">
        <v>0.33</v>
      </c>
      <c r="D380" s="1630">
        <v>2679.999999</v>
      </c>
      <c r="E380" s="1632">
        <v>25899999950.2707</v>
      </c>
      <c r="F380" s="1632">
        <v>195000000.983246</v>
      </c>
      <c r="G380" s="1633">
        <f t="shared" si="10"/>
        <v>195.000000983246</v>
      </c>
      <c r="H380" s="1632">
        <v>72394951.578264</v>
      </c>
      <c r="I380" s="1633">
        <f t="shared" si="11"/>
        <v>72.394951578264</v>
      </c>
      <c r="J380" s="1632">
        <v>2.4e-5</v>
      </c>
      <c r="K380" s="1632">
        <v>880.000008</v>
      </c>
      <c r="L380" s="1640">
        <v>137.000003</v>
      </c>
    </row>
    <row r="381" ht="15.75" spans="1:12">
      <c r="A381" s="1634" t="s">
        <v>1273</v>
      </c>
      <c r="B381" s="1635">
        <v>70000000000</v>
      </c>
      <c r="C381" s="1636">
        <v>0.33</v>
      </c>
      <c r="D381" s="1635">
        <v>2680</v>
      </c>
      <c r="E381" s="1637">
        <v>25900000000</v>
      </c>
      <c r="F381" s="1637">
        <v>230000000</v>
      </c>
      <c r="G381" s="1638">
        <f t="shared" si="10"/>
        <v>230</v>
      </c>
      <c r="H381" s="1637">
        <v>195000000</v>
      </c>
      <c r="I381" s="1638">
        <f t="shared" si="11"/>
        <v>195</v>
      </c>
      <c r="J381" s="1637">
        <v>2.38e-5</v>
      </c>
      <c r="K381" s="1637">
        <v>880</v>
      </c>
      <c r="L381" s="1641">
        <v>137</v>
      </c>
    </row>
    <row r="382" ht="15.75" spans="1:12">
      <c r="A382" s="1629" t="s">
        <v>1274</v>
      </c>
      <c r="B382" s="1630">
        <v>70000000000</v>
      </c>
      <c r="C382" s="1631">
        <v>0.33</v>
      </c>
      <c r="D382" s="1630">
        <v>2680</v>
      </c>
      <c r="E382" s="1632">
        <v>25900000000</v>
      </c>
      <c r="F382" s="1632">
        <v>260000000</v>
      </c>
      <c r="G382" s="1633">
        <f t="shared" si="10"/>
        <v>260</v>
      </c>
      <c r="H382" s="1632">
        <v>215000000</v>
      </c>
      <c r="I382" s="1633">
        <f t="shared" si="11"/>
        <v>215</v>
      </c>
      <c r="J382" s="1632">
        <v>2.38e-5</v>
      </c>
      <c r="K382" s="1632">
        <v>880</v>
      </c>
      <c r="L382" s="1640">
        <v>137</v>
      </c>
    </row>
    <row r="383" ht="15.75" spans="1:12">
      <c r="A383" s="1634" t="s">
        <v>1275</v>
      </c>
      <c r="B383" s="1635">
        <v>70000000000</v>
      </c>
      <c r="C383" s="1636">
        <v>0.33</v>
      </c>
      <c r="D383" s="1635">
        <v>2680</v>
      </c>
      <c r="E383" s="1637">
        <v>25900000000</v>
      </c>
      <c r="F383" s="1637">
        <v>275000000</v>
      </c>
      <c r="G383" s="1638">
        <f t="shared" si="10"/>
        <v>275</v>
      </c>
      <c r="H383" s="1637">
        <v>240000000</v>
      </c>
      <c r="I383" s="1638">
        <f t="shared" si="11"/>
        <v>240</v>
      </c>
      <c r="J383" s="1637">
        <v>2.38e-5</v>
      </c>
      <c r="K383" s="1637">
        <v>880</v>
      </c>
      <c r="L383" s="1641">
        <v>127</v>
      </c>
    </row>
    <row r="384" ht="15.75" spans="1:12">
      <c r="A384" s="1629" t="s">
        <v>1276</v>
      </c>
      <c r="B384" s="1630">
        <v>70000000000</v>
      </c>
      <c r="C384" s="1631">
        <v>0.33</v>
      </c>
      <c r="D384" s="1630">
        <v>2680</v>
      </c>
      <c r="E384" s="1632">
        <v>25900000000</v>
      </c>
      <c r="F384" s="1632">
        <v>290000000</v>
      </c>
      <c r="G384" s="1633">
        <f t="shared" si="10"/>
        <v>290</v>
      </c>
      <c r="H384" s="1632">
        <v>255000000</v>
      </c>
      <c r="I384" s="1633">
        <f t="shared" si="11"/>
        <v>255</v>
      </c>
      <c r="J384" s="1632">
        <v>2.38e-5</v>
      </c>
      <c r="K384" s="1632">
        <v>880</v>
      </c>
      <c r="L384" s="1640">
        <v>137</v>
      </c>
    </row>
    <row r="385" ht="15.75" spans="1:12">
      <c r="A385" s="1634" t="s">
        <v>1277</v>
      </c>
      <c r="B385" s="1635">
        <v>70000002474.4237</v>
      </c>
      <c r="C385" s="1636">
        <v>0.33</v>
      </c>
      <c r="D385" s="1635">
        <v>2679.999999</v>
      </c>
      <c r="E385" s="1637">
        <v>25899999950.2707</v>
      </c>
      <c r="F385" s="1637">
        <v>290000000.401531</v>
      </c>
      <c r="G385" s="1638">
        <f t="shared" si="10"/>
        <v>290.000000401531</v>
      </c>
      <c r="H385" s="1637">
        <v>254999999.164319</v>
      </c>
      <c r="I385" s="1638">
        <f t="shared" si="11"/>
        <v>254.999999164319</v>
      </c>
      <c r="J385" s="1637">
        <v>2.4e-5</v>
      </c>
      <c r="K385" s="1637">
        <v>880.000008</v>
      </c>
      <c r="L385" s="1641">
        <v>137.000003</v>
      </c>
    </row>
    <row r="386" ht="15.75" spans="1:12">
      <c r="A386" s="1629" t="s">
        <v>1278</v>
      </c>
      <c r="B386" s="1630">
        <v>70300000259.0067</v>
      </c>
      <c r="C386" s="1631">
        <v>0.33</v>
      </c>
      <c r="D386" s="1630">
        <v>2659.999998</v>
      </c>
      <c r="E386" s="1632">
        <v>25899999950.2707</v>
      </c>
      <c r="F386" s="1632">
        <v>241000001.427337</v>
      </c>
      <c r="G386" s="1633">
        <f t="shared" si="10"/>
        <v>241.000001427337</v>
      </c>
      <c r="H386" s="1632">
        <v>139274097.321994</v>
      </c>
      <c r="I386" s="1633">
        <f t="shared" si="11"/>
        <v>139.274097321994</v>
      </c>
      <c r="J386" s="1632">
        <v>2.4e-5</v>
      </c>
      <c r="K386" s="1632">
        <v>900.000005</v>
      </c>
      <c r="L386" s="1640">
        <v>125.000003</v>
      </c>
    </row>
    <row r="387" ht="15.75" spans="1:12">
      <c r="A387" s="1634" t="s">
        <v>1279</v>
      </c>
      <c r="B387" s="1635">
        <v>70999997387.9529</v>
      </c>
      <c r="C387" s="1636">
        <v>0.33</v>
      </c>
      <c r="D387" s="1635">
        <v>2659.999998</v>
      </c>
      <c r="E387" s="1637">
        <v>26400000164.9382</v>
      </c>
      <c r="F387" s="1637">
        <v>290000000.401531</v>
      </c>
      <c r="G387" s="1638">
        <f t="shared" si="10"/>
        <v>290.000000401531</v>
      </c>
      <c r="H387" s="1637">
        <v>68947572.93168</v>
      </c>
      <c r="I387" s="1638">
        <f t="shared" si="11"/>
        <v>68.94757293168</v>
      </c>
      <c r="J387" s="1637">
        <v>2.4e-5</v>
      </c>
      <c r="K387" s="1637">
        <v>900.000005</v>
      </c>
      <c r="L387" s="1641">
        <v>125.000003</v>
      </c>
    </row>
    <row r="388" ht="15.75" spans="1:12">
      <c r="A388" s="1629" t="s">
        <v>1280</v>
      </c>
      <c r="B388" s="1630">
        <v>70000000000</v>
      </c>
      <c r="C388" s="1631">
        <v>0.33</v>
      </c>
      <c r="D388" s="1630">
        <v>2690</v>
      </c>
      <c r="E388" s="1632">
        <v>26000000000</v>
      </c>
      <c r="F388" s="1632">
        <v>250000000</v>
      </c>
      <c r="G388" s="1633">
        <f t="shared" ref="G388:G451" si="12">F388/1000000</f>
        <v>250</v>
      </c>
      <c r="H388" s="1632">
        <v>115000000</v>
      </c>
      <c r="I388" s="1633">
        <f t="shared" ref="I388:I451" si="13">H388/1000000</f>
        <v>115</v>
      </c>
      <c r="J388" s="1632">
        <v>2.36e-5</v>
      </c>
      <c r="K388" s="1632">
        <v>900</v>
      </c>
      <c r="L388" s="1640">
        <v>134</v>
      </c>
    </row>
    <row r="389" ht="15.75" spans="1:12">
      <c r="A389" s="1634" t="s">
        <v>1281</v>
      </c>
      <c r="B389" s="1635">
        <v>70000000000</v>
      </c>
      <c r="C389" s="1636">
        <v>0.33</v>
      </c>
      <c r="D389" s="1635">
        <v>2690</v>
      </c>
      <c r="E389" s="1637">
        <v>26000000000</v>
      </c>
      <c r="F389" s="1637">
        <v>275000000</v>
      </c>
      <c r="G389" s="1638">
        <f t="shared" si="12"/>
        <v>275</v>
      </c>
      <c r="H389" s="1637">
        <v>205000000</v>
      </c>
      <c r="I389" s="1638">
        <f t="shared" si="13"/>
        <v>205</v>
      </c>
      <c r="J389" s="1637">
        <v>2.36e-5</v>
      </c>
      <c r="K389" s="1637">
        <v>900</v>
      </c>
      <c r="L389" s="1641">
        <v>134</v>
      </c>
    </row>
    <row r="390" ht="15.75" spans="1:12">
      <c r="A390" s="1629" t="s">
        <v>1282</v>
      </c>
      <c r="B390" s="1630">
        <v>70000000000</v>
      </c>
      <c r="C390" s="1631">
        <v>0.33</v>
      </c>
      <c r="D390" s="1630">
        <v>2690</v>
      </c>
      <c r="E390" s="1632">
        <v>26000000000</v>
      </c>
      <c r="F390" s="1632">
        <v>305000000</v>
      </c>
      <c r="G390" s="1633">
        <f t="shared" si="12"/>
        <v>305</v>
      </c>
      <c r="H390" s="1632">
        <v>240000000</v>
      </c>
      <c r="I390" s="1633">
        <f t="shared" si="13"/>
        <v>240</v>
      </c>
      <c r="J390" s="1632">
        <v>2.36e-5</v>
      </c>
      <c r="K390" s="1632">
        <v>900</v>
      </c>
      <c r="L390" s="1640">
        <v>134</v>
      </c>
    </row>
    <row r="391" ht="15.75" spans="1:12">
      <c r="A391" s="1634" t="s">
        <v>1283</v>
      </c>
      <c r="B391" s="1635">
        <v>70000000000</v>
      </c>
      <c r="C391" s="1636">
        <v>0.33</v>
      </c>
      <c r="D391" s="1635">
        <v>2690</v>
      </c>
      <c r="E391" s="1637">
        <v>26000000000</v>
      </c>
      <c r="F391" s="1637">
        <v>260000000</v>
      </c>
      <c r="G391" s="1638">
        <f t="shared" si="12"/>
        <v>260</v>
      </c>
      <c r="H391" s="1637">
        <v>180000000</v>
      </c>
      <c r="I391" s="1638">
        <f t="shared" si="13"/>
        <v>180</v>
      </c>
      <c r="J391" s="1637">
        <v>2.36e-5</v>
      </c>
      <c r="K391" s="1637">
        <v>900</v>
      </c>
      <c r="L391" s="1641">
        <v>134</v>
      </c>
    </row>
    <row r="392" ht="15.75" spans="1:12">
      <c r="A392" s="1629" t="s">
        <v>1284</v>
      </c>
      <c r="B392" s="1630">
        <v>70000000000</v>
      </c>
      <c r="C392" s="1631">
        <v>0.33</v>
      </c>
      <c r="D392" s="1630">
        <v>2690</v>
      </c>
      <c r="E392" s="1632">
        <v>26000000000</v>
      </c>
      <c r="F392" s="1632">
        <v>250000000</v>
      </c>
      <c r="G392" s="1633">
        <f t="shared" si="12"/>
        <v>250</v>
      </c>
      <c r="H392" s="1632">
        <v>125000000</v>
      </c>
      <c r="I392" s="1633">
        <f t="shared" si="13"/>
        <v>125</v>
      </c>
      <c r="J392" s="1632">
        <v>2.36e-5</v>
      </c>
      <c r="K392" s="1632">
        <v>900</v>
      </c>
      <c r="L392" s="1640">
        <v>134</v>
      </c>
    </row>
    <row r="393" ht="15.75" spans="1:12">
      <c r="A393" s="1634" t="s">
        <v>1285</v>
      </c>
      <c r="B393" s="1635">
        <v>69000000000</v>
      </c>
      <c r="C393" s="1636">
        <v>0.33</v>
      </c>
      <c r="D393" s="1635">
        <v>2700</v>
      </c>
      <c r="E393" s="1637">
        <v>26000000000</v>
      </c>
      <c r="F393" s="1637">
        <v>124084000</v>
      </c>
      <c r="G393" s="1638">
        <f t="shared" si="12"/>
        <v>124.084</v>
      </c>
      <c r="H393" s="1637">
        <v>55148500</v>
      </c>
      <c r="I393" s="1638">
        <f t="shared" si="13"/>
        <v>55.1485</v>
      </c>
      <c r="J393" s="1637">
        <v>2.4e-5</v>
      </c>
      <c r="K393" s="1637">
        <v>1300</v>
      </c>
      <c r="L393" s="1641">
        <v>170</v>
      </c>
    </row>
    <row r="394" ht="15.75" spans="1:12">
      <c r="A394" s="1629" t="s">
        <v>1286</v>
      </c>
      <c r="B394" s="1630">
        <v>69000000666.1372</v>
      </c>
      <c r="C394" s="1631">
        <v>0.33</v>
      </c>
      <c r="D394" s="1630">
        <v>2700</v>
      </c>
      <c r="E394" s="1632">
        <v>26000000131.0994</v>
      </c>
      <c r="F394" s="1632">
        <v>124999998.508822</v>
      </c>
      <c r="G394" s="1633">
        <f t="shared" si="12"/>
        <v>124.999998508822</v>
      </c>
      <c r="H394" s="1632">
        <v>62052815.638512</v>
      </c>
      <c r="I394" s="1633">
        <f t="shared" si="13"/>
        <v>62.052815638512</v>
      </c>
      <c r="J394" s="1632">
        <v>2.4e-5</v>
      </c>
      <c r="K394" s="1632">
        <v>895.999989</v>
      </c>
      <c r="L394" s="1640">
        <v>179.999998</v>
      </c>
    </row>
    <row r="395" ht="15.75" spans="1:12">
      <c r="A395" s="1634" t="s">
        <v>1287</v>
      </c>
      <c r="B395" s="1635">
        <v>69000000666.1372</v>
      </c>
      <c r="C395" s="1636">
        <v>0.33</v>
      </c>
      <c r="D395" s="1635">
        <v>2700</v>
      </c>
      <c r="E395" s="1637">
        <v>26000000131.0994</v>
      </c>
      <c r="F395" s="1637">
        <v>239999999.619051</v>
      </c>
      <c r="G395" s="1638">
        <f t="shared" si="12"/>
        <v>239.999999619051</v>
      </c>
      <c r="H395" s="1637">
        <v>227526990.674544</v>
      </c>
      <c r="I395" s="1638">
        <f t="shared" si="13"/>
        <v>227.526990674544</v>
      </c>
      <c r="J395" s="1637">
        <v>2.4e-5</v>
      </c>
      <c r="K395" s="1637">
        <v>895.999989</v>
      </c>
      <c r="L395" s="1641">
        <v>153.999999</v>
      </c>
    </row>
    <row r="396" ht="15.75" spans="1:12">
      <c r="A396" s="1629" t="s">
        <v>1288</v>
      </c>
      <c r="B396" s="1630">
        <v>69000000666.1372</v>
      </c>
      <c r="C396" s="1631">
        <v>0.33</v>
      </c>
      <c r="D396" s="1630">
        <v>2700</v>
      </c>
      <c r="E396" s="1632">
        <v>26000000131.0994</v>
      </c>
      <c r="F396" s="1632">
        <v>310000002.093474</v>
      </c>
      <c r="G396" s="1633">
        <f t="shared" si="12"/>
        <v>310.000002093474</v>
      </c>
      <c r="H396" s="1632">
        <v>275000000.856262</v>
      </c>
      <c r="I396" s="1633">
        <f t="shared" si="13"/>
        <v>275.000000856262</v>
      </c>
      <c r="J396" s="1632">
        <v>2.4e-5</v>
      </c>
      <c r="K396" s="1632">
        <v>895.999989</v>
      </c>
      <c r="L396" s="1640">
        <v>166.9</v>
      </c>
    </row>
    <row r="397" ht="15.75" spans="1:12">
      <c r="A397" s="1634" t="s">
        <v>1289</v>
      </c>
      <c r="B397" s="1635">
        <v>69000000000</v>
      </c>
      <c r="C397" s="1636">
        <v>0.33</v>
      </c>
      <c r="D397" s="1635">
        <v>2700</v>
      </c>
      <c r="E397" s="1637">
        <v>25800000000</v>
      </c>
      <c r="F397" s="1637">
        <v>90000000</v>
      </c>
      <c r="G397" s="1638">
        <f t="shared" si="12"/>
        <v>90</v>
      </c>
      <c r="H397" s="1637">
        <v>50000000</v>
      </c>
      <c r="I397" s="1638">
        <f t="shared" si="13"/>
        <v>50</v>
      </c>
      <c r="J397" s="1637">
        <v>2.34e-5</v>
      </c>
      <c r="K397" s="1637">
        <v>900</v>
      </c>
      <c r="L397" s="1641">
        <v>218</v>
      </c>
    </row>
    <row r="398" ht="15.75" spans="1:12">
      <c r="A398" s="1629" t="s">
        <v>1290</v>
      </c>
      <c r="B398" s="1630">
        <v>69000000666.1372</v>
      </c>
      <c r="C398" s="1631">
        <v>0.33</v>
      </c>
      <c r="D398" s="1630">
        <v>2700</v>
      </c>
      <c r="E398" s="1632">
        <v>25799999769.4421</v>
      </c>
      <c r="F398" s="1632">
        <v>89999997.27161</v>
      </c>
      <c r="G398" s="1633">
        <f t="shared" si="12"/>
        <v>89.99999727161</v>
      </c>
      <c r="H398" s="1632">
        <v>41368543.759008</v>
      </c>
      <c r="I398" s="1633">
        <f t="shared" si="13"/>
        <v>41.368543759008</v>
      </c>
      <c r="J398" s="1632">
        <v>2.3e-5</v>
      </c>
      <c r="K398" s="1632">
        <v>900.000005</v>
      </c>
      <c r="L398" s="1640">
        <v>217.999998</v>
      </c>
    </row>
    <row r="399" ht="15.75" spans="1:12">
      <c r="A399" s="1634" t="s">
        <v>1291</v>
      </c>
      <c r="B399" s="1635">
        <v>69000000000</v>
      </c>
      <c r="C399" s="1636">
        <v>0.33</v>
      </c>
      <c r="D399" s="1635">
        <v>2700</v>
      </c>
      <c r="E399" s="1637">
        <v>25800000000</v>
      </c>
      <c r="F399" s="1637">
        <v>150000000</v>
      </c>
      <c r="G399" s="1638">
        <f t="shared" si="12"/>
        <v>150</v>
      </c>
      <c r="H399" s="1637">
        <v>90000000</v>
      </c>
      <c r="I399" s="1638">
        <f t="shared" si="13"/>
        <v>90</v>
      </c>
      <c r="J399" s="1637">
        <v>2.34e-5</v>
      </c>
      <c r="K399" s="1637">
        <v>900</v>
      </c>
      <c r="L399" s="1641">
        <v>193</v>
      </c>
    </row>
    <row r="400" ht="15.75" spans="1:12">
      <c r="A400" s="1629" t="s">
        <v>1292</v>
      </c>
      <c r="B400" s="1630">
        <v>69000000000</v>
      </c>
      <c r="C400" s="1631">
        <v>0.33</v>
      </c>
      <c r="D400" s="1630">
        <v>2700</v>
      </c>
      <c r="E400" s="1632">
        <v>25800000000</v>
      </c>
      <c r="F400" s="1632">
        <v>170000000</v>
      </c>
      <c r="G400" s="1633">
        <f t="shared" si="12"/>
        <v>170</v>
      </c>
      <c r="H400" s="1632">
        <v>90000000</v>
      </c>
      <c r="I400" s="1633">
        <f t="shared" si="13"/>
        <v>90</v>
      </c>
      <c r="J400" s="1632">
        <v>2.34e-5</v>
      </c>
      <c r="K400" s="1632">
        <v>900</v>
      </c>
      <c r="L400" s="1640">
        <v>200</v>
      </c>
    </row>
    <row r="401" ht="15.75" spans="1:12">
      <c r="A401" s="1634" t="s">
        <v>1293</v>
      </c>
      <c r="B401" s="1635">
        <v>69000000000</v>
      </c>
      <c r="C401" s="1636">
        <v>0.33</v>
      </c>
      <c r="D401" s="1635">
        <v>2700</v>
      </c>
      <c r="E401" s="1637">
        <v>25800000000</v>
      </c>
      <c r="F401" s="1637">
        <v>185000000</v>
      </c>
      <c r="G401" s="1638">
        <f t="shared" si="12"/>
        <v>185</v>
      </c>
      <c r="H401" s="1637">
        <v>145000000</v>
      </c>
      <c r="I401" s="1638">
        <f t="shared" si="13"/>
        <v>145</v>
      </c>
      <c r="J401" s="1637">
        <v>2.34e-5</v>
      </c>
      <c r="K401" s="1637">
        <v>900</v>
      </c>
      <c r="L401" s="1641">
        <v>209</v>
      </c>
    </row>
    <row r="402" ht="15.75" spans="1:12">
      <c r="A402" s="1629" t="s">
        <v>1294</v>
      </c>
      <c r="B402" s="1630">
        <v>69000000000</v>
      </c>
      <c r="C402" s="1631">
        <v>0.33</v>
      </c>
      <c r="D402" s="1630">
        <v>2700</v>
      </c>
      <c r="E402" s="1632">
        <v>25800000000</v>
      </c>
      <c r="F402" s="1632">
        <v>240000000</v>
      </c>
      <c r="G402" s="1633">
        <f t="shared" si="12"/>
        <v>240</v>
      </c>
      <c r="H402" s="1632">
        <v>215000000</v>
      </c>
      <c r="I402" s="1633">
        <f t="shared" si="13"/>
        <v>215</v>
      </c>
      <c r="J402" s="1632">
        <v>2.34e-5</v>
      </c>
      <c r="K402" s="1632">
        <v>900</v>
      </c>
      <c r="L402" s="1640">
        <v>209</v>
      </c>
    </row>
    <row r="403" ht="15.75" spans="1:12">
      <c r="A403" s="1634" t="s">
        <v>1295</v>
      </c>
      <c r="B403" s="1635">
        <v>69000000666.1372</v>
      </c>
      <c r="C403" s="1636">
        <v>0.33</v>
      </c>
      <c r="D403" s="1635">
        <v>2700</v>
      </c>
      <c r="E403" s="1637">
        <v>25799999769.4421</v>
      </c>
      <c r="F403" s="1637">
        <v>239999999.619051</v>
      </c>
      <c r="G403" s="1638">
        <f t="shared" si="12"/>
        <v>239.999999619051</v>
      </c>
      <c r="H403" s="1637">
        <v>215000002.675189</v>
      </c>
      <c r="I403" s="1638">
        <f t="shared" si="13"/>
        <v>215.000002675189</v>
      </c>
      <c r="J403" s="1637">
        <v>2.3e-5</v>
      </c>
      <c r="K403" s="1637">
        <v>900.000005</v>
      </c>
      <c r="L403" s="1641">
        <v>209.000002</v>
      </c>
    </row>
    <row r="404" ht="15.75" spans="1:12">
      <c r="A404" s="1629" t="s">
        <v>1296</v>
      </c>
      <c r="B404" s="1630">
        <v>69000000000</v>
      </c>
      <c r="C404" s="1631">
        <v>0.33</v>
      </c>
      <c r="D404" s="1630">
        <v>2700</v>
      </c>
      <c r="E404" s="1632">
        <v>25800000000</v>
      </c>
      <c r="F404" s="1632">
        <v>255000000</v>
      </c>
      <c r="G404" s="1633">
        <f t="shared" si="12"/>
        <v>255</v>
      </c>
      <c r="H404" s="1632">
        <v>240000000</v>
      </c>
      <c r="I404" s="1633">
        <f t="shared" si="13"/>
        <v>240</v>
      </c>
      <c r="J404" s="1632">
        <v>2.34e-5</v>
      </c>
      <c r="K404" s="1632">
        <v>900</v>
      </c>
      <c r="L404" s="1640">
        <v>201</v>
      </c>
    </row>
    <row r="405" ht="15.75" spans="1:12">
      <c r="A405" s="1634" t="s">
        <v>1297</v>
      </c>
      <c r="B405" s="1635">
        <v>72000000000</v>
      </c>
      <c r="C405" s="1636">
        <v>0.33</v>
      </c>
      <c r="D405" s="1635">
        <v>2830</v>
      </c>
      <c r="E405" s="1637">
        <v>26900000000</v>
      </c>
      <c r="F405" s="1637">
        <v>495000000</v>
      </c>
      <c r="G405" s="1638">
        <f t="shared" si="12"/>
        <v>495</v>
      </c>
      <c r="H405" s="1637">
        <v>435000000</v>
      </c>
      <c r="I405" s="1638">
        <f t="shared" si="13"/>
        <v>435</v>
      </c>
      <c r="J405" s="1637">
        <v>2.36e-5</v>
      </c>
      <c r="K405" s="1637">
        <v>860</v>
      </c>
      <c r="L405" s="1641">
        <v>155</v>
      </c>
    </row>
    <row r="406" ht="15.75" spans="1:12">
      <c r="A406" s="1629" t="s">
        <v>1298</v>
      </c>
      <c r="B406" s="1630">
        <v>72000000000</v>
      </c>
      <c r="C406" s="1631">
        <v>0.33</v>
      </c>
      <c r="D406" s="1630">
        <v>2830</v>
      </c>
      <c r="E406" s="1632">
        <v>26900000000</v>
      </c>
      <c r="F406" s="1632">
        <v>525000000</v>
      </c>
      <c r="G406" s="1633">
        <f t="shared" si="12"/>
        <v>525</v>
      </c>
      <c r="H406" s="1632">
        <v>470000000</v>
      </c>
      <c r="I406" s="1633">
        <f t="shared" si="13"/>
        <v>470</v>
      </c>
      <c r="J406" s="1632">
        <v>2.36e-5</v>
      </c>
      <c r="K406" s="1632">
        <v>860</v>
      </c>
      <c r="L406" s="1640">
        <v>157</v>
      </c>
    </row>
    <row r="407" ht="15.75" spans="1:12">
      <c r="A407" s="1634" t="s">
        <v>1299</v>
      </c>
      <c r="B407" s="1635">
        <v>72000000000</v>
      </c>
      <c r="C407" s="1636">
        <v>0.33</v>
      </c>
      <c r="D407" s="1635">
        <v>2830</v>
      </c>
      <c r="E407" s="1637">
        <v>26900000000</v>
      </c>
      <c r="F407" s="1637">
        <v>550000000</v>
      </c>
      <c r="G407" s="1638">
        <f t="shared" si="12"/>
        <v>550</v>
      </c>
      <c r="H407" s="1637">
        <v>490000000</v>
      </c>
      <c r="I407" s="1638">
        <f t="shared" si="13"/>
        <v>490</v>
      </c>
      <c r="J407" s="1637">
        <v>2.36e-5</v>
      </c>
      <c r="K407" s="1637">
        <v>860</v>
      </c>
      <c r="L407" s="1641">
        <v>153</v>
      </c>
    </row>
    <row r="408" ht="15.75" spans="1:12">
      <c r="A408" s="1629" t="s">
        <v>1300</v>
      </c>
      <c r="B408" s="1630">
        <v>71999999196.2394</v>
      </c>
      <c r="C408" s="1631">
        <v>0.33</v>
      </c>
      <c r="D408" s="1630">
        <v>2810.000061</v>
      </c>
      <c r="E408" s="1632">
        <v>26899999690.13</v>
      </c>
      <c r="F408" s="1632">
        <v>219999997.927107</v>
      </c>
      <c r="G408" s="1633">
        <f t="shared" si="12"/>
        <v>219.999997927107</v>
      </c>
      <c r="H408" s="1632">
        <v>94999999.418285</v>
      </c>
      <c r="I408" s="1633">
        <f t="shared" si="13"/>
        <v>94.999999418285</v>
      </c>
      <c r="J408" s="1632">
        <v>2.4e-5</v>
      </c>
      <c r="K408" s="1632">
        <v>959.999994</v>
      </c>
      <c r="L408" s="1640">
        <v>173.000002</v>
      </c>
    </row>
    <row r="409" ht="15.75" spans="1:12">
      <c r="A409" s="1634" t="s">
        <v>1301</v>
      </c>
      <c r="B409" s="1635">
        <v>72000000000</v>
      </c>
      <c r="C409" s="1636">
        <v>0.33</v>
      </c>
      <c r="D409" s="1635">
        <v>2810</v>
      </c>
      <c r="E409" s="1637">
        <v>26900000000</v>
      </c>
      <c r="F409" s="1637">
        <v>570000000</v>
      </c>
      <c r="G409" s="1638">
        <f t="shared" si="12"/>
        <v>570</v>
      </c>
      <c r="H409" s="1637">
        <v>505000000</v>
      </c>
      <c r="I409" s="1638">
        <f t="shared" si="13"/>
        <v>505</v>
      </c>
      <c r="J409" s="1637">
        <v>2.36e-5</v>
      </c>
      <c r="K409" s="1637">
        <v>960</v>
      </c>
      <c r="L409" s="1641">
        <v>130</v>
      </c>
    </row>
    <row r="410" ht="15.75" spans="1:12">
      <c r="A410" s="1629" t="s">
        <v>1302</v>
      </c>
      <c r="B410" s="1630">
        <v>71999999196.2394</v>
      </c>
      <c r="C410" s="1631">
        <v>0.33</v>
      </c>
      <c r="D410" s="1630">
        <v>2810.000061</v>
      </c>
      <c r="E410" s="1632">
        <v>26899999690.13</v>
      </c>
      <c r="F410" s="1632">
        <v>570000003.404469</v>
      </c>
      <c r="G410" s="1633">
        <f t="shared" si="12"/>
        <v>570.000003404469</v>
      </c>
      <c r="H410" s="1632">
        <v>505000003.07672</v>
      </c>
      <c r="I410" s="1633">
        <f t="shared" si="13"/>
        <v>505.00000307672</v>
      </c>
      <c r="J410" s="1632">
        <v>2.4e-5</v>
      </c>
      <c r="K410" s="1632">
        <v>959.999994</v>
      </c>
      <c r="L410" s="1640">
        <v>129.999999</v>
      </c>
    </row>
    <row r="411" ht="15.75" spans="1:12">
      <c r="A411" s="1634" t="s">
        <v>1303</v>
      </c>
      <c r="B411" s="1635">
        <v>72000000000</v>
      </c>
      <c r="C411" s="1636">
        <v>0.33</v>
      </c>
      <c r="D411" s="1635">
        <v>2700</v>
      </c>
      <c r="E411" s="1637">
        <v>27000000000</v>
      </c>
      <c r="F411" s="1637">
        <v>0</v>
      </c>
      <c r="G411" s="1638">
        <f t="shared" si="12"/>
        <v>0</v>
      </c>
      <c r="H411" s="1637">
        <v>505000000</v>
      </c>
      <c r="I411" s="1638">
        <f t="shared" si="13"/>
        <v>505</v>
      </c>
      <c r="J411" s="1637">
        <v>2.5e-5</v>
      </c>
      <c r="K411" s="1637">
        <v>960</v>
      </c>
      <c r="L411" s="1641">
        <v>120</v>
      </c>
    </row>
    <row r="412" ht="15.75" spans="1:12">
      <c r="A412" s="1629" t="s">
        <v>1304</v>
      </c>
      <c r="B412" s="1630">
        <v>370000000000</v>
      </c>
      <c r="C412" s="1631">
        <v>0.22</v>
      </c>
      <c r="D412" s="1630">
        <v>3960</v>
      </c>
      <c r="E412" s="1632">
        <v>150000000000</v>
      </c>
      <c r="F412" s="1632">
        <v>300000000</v>
      </c>
      <c r="G412" s="1633">
        <f t="shared" si="12"/>
        <v>300</v>
      </c>
      <c r="H412" s="1632">
        <v>0</v>
      </c>
      <c r="I412" s="1633">
        <f t="shared" si="13"/>
        <v>0</v>
      </c>
      <c r="J412" s="1632">
        <v>7.4e-6</v>
      </c>
      <c r="K412" s="1632">
        <v>850</v>
      </c>
      <c r="L412" s="1640">
        <v>30</v>
      </c>
    </row>
    <row r="413" ht="15.75" spans="1:12">
      <c r="A413" s="1634" t="s">
        <v>1305</v>
      </c>
      <c r="B413" s="1635">
        <v>72400000000</v>
      </c>
      <c r="C413" s="1636">
        <v>0.33</v>
      </c>
      <c r="D413" s="1635">
        <v>2680</v>
      </c>
      <c r="E413" s="1637">
        <v>27200000000</v>
      </c>
      <c r="F413" s="1637">
        <v>145000000</v>
      </c>
      <c r="G413" s="1638">
        <f t="shared" si="12"/>
        <v>145</v>
      </c>
      <c r="H413" s="1637">
        <v>0</v>
      </c>
      <c r="I413" s="1638">
        <f t="shared" si="13"/>
        <v>0</v>
      </c>
      <c r="J413" s="1637">
        <v>2.14e-5</v>
      </c>
      <c r="K413" s="1637">
        <v>963</v>
      </c>
      <c r="L413" s="1641">
        <v>167</v>
      </c>
    </row>
    <row r="414" ht="15.75" spans="1:12">
      <c r="A414" s="1629" t="s">
        <v>1306</v>
      </c>
      <c r="B414" s="1630">
        <v>71000000000</v>
      </c>
      <c r="C414" s="1631">
        <v>0.33</v>
      </c>
      <c r="D414" s="1630">
        <v>2760</v>
      </c>
      <c r="E414" s="1632">
        <v>26500000000</v>
      </c>
      <c r="F414" s="1632">
        <v>317000000</v>
      </c>
      <c r="G414" s="1633">
        <f t="shared" si="12"/>
        <v>317</v>
      </c>
      <c r="H414" s="1632">
        <v>159000000</v>
      </c>
      <c r="I414" s="1633">
        <f t="shared" si="13"/>
        <v>159</v>
      </c>
      <c r="J414" s="1632">
        <v>2.12e-5</v>
      </c>
      <c r="K414" s="1632">
        <v>963</v>
      </c>
      <c r="L414" s="1640">
        <v>109</v>
      </c>
    </row>
    <row r="415" ht="15.75" spans="1:12">
      <c r="A415" s="1634" t="s">
        <v>1307</v>
      </c>
      <c r="B415" s="1635">
        <v>69600000000</v>
      </c>
      <c r="C415" s="1636">
        <v>0.33</v>
      </c>
      <c r="D415" s="1635">
        <v>2710</v>
      </c>
      <c r="E415" s="1637">
        <v>26500000000</v>
      </c>
      <c r="F415" s="1637">
        <v>276000000</v>
      </c>
      <c r="G415" s="1638">
        <f t="shared" si="12"/>
        <v>276</v>
      </c>
      <c r="H415" s="1637">
        <v>207000000</v>
      </c>
      <c r="I415" s="1638">
        <f t="shared" si="13"/>
        <v>207</v>
      </c>
      <c r="J415" s="1637">
        <v>2.2e-5</v>
      </c>
      <c r="K415" s="1637">
        <v>963</v>
      </c>
      <c r="L415" s="1641">
        <v>151</v>
      </c>
    </row>
    <row r="416" ht="15.75" spans="1:12">
      <c r="A416" s="1629" t="s">
        <v>1308</v>
      </c>
      <c r="B416" s="1630">
        <v>110000000000</v>
      </c>
      <c r="C416" s="1631">
        <v>0.3</v>
      </c>
      <c r="D416" s="1630">
        <v>7400</v>
      </c>
      <c r="E416" s="1632">
        <v>43000000000</v>
      </c>
      <c r="F416" s="1632">
        <v>551485000</v>
      </c>
      <c r="G416" s="1633">
        <f t="shared" si="12"/>
        <v>551.485</v>
      </c>
      <c r="H416" s="1632">
        <v>275742000</v>
      </c>
      <c r="I416" s="1633">
        <f t="shared" si="13"/>
        <v>275.742</v>
      </c>
      <c r="J416" s="1632">
        <v>1.7e-5</v>
      </c>
      <c r="K416" s="1632">
        <v>380</v>
      </c>
      <c r="L416" s="1640">
        <v>56</v>
      </c>
    </row>
    <row r="417" ht="15.75" spans="1:12">
      <c r="A417" s="1634" t="s">
        <v>1309</v>
      </c>
      <c r="B417" s="1635">
        <v>115000000000</v>
      </c>
      <c r="C417" s="1636">
        <v>0.3</v>
      </c>
      <c r="D417" s="1635">
        <v>8260</v>
      </c>
      <c r="E417" s="1637">
        <v>50000000000</v>
      </c>
      <c r="F417" s="1637">
        <v>483000000</v>
      </c>
      <c r="G417" s="1638">
        <f t="shared" si="12"/>
        <v>483</v>
      </c>
      <c r="H417" s="1637">
        <v>221000000</v>
      </c>
      <c r="I417" s="1638">
        <f t="shared" si="13"/>
        <v>221</v>
      </c>
      <c r="J417" s="1637">
        <v>1.67e-5</v>
      </c>
      <c r="K417" s="1637">
        <v>0</v>
      </c>
      <c r="L417" s="1641">
        <v>118</v>
      </c>
    </row>
    <row r="418" ht="15.75" spans="1:12">
      <c r="A418" s="1629" t="s">
        <v>1310</v>
      </c>
      <c r="B418" s="1630">
        <v>125000000000</v>
      </c>
      <c r="C418" s="1631">
        <v>0.3</v>
      </c>
      <c r="D418" s="1630">
        <v>8250</v>
      </c>
      <c r="E418" s="1632">
        <v>50000000000</v>
      </c>
      <c r="F418" s="1632">
        <v>469000000</v>
      </c>
      <c r="G418" s="1633">
        <f t="shared" si="12"/>
        <v>469</v>
      </c>
      <c r="H418" s="1632">
        <v>172000000</v>
      </c>
      <c r="I418" s="1633">
        <f t="shared" si="13"/>
        <v>172</v>
      </c>
      <c r="J418" s="1632">
        <v>1.67e-5</v>
      </c>
      <c r="K418" s="1632">
        <v>0</v>
      </c>
      <c r="L418" s="1640">
        <v>105</v>
      </c>
    </row>
    <row r="419" ht="15.75" spans="1:12">
      <c r="A419" s="1634" t="s">
        <v>1311</v>
      </c>
      <c r="B419" s="1635">
        <v>125000000000</v>
      </c>
      <c r="C419" s="1636">
        <v>0.3</v>
      </c>
      <c r="D419" s="1635">
        <v>8250</v>
      </c>
      <c r="E419" s="1637">
        <v>50000000000</v>
      </c>
      <c r="F419" s="1637">
        <v>469000000</v>
      </c>
      <c r="G419" s="1638">
        <f t="shared" si="12"/>
        <v>469</v>
      </c>
      <c r="H419" s="1637">
        <v>172000000</v>
      </c>
      <c r="I419" s="1638">
        <f t="shared" si="13"/>
        <v>172</v>
      </c>
      <c r="J419" s="1637">
        <v>1.67e-5</v>
      </c>
      <c r="K419" s="1637">
        <v>0</v>
      </c>
      <c r="L419" s="1641">
        <v>105</v>
      </c>
    </row>
    <row r="420" ht="15.75" spans="1:12">
      <c r="A420" s="1629" t="s">
        <v>1312</v>
      </c>
      <c r="B420" s="1630">
        <v>303000000000</v>
      </c>
      <c r="C420" s="1631">
        <v>0.07</v>
      </c>
      <c r="D420" s="1630">
        <v>1844</v>
      </c>
      <c r="E420" s="1632">
        <v>135000000000</v>
      </c>
      <c r="F420" s="1632">
        <v>290000000</v>
      </c>
      <c r="G420" s="1633">
        <f t="shared" si="12"/>
        <v>290</v>
      </c>
      <c r="H420" s="1632">
        <v>207000000</v>
      </c>
      <c r="I420" s="1633">
        <f t="shared" si="13"/>
        <v>207</v>
      </c>
      <c r="J420" s="1632">
        <v>1.15e-5</v>
      </c>
      <c r="K420" s="1632">
        <v>0</v>
      </c>
      <c r="L420" s="1640">
        <v>216</v>
      </c>
    </row>
    <row r="421" ht="15.75" spans="1:12">
      <c r="A421" s="1634" t="s">
        <v>1313</v>
      </c>
      <c r="B421" s="1635">
        <v>303400000000</v>
      </c>
      <c r="C421" s="1636">
        <v>0.18</v>
      </c>
      <c r="D421" s="1635">
        <v>1850</v>
      </c>
      <c r="E421" s="1637">
        <v>135000000000</v>
      </c>
      <c r="F421" s="1637">
        <v>324000000</v>
      </c>
      <c r="G421" s="1638">
        <f t="shared" si="12"/>
        <v>324</v>
      </c>
      <c r="H421" s="1637">
        <v>241000000</v>
      </c>
      <c r="I421" s="1638">
        <f t="shared" si="13"/>
        <v>241</v>
      </c>
      <c r="J421" s="1637">
        <v>1.14e-5</v>
      </c>
      <c r="K421" s="1637">
        <v>0</v>
      </c>
      <c r="L421" s="1641">
        <v>216.3</v>
      </c>
    </row>
    <row r="422" ht="15.75" spans="1:12">
      <c r="A422" s="1629" t="s">
        <v>1314</v>
      </c>
      <c r="B422" s="1630">
        <v>100000000000</v>
      </c>
      <c r="C422" s="1631">
        <v>0.33</v>
      </c>
      <c r="D422" s="1630">
        <v>8500</v>
      </c>
      <c r="E422" s="1632">
        <v>37000000000</v>
      </c>
      <c r="F422" s="1632">
        <v>478413000</v>
      </c>
      <c r="G422" s="1633">
        <f t="shared" si="12"/>
        <v>478.413</v>
      </c>
      <c r="H422" s="1632">
        <v>239689000</v>
      </c>
      <c r="I422" s="1633">
        <f t="shared" si="13"/>
        <v>239.689</v>
      </c>
      <c r="J422" s="1632">
        <v>1.8e-5</v>
      </c>
      <c r="K422" s="1632">
        <v>390</v>
      </c>
      <c r="L422" s="1640">
        <v>110</v>
      </c>
    </row>
    <row r="423" ht="15.75" spans="1:12">
      <c r="A423" s="1634" t="s">
        <v>1315</v>
      </c>
      <c r="B423" s="1635">
        <v>130000000000</v>
      </c>
      <c r="C423" s="1636">
        <v>0</v>
      </c>
      <c r="D423" s="1635">
        <v>8890</v>
      </c>
      <c r="E423" s="1637">
        <v>50000000000</v>
      </c>
      <c r="F423" s="1637">
        <v>234000000</v>
      </c>
      <c r="G423" s="1638">
        <f t="shared" si="12"/>
        <v>234</v>
      </c>
      <c r="H423" s="1637">
        <v>97000000</v>
      </c>
      <c r="I423" s="1638">
        <f t="shared" si="13"/>
        <v>97</v>
      </c>
      <c r="J423" s="1637">
        <v>1.76e-5</v>
      </c>
      <c r="K423" s="1637">
        <v>0</v>
      </c>
      <c r="L423" s="1641">
        <v>171</v>
      </c>
    </row>
    <row r="424" ht="15.75" spans="1:12">
      <c r="A424" s="1629" t="s">
        <v>1316</v>
      </c>
      <c r="B424" s="1630">
        <v>110000000000</v>
      </c>
      <c r="C424" s="1631">
        <v>0.37</v>
      </c>
      <c r="D424" s="1630">
        <v>8900</v>
      </c>
      <c r="E424" s="1632">
        <v>40000000000</v>
      </c>
      <c r="F424" s="1632">
        <v>394380000</v>
      </c>
      <c r="G424" s="1633">
        <f t="shared" si="12"/>
        <v>394.38</v>
      </c>
      <c r="H424" s="1632">
        <v>258646000</v>
      </c>
      <c r="I424" s="1633">
        <f t="shared" si="13"/>
        <v>258.646</v>
      </c>
      <c r="J424" s="1632">
        <v>2.4e-5</v>
      </c>
      <c r="K424" s="1632">
        <v>390</v>
      </c>
      <c r="L424" s="1640">
        <v>390</v>
      </c>
    </row>
    <row r="425" ht="15.75" spans="1:12">
      <c r="A425" s="1634" t="s">
        <v>1317</v>
      </c>
      <c r="B425" s="1635">
        <v>115000000000</v>
      </c>
      <c r="C425" s="1636">
        <v>0</v>
      </c>
      <c r="D425" s="1635">
        <v>8800</v>
      </c>
      <c r="E425" s="1637">
        <v>44000000000</v>
      </c>
      <c r="F425" s="1637">
        <v>255000000</v>
      </c>
      <c r="G425" s="1638">
        <f t="shared" si="12"/>
        <v>255</v>
      </c>
      <c r="H425" s="1637">
        <v>69000000</v>
      </c>
      <c r="I425" s="1638">
        <f t="shared" si="13"/>
        <v>69</v>
      </c>
      <c r="J425" s="1637">
        <v>1.84e-5</v>
      </c>
      <c r="K425" s="1637">
        <v>0</v>
      </c>
      <c r="L425" s="1641">
        <v>189</v>
      </c>
    </row>
    <row r="426" ht="15.75" spans="1:12">
      <c r="A426" s="1629" t="s">
        <v>1318</v>
      </c>
      <c r="B426" s="1630">
        <v>125000000000</v>
      </c>
      <c r="C426" s="1631">
        <v>0</v>
      </c>
      <c r="D426" s="1630">
        <v>8750</v>
      </c>
      <c r="E426" s="1632">
        <v>0</v>
      </c>
      <c r="F426" s="1632">
        <v>310000000</v>
      </c>
      <c r="G426" s="1633">
        <f t="shared" si="12"/>
        <v>310</v>
      </c>
      <c r="H426" s="1632">
        <v>172000000</v>
      </c>
      <c r="I426" s="1633">
        <f t="shared" si="13"/>
        <v>172</v>
      </c>
      <c r="J426" s="1632">
        <v>1.76e-5</v>
      </c>
      <c r="K426" s="1632">
        <v>0</v>
      </c>
      <c r="L426" s="1640">
        <v>0</v>
      </c>
    </row>
    <row r="427" ht="15.75" spans="1:12">
      <c r="A427" s="1634" t="s">
        <v>1319</v>
      </c>
      <c r="B427" s="1635">
        <v>97000000000</v>
      </c>
      <c r="C427" s="1636">
        <v>0</v>
      </c>
      <c r="D427" s="1635">
        <v>8490</v>
      </c>
      <c r="E427" s="1637">
        <v>37000000000</v>
      </c>
      <c r="F427" s="1637">
        <v>338000000</v>
      </c>
      <c r="G427" s="1638">
        <f t="shared" si="12"/>
        <v>338</v>
      </c>
      <c r="H427" s="1637">
        <v>124000000</v>
      </c>
      <c r="I427" s="1638">
        <f t="shared" si="13"/>
        <v>124</v>
      </c>
      <c r="J427" s="1637">
        <v>2.05e-5</v>
      </c>
      <c r="K427" s="1637">
        <v>0</v>
      </c>
      <c r="L427" s="1641">
        <v>115</v>
      </c>
    </row>
    <row r="428" ht="15.75" spans="1:12">
      <c r="A428" s="1629" t="s">
        <v>1320</v>
      </c>
      <c r="B428" s="1630">
        <v>105000000000</v>
      </c>
      <c r="C428" s="1631">
        <v>0</v>
      </c>
      <c r="D428" s="1630">
        <v>8500</v>
      </c>
      <c r="E428" s="1632">
        <v>39000000000</v>
      </c>
      <c r="F428" s="1632">
        <v>338000000</v>
      </c>
      <c r="G428" s="1633">
        <f t="shared" si="12"/>
        <v>338</v>
      </c>
      <c r="H428" s="1632">
        <v>117000000</v>
      </c>
      <c r="I428" s="1633">
        <f t="shared" si="13"/>
        <v>117</v>
      </c>
      <c r="J428" s="1632">
        <v>2.03e-5</v>
      </c>
      <c r="K428" s="1632">
        <v>0</v>
      </c>
      <c r="L428" s="1640">
        <v>115</v>
      </c>
    </row>
    <row r="429" ht="15.75" spans="1:12">
      <c r="A429" s="1634" t="s">
        <v>1321</v>
      </c>
      <c r="B429" s="1635">
        <v>110000000000</v>
      </c>
      <c r="C429" s="1636">
        <v>0.37</v>
      </c>
      <c r="D429" s="1635">
        <v>8700</v>
      </c>
      <c r="E429" s="1637">
        <v>41000000000</v>
      </c>
      <c r="F429" s="1637">
        <v>255062000</v>
      </c>
      <c r="G429" s="1638">
        <f t="shared" si="12"/>
        <v>255.062</v>
      </c>
      <c r="H429" s="1637">
        <v>82722700</v>
      </c>
      <c r="I429" s="1638">
        <f t="shared" si="13"/>
        <v>82.7227</v>
      </c>
      <c r="J429" s="1637">
        <v>3.2e-5</v>
      </c>
      <c r="K429" s="1637">
        <v>340</v>
      </c>
      <c r="L429" s="1641">
        <v>26</v>
      </c>
    </row>
    <row r="430" ht="15.75" spans="1:12">
      <c r="A430" s="1629" t="s">
        <v>1322</v>
      </c>
      <c r="B430" s="1630">
        <v>110000000000</v>
      </c>
      <c r="C430" s="1631">
        <v>0.37</v>
      </c>
      <c r="D430" s="1630">
        <v>8300</v>
      </c>
      <c r="E430" s="1632">
        <v>39000000000</v>
      </c>
      <c r="F430" s="1632">
        <v>448081000</v>
      </c>
      <c r="G430" s="1633">
        <f t="shared" si="12"/>
        <v>448.081</v>
      </c>
      <c r="H430" s="1632">
        <v>206807000</v>
      </c>
      <c r="I430" s="1633">
        <f t="shared" si="13"/>
        <v>206.807</v>
      </c>
      <c r="J430" s="1632">
        <v>2.2e-5</v>
      </c>
      <c r="K430" s="1632">
        <v>380</v>
      </c>
      <c r="L430" s="1640">
        <v>9.6</v>
      </c>
    </row>
    <row r="431" ht="15.75" spans="1:12">
      <c r="A431" s="1634" t="s">
        <v>1323</v>
      </c>
      <c r="B431" s="1635">
        <v>125000000000</v>
      </c>
      <c r="C431" s="1636">
        <v>0</v>
      </c>
      <c r="D431" s="1635">
        <v>8690</v>
      </c>
      <c r="E431" s="1637">
        <v>47000000000</v>
      </c>
      <c r="F431" s="1637">
        <v>359000000</v>
      </c>
      <c r="G431" s="1638">
        <f t="shared" si="12"/>
        <v>359</v>
      </c>
      <c r="H431" s="1637">
        <v>124000000</v>
      </c>
      <c r="I431" s="1638">
        <f t="shared" si="13"/>
        <v>124</v>
      </c>
      <c r="J431" s="1637">
        <v>1.62e-5</v>
      </c>
      <c r="K431" s="1637">
        <v>0</v>
      </c>
      <c r="L431" s="1641">
        <v>40</v>
      </c>
    </row>
    <row r="432" ht="15.75" spans="1:12">
      <c r="A432" s="1629" t="s">
        <v>1324</v>
      </c>
      <c r="B432" s="1630">
        <v>110000000000</v>
      </c>
      <c r="C432" s="1631">
        <v>0</v>
      </c>
      <c r="D432" s="1630">
        <v>8780</v>
      </c>
      <c r="E432" s="1632">
        <v>41000000000</v>
      </c>
      <c r="F432" s="1632">
        <v>455000000</v>
      </c>
      <c r="G432" s="1633">
        <f t="shared" si="12"/>
        <v>455</v>
      </c>
      <c r="H432" s="1632">
        <v>193000000</v>
      </c>
      <c r="I432" s="1633">
        <f t="shared" si="13"/>
        <v>193</v>
      </c>
      <c r="J432" s="1632">
        <v>1.84e-5</v>
      </c>
      <c r="K432" s="1632">
        <v>0</v>
      </c>
      <c r="L432" s="1640">
        <v>50</v>
      </c>
    </row>
    <row r="433" ht="15.75" spans="1:12">
      <c r="A433" s="1634" t="s">
        <v>1325</v>
      </c>
      <c r="B433" s="1635">
        <v>1100000000000</v>
      </c>
      <c r="C433" s="1636">
        <v>0.33</v>
      </c>
      <c r="D433" s="1635">
        <v>8300</v>
      </c>
      <c r="E433" s="1637">
        <v>37000000000</v>
      </c>
      <c r="F433" s="1637">
        <v>261955000</v>
      </c>
      <c r="G433" s="1638">
        <f t="shared" si="12"/>
        <v>261.955</v>
      </c>
      <c r="H433" s="1637">
        <v>110297000</v>
      </c>
      <c r="I433" s="1638">
        <f t="shared" si="13"/>
        <v>110.297</v>
      </c>
      <c r="J433" s="1637">
        <v>1.8e-5</v>
      </c>
      <c r="K433" s="1637">
        <v>380</v>
      </c>
      <c r="L433" s="1641">
        <v>47</v>
      </c>
    </row>
    <row r="434" ht="15.75" spans="1:12">
      <c r="A434" s="1629" t="s">
        <v>1326</v>
      </c>
      <c r="B434" s="1630">
        <v>110000000000</v>
      </c>
      <c r="C434" s="1631">
        <v>0.33</v>
      </c>
      <c r="D434" s="1630">
        <v>8400</v>
      </c>
      <c r="E434" s="1632">
        <v>40000000000</v>
      </c>
      <c r="F434" s="1632">
        <v>0</v>
      </c>
      <c r="G434" s="1633">
        <f t="shared" si="12"/>
        <v>0</v>
      </c>
      <c r="H434" s="1632">
        <v>0</v>
      </c>
      <c r="I434" s="1633">
        <f t="shared" si="13"/>
        <v>0</v>
      </c>
      <c r="J434" s="1632">
        <v>2e-5</v>
      </c>
      <c r="K434" s="1632">
        <v>380</v>
      </c>
      <c r="L434" s="1640">
        <v>230</v>
      </c>
    </row>
    <row r="435" ht="15.75" spans="1:12">
      <c r="A435" s="1634" t="s">
        <v>1327</v>
      </c>
      <c r="B435" s="1635">
        <v>105000000000</v>
      </c>
      <c r="C435" s="1636">
        <v>0.37</v>
      </c>
      <c r="D435" s="1635">
        <v>4500</v>
      </c>
      <c r="E435" s="1637">
        <v>45000000000</v>
      </c>
      <c r="F435" s="1637">
        <v>440000000</v>
      </c>
      <c r="G435" s="1638">
        <f t="shared" si="12"/>
        <v>440</v>
      </c>
      <c r="H435" s="1637">
        <v>377000000</v>
      </c>
      <c r="I435" s="1638">
        <f t="shared" si="13"/>
        <v>377</v>
      </c>
      <c r="J435" s="1637">
        <v>9e-6</v>
      </c>
      <c r="K435" s="1637">
        <v>523</v>
      </c>
      <c r="L435" s="1641">
        <v>19.9</v>
      </c>
    </row>
    <row r="436" ht="15.75" spans="1:12">
      <c r="A436" s="1629" t="s">
        <v>1328</v>
      </c>
      <c r="B436" s="1630">
        <v>105000000000</v>
      </c>
      <c r="C436" s="1631">
        <v>0.37</v>
      </c>
      <c r="D436" s="1630">
        <v>4510</v>
      </c>
      <c r="E436" s="1632">
        <v>45000000000</v>
      </c>
      <c r="F436" s="1632">
        <v>550000000</v>
      </c>
      <c r="G436" s="1633">
        <f t="shared" si="12"/>
        <v>550</v>
      </c>
      <c r="H436" s="1632">
        <v>500000000</v>
      </c>
      <c r="I436" s="1633">
        <f t="shared" si="13"/>
        <v>500</v>
      </c>
      <c r="J436" s="1632">
        <v>9e-6</v>
      </c>
      <c r="K436" s="1632">
        <v>530</v>
      </c>
      <c r="L436" s="1640">
        <v>17.2</v>
      </c>
    </row>
    <row r="437" ht="15.75" spans="1:12">
      <c r="A437" s="1634" t="s">
        <v>1329</v>
      </c>
      <c r="B437" s="1635">
        <v>105000000000</v>
      </c>
      <c r="C437" s="1636">
        <v>0.37</v>
      </c>
      <c r="D437" s="1635">
        <v>4510</v>
      </c>
      <c r="E437" s="1637">
        <v>45000000000</v>
      </c>
      <c r="F437" s="1637">
        <v>344000000</v>
      </c>
      <c r="G437" s="1638">
        <f t="shared" si="12"/>
        <v>344</v>
      </c>
      <c r="H437" s="1637">
        <v>370000000</v>
      </c>
      <c r="I437" s="1638">
        <f t="shared" si="13"/>
        <v>370</v>
      </c>
      <c r="J437" s="1637">
        <v>9e-6</v>
      </c>
      <c r="K437" s="1637">
        <v>0</v>
      </c>
      <c r="L437" s="1641">
        <v>16.4</v>
      </c>
    </row>
    <row r="438" ht="15.75" spans="1:12">
      <c r="A438" s="1629" t="s">
        <v>1330</v>
      </c>
      <c r="B438" s="1630">
        <v>105000000000</v>
      </c>
      <c r="C438" s="1631">
        <v>0.33</v>
      </c>
      <c r="D438" s="1630">
        <v>4510</v>
      </c>
      <c r="E438" s="1632">
        <v>0</v>
      </c>
      <c r="F438" s="1632">
        <v>485000000</v>
      </c>
      <c r="G438" s="1633">
        <f t="shared" si="12"/>
        <v>485</v>
      </c>
      <c r="H438" s="1632">
        <v>345000000</v>
      </c>
      <c r="I438" s="1633">
        <f t="shared" si="13"/>
        <v>345</v>
      </c>
      <c r="J438" s="1632">
        <v>9e-6</v>
      </c>
      <c r="K438" s="1632">
        <v>0</v>
      </c>
      <c r="L438" s="1640">
        <v>21.79</v>
      </c>
    </row>
    <row r="439" ht="15.75" spans="1:12">
      <c r="A439" s="1634" t="s">
        <v>1331</v>
      </c>
      <c r="B439" s="1635">
        <v>105000000000</v>
      </c>
      <c r="C439" s="1636">
        <v>0.33</v>
      </c>
      <c r="D439" s="1635">
        <v>4510</v>
      </c>
      <c r="E439" s="1637">
        <v>0</v>
      </c>
      <c r="F439" s="1637">
        <v>485000000</v>
      </c>
      <c r="G439" s="1638">
        <f t="shared" si="12"/>
        <v>485</v>
      </c>
      <c r="H439" s="1637">
        <v>345000000</v>
      </c>
      <c r="I439" s="1638">
        <f t="shared" si="13"/>
        <v>345</v>
      </c>
      <c r="J439" s="1637">
        <v>9e-6</v>
      </c>
      <c r="K439" s="1637">
        <v>0</v>
      </c>
      <c r="L439" s="1641">
        <v>21.79</v>
      </c>
    </row>
    <row r="440" ht="15.75" spans="1:12">
      <c r="A440" s="1629" t="s">
        <v>1332</v>
      </c>
      <c r="B440" s="1630">
        <v>104000001903.349</v>
      </c>
      <c r="C440" s="1631">
        <v>0.33</v>
      </c>
      <c r="D440" s="1630">
        <v>4820.000081</v>
      </c>
      <c r="E440" s="1632">
        <v>39999999936.5084</v>
      </c>
      <c r="F440" s="1632">
        <v>1219999999.78719</v>
      </c>
      <c r="G440" s="1633">
        <f t="shared" si="12"/>
        <v>1219.99999978719</v>
      </c>
      <c r="H440" s="1632">
        <v>1034213593.9752</v>
      </c>
      <c r="I440" s="1633">
        <f t="shared" si="13"/>
        <v>1034.2135939752</v>
      </c>
      <c r="J440" s="1632">
        <v>8e-6</v>
      </c>
      <c r="K440" s="1632">
        <v>514.99998</v>
      </c>
      <c r="L440" s="1640">
        <v>6.2</v>
      </c>
    </row>
    <row r="441" ht="15.75" spans="1:12">
      <c r="A441" s="1634" t="s">
        <v>1333</v>
      </c>
      <c r="B441" s="1635">
        <v>110300000000</v>
      </c>
      <c r="C441" s="1636">
        <v>0.31</v>
      </c>
      <c r="D441" s="1635">
        <v>4480.0001</v>
      </c>
      <c r="E441" s="1637">
        <v>47999999923.8101</v>
      </c>
      <c r="F441" s="1637">
        <v>860999984.930014</v>
      </c>
      <c r="G441" s="1638">
        <f t="shared" si="12"/>
        <v>860.999984930014</v>
      </c>
      <c r="H441" s="1637">
        <v>744633790</v>
      </c>
      <c r="I441" s="1638">
        <f t="shared" si="13"/>
        <v>744.63379</v>
      </c>
      <c r="J441" s="1637">
        <v>9e-6</v>
      </c>
      <c r="K441" s="1637">
        <v>530.000009</v>
      </c>
      <c r="L441" s="1641">
        <v>7.8</v>
      </c>
    </row>
    <row r="442" ht="15.75" spans="1:12">
      <c r="A442" s="1629" t="s">
        <v>1334</v>
      </c>
      <c r="B442" s="1630">
        <v>123000001787.006</v>
      </c>
      <c r="C442" s="1631">
        <v>0.33</v>
      </c>
      <c r="D442" s="1630">
        <v>4650.0001</v>
      </c>
      <c r="E442" s="1632">
        <v>45999999754.6157</v>
      </c>
      <c r="F442" s="1632">
        <v>1160000029.18515</v>
      </c>
      <c r="G442" s="1633">
        <f t="shared" si="12"/>
        <v>1160.00002918515</v>
      </c>
      <c r="H442" s="1632">
        <v>1070000004.33451</v>
      </c>
      <c r="I442" s="1633">
        <f t="shared" si="13"/>
        <v>1070.00000433451</v>
      </c>
      <c r="J442" s="1632">
        <v>9e-6</v>
      </c>
      <c r="K442" s="1632">
        <v>499.999993</v>
      </c>
      <c r="L442" s="1640">
        <v>7.8</v>
      </c>
    </row>
    <row r="443" ht="15.75" spans="1:12">
      <c r="A443" s="1634" t="s">
        <v>1335</v>
      </c>
      <c r="B443" s="1635">
        <v>104800310000</v>
      </c>
      <c r="C443" s="1636">
        <v>0.31</v>
      </c>
      <c r="D443" s="1635">
        <v>4428.784</v>
      </c>
      <c r="E443" s="1637">
        <v>41023807000</v>
      </c>
      <c r="F443" s="1637">
        <v>827370880</v>
      </c>
      <c r="G443" s="1638">
        <f t="shared" si="12"/>
        <v>827.37088</v>
      </c>
      <c r="H443" s="1637">
        <v>1050000000</v>
      </c>
      <c r="I443" s="1638">
        <f t="shared" si="13"/>
        <v>1050</v>
      </c>
      <c r="J443" s="1637">
        <v>9e-6</v>
      </c>
      <c r="K443" s="1637">
        <v>586.04</v>
      </c>
      <c r="L443" s="1641">
        <v>6.7</v>
      </c>
    </row>
    <row r="444" ht="15.75" spans="1:12">
      <c r="A444" s="1629" t="s">
        <v>1336</v>
      </c>
      <c r="B444" s="1630">
        <v>120000003256.903</v>
      </c>
      <c r="C444" s="1631">
        <v>0.32</v>
      </c>
      <c r="D444" s="1630">
        <v>4369.99992</v>
      </c>
      <c r="E444" s="1632">
        <v>45999999754.6157</v>
      </c>
      <c r="F444" s="1632">
        <v>936999998.254157</v>
      </c>
      <c r="G444" s="1633">
        <f t="shared" si="12"/>
        <v>936.999998254157</v>
      </c>
      <c r="H444" s="1632">
        <v>930792234.57768</v>
      </c>
      <c r="I444" s="1633">
        <f t="shared" si="13"/>
        <v>930.79223457768</v>
      </c>
      <c r="J444" s="1632">
        <v>8e-6</v>
      </c>
      <c r="K444" s="1632">
        <v>501.99998</v>
      </c>
      <c r="L444" s="1640">
        <v>6</v>
      </c>
    </row>
    <row r="445" ht="15.75" spans="1:12">
      <c r="A445" s="1634" t="s">
        <v>1337</v>
      </c>
      <c r="B445" s="1635">
        <v>115000000000</v>
      </c>
      <c r="C445" s="1636">
        <v>0.33</v>
      </c>
      <c r="D445" s="1635">
        <v>4730</v>
      </c>
      <c r="E445" s="1637">
        <v>48999999663.6694</v>
      </c>
      <c r="F445" s="1637">
        <v>899999972.7161</v>
      </c>
      <c r="G445" s="1638">
        <f t="shared" si="12"/>
        <v>899.9999727161</v>
      </c>
      <c r="H445" s="1637">
        <v>792897.09</v>
      </c>
      <c r="I445" s="1638">
        <f t="shared" si="13"/>
        <v>0.79289709</v>
      </c>
      <c r="J445" s="1637">
        <v>9e-6</v>
      </c>
      <c r="K445" s="1637">
        <v>494.999984</v>
      </c>
      <c r="L445" s="1641">
        <v>10.9</v>
      </c>
    </row>
    <row r="446" ht="15.75" spans="1:12">
      <c r="A446" s="1629" t="s">
        <v>1338</v>
      </c>
      <c r="B446" s="1630">
        <v>109999998963.553</v>
      </c>
      <c r="C446" s="1631">
        <v>0.33</v>
      </c>
      <c r="D446" s="1630">
        <v>4650.0001</v>
      </c>
      <c r="E446" s="1632">
        <v>40999999676.3677</v>
      </c>
      <c r="F446" s="1632">
        <v>1000000015.6496</v>
      </c>
      <c r="G446" s="1633">
        <f t="shared" si="12"/>
        <v>1000.0000156496</v>
      </c>
      <c r="H446" s="1632">
        <v>827370875.18016</v>
      </c>
      <c r="I446" s="1633">
        <f t="shared" si="13"/>
        <v>827.37087518016</v>
      </c>
      <c r="J446" s="1632">
        <v>1e-5</v>
      </c>
      <c r="K446" s="1632">
        <v>524.999999</v>
      </c>
      <c r="L446" s="1640">
        <v>7.8</v>
      </c>
    </row>
    <row r="447" ht="15.75" spans="1:12">
      <c r="A447" s="1634" t="s">
        <v>1339</v>
      </c>
      <c r="B447" s="1635">
        <v>105000000000</v>
      </c>
      <c r="C447" s="1636">
        <v>0.34</v>
      </c>
      <c r="D447" s="1635">
        <v>4510</v>
      </c>
      <c r="E447" s="1637">
        <v>0</v>
      </c>
      <c r="F447" s="1637">
        <v>345000000</v>
      </c>
      <c r="G447" s="1638">
        <f t="shared" si="12"/>
        <v>345</v>
      </c>
      <c r="H447" s="1637">
        <v>220000000</v>
      </c>
      <c r="I447" s="1638">
        <f t="shared" si="13"/>
        <v>220</v>
      </c>
      <c r="J447" s="1637">
        <v>8.6e-6</v>
      </c>
      <c r="K447" s="1637">
        <v>0</v>
      </c>
      <c r="L447" s="1641">
        <v>21.97</v>
      </c>
    </row>
    <row r="448" ht="15.75" spans="1:12">
      <c r="A448" s="1629" t="s">
        <v>1340</v>
      </c>
      <c r="B448" s="1630">
        <v>110300000000</v>
      </c>
      <c r="C448" s="1631">
        <v>0.31</v>
      </c>
      <c r="D448" s="1630">
        <v>4480</v>
      </c>
      <c r="E448" s="1632">
        <v>48000000000</v>
      </c>
      <c r="F448" s="1632">
        <v>861000000</v>
      </c>
      <c r="G448" s="1633">
        <f t="shared" si="12"/>
        <v>861</v>
      </c>
      <c r="H448" s="1632">
        <v>827000000</v>
      </c>
      <c r="I448" s="1633">
        <f t="shared" si="13"/>
        <v>827</v>
      </c>
      <c r="J448" s="1632">
        <v>9.4e-6</v>
      </c>
      <c r="K448" s="1632">
        <v>530</v>
      </c>
      <c r="L448" s="1640">
        <v>7.8</v>
      </c>
    </row>
    <row r="449" ht="15.75" spans="1:12">
      <c r="A449" s="1634" t="s">
        <v>1341</v>
      </c>
      <c r="B449" s="1635">
        <v>120000000000</v>
      </c>
      <c r="C449" s="1636">
        <v>0.32</v>
      </c>
      <c r="D449" s="1635">
        <v>4370</v>
      </c>
      <c r="E449" s="1637">
        <v>46000000000</v>
      </c>
      <c r="F449" s="1637">
        <v>937000000</v>
      </c>
      <c r="G449" s="1638">
        <f t="shared" si="12"/>
        <v>937</v>
      </c>
      <c r="H449" s="1637">
        <v>910000000</v>
      </c>
      <c r="I449" s="1638">
        <f t="shared" si="13"/>
        <v>910</v>
      </c>
      <c r="J449" s="1637">
        <v>8.5e-6</v>
      </c>
      <c r="K449" s="1637">
        <v>502</v>
      </c>
      <c r="L449" s="1641">
        <v>6</v>
      </c>
    </row>
    <row r="450" ht="15.75" spans="1:12">
      <c r="A450" s="1629" t="s">
        <v>1342</v>
      </c>
      <c r="B450" s="1630">
        <v>115000000000</v>
      </c>
      <c r="C450" s="1631">
        <v>0.33</v>
      </c>
      <c r="D450" s="1630">
        <v>4730</v>
      </c>
      <c r="E450" s="1632">
        <v>49000000000</v>
      </c>
      <c r="F450" s="1632">
        <v>900000000</v>
      </c>
      <c r="G450" s="1633">
        <f t="shared" si="12"/>
        <v>900</v>
      </c>
      <c r="H450" s="1632">
        <v>810000000</v>
      </c>
      <c r="I450" s="1633">
        <f t="shared" si="13"/>
        <v>810</v>
      </c>
      <c r="J450" s="1632">
        <v>8.6e-6</v>
      </c>
      <c r="K450" s="1632">
        <v>495</v>
      </c>
      <c r="L450" s="1640">
        <v>10.9</v>
      </c>
    </row>
    <row r="451" ht="15.75" spans="1:12">
      <c r="A451" s="1634" t="s">
        <v>1343</v>
      </c>
      <c r="B451" s="1635">
        <v>99000000000</v>
      </c>
      <c r="C451" s="1636">
        <v>0.3</v>
      </c>
      <c r="D451" s="1635">
        <v>4820</v>
      </c>
      <c r="E451" s="1637">
        <v>43000000000</v>
      </c>
      <c r="F451" s="1637">
        <v>990000000</v>
      </c>
      <c r="G451" s="1638">
        <f t="shared" si="12"/>
        <v>990</v>
      </c>
      <c r="H451" s="1637">
        <v>830000000</v>
      </c>
      <c r="I451" s="1638">
        <f t="shared" si="13"/>
        <v>830</v>
      </c>
      <c r="J451" s="1637">
        <v>9.67e-6</v>
      </c>
      <c r="K451" s="1637">
        <v>545</v>
      </c>
      <c r="L451" s="1641">
        <v>6.9</v>
      </c>
    </row>
    <row r="452" ht="15.75" spans="1:12">
      <c r="A452" s="1629" t="s">
        <v>1344</v>
      </c>
      <c r="B452" s="1630">
        <v>85500000000</v>
      </c>
      <c r="C452" s="1631">
        <v>0.3</v>
      </c>
      <c r="D452" s="1630">
        <v>6600</v>
      </c>
      <c r="E452" s="1632">
        <v>0</v>
      </c>
      <c r="F452" s="1632">
        <v>358000000</v>
      </c>
      <c r="G452" s="1633">
        <f t="shared" ref="G452:G493" si="14">F452/1000000</f>
        <v>358</v>
      </c>
      <c r="H452" s="1632">
        <v>0</v>
      </c>
      <c r="I452" s="1633">
        <f t="shared" ref="I452:I493" si="15">H452/1000000</f>
        <v>0</v>
      </c>
      <c r="J452" s="1632">
        <v>2.78e-5</v>
      </c>
      <c r="K452" s="1632">
        <v>418.7</v>
      </c>
      <c r="L452" s="1640">
        <v>104.7</v>
      </c>
    </row>
    <row r="453" ht="15.75" spans="1:12">
      <c r="A453" s="1634" t="s">
        <v>1345</v>
      </c>
      <c r="B453" s="1635">
        <v>85000000000</v>
      </c>
      <c r="C453" s="1636">
        <v>0.3</v>
      </c>
      <c r="D453" s="1635">
        <v>6600</v>
      </c>
      <c r="E453" s="1637">
        <v>0</v>
      </c>
      <c r="F453" s="1637">
        <v>285000000</v>
      </c>
      <c r="G453" s="1638">
        <f t="shared" si="14"/>
        <v>285</v>
      </c>
      <c r="H453" s="1637">
        <v>0</v>
      </c>
      <c r="I453" s="1638">
        <f t="shared" si="15"/>
        <v>0</v>
      </c>
      <c r="J453" s="1637">
        <v>2.74e-5</v>
      </c>
      <c r="K453" s="1637">
        <v>420</v>
      </c>
      <c r="L453" s="1641">
        <v>113</v>
      </c>
    </row>
    <row r="454" ht="15.75" spans="1:12">
      <c r="A454" s="1629" t="s">
        <v>1346</v>
      </c>
      <c r="B454" s="1630">
        <v>85000000000</v>
      </c>
      <c r="C454" s="1631">
        <v>0.3</v>
      </c>
      <c r="D454" s="1630">
        <v>6700</v>
      </c>
      <c r="E454" s="1632">
        <v>0</v>
      </c>
      <c r="F454" s="1632">
        <v>330000000</v>
      </c>
      <c r="G454" s="1633">
        <f t="shared" si="14"/>
        <v>330</v>
      </c>
      <c r="H454" s="1632">
        <v>0</v>
      </c>
      <c r="I454" s="1633">
        <f t="shared" si="15"/>
        <v>0</v>
      </c>
      <c r="J454" s="1632">
        <v>2.74e-5</v>
      </c>
      <c r="K454" s="1632">
        <v>420</v>
      </c>
      <c r="L454" s="1640">
        <v>108.9</v>
      </c>
    </row>
    <row r="455" ht="15.75" spans="1:12">
      <c r="A455" s="1634" t="s">
        <v>1347</v>
      </c>
      <c r="B455" s="1635">
        <v>85000000000</v>
      </c>
      <c r="C455" s="1636">
        <v>0.3</v>
      </c>
      <c r="D455" s="1635">
        <v>6600</v>
      </c>
      <c r="E455" s="1637">
        <v>0</v>
      </c>
      <c r="F455" s="1637">
        <v>285000000</v>
      </c>
      <c r="G455" s="1638">
        <f t="shared" si="14"/>
        <v>285</v>
      </c>
      <c r="H455" s="1637">
        <v>285000000</v>
      </c>
      <c r="I455" s="1638">
        <f t="shared" si="15"/>
        <v>285</v>
      </c>
      <c r="J455" s="1637">
        <v>2.74e-5</v>
      </c>
      <c r="K455" s="1637">
        <v>418.7</v>
      </c>
      <c r="L455" s="1641">
        <v>113</v>
      </c>
    </row>
    <row r="456" ht="15.75" spans="1:12">
      <c r="A456" s="1629" t="s">
        <v>1348</v>
      </c>
      <c r="B456" s="1630">
        <v>210000000000</v>
      </c>
      <c r="C456" s="1631">
        <v>0.34</v>
      </c>
      <c r="D456" s="1630">
        <v>8200</v>
      </c>
      <c r="E456" s="1632">
        <v>77000000000</v>
      </c>
      <c r="F456" s="1632">
        <v>620420000</v>
      </c>
      <c r="G456" s="1633">
        <f t="shared" si="14"/>
        <v>620.42</v>
      </c>
      <c r="H456" s="1632">
        <v>344678000</v>
      </c>
      <c r="I456" s="1633">
        <f t="shared" si="15"/>
        <v>344.678</v>
      </c>
      <c r="J456" s="1632">
        <v>1.5e-5</v>
      </c>
      <c r="K456" s="1632">
        <v>590</v>
      </c>
      <c r="L456" s="1640">
        <v>24</v>
      </c>
    </row>
    <row r="457" ht="15.75" spans="1:12">
      <c r="A457" s="1634" t="s">
        <v>1349</v>
      </c>
      <c r="B457" s="1635">
        <v>210000000000</v>
      </c>
      <c r="C457" s="1636">
        <v>0.34</v>
      </c>
      <c r="D457" s="1635">
        <v>8200</v>
      </c>
      <c r="E457" s="1637">
        <v>77000000000</v>
      </c>
      <c r="F457" s="1637">
        <v>0</v>
      </c>
      <c r="G457" s="1638">
        <f t="shared" si="14"/>
        <v>0</v>
      </c>
      <c r="H457" s="1637">
        <v>0</v>
      </c>
      <c r="I457" s="1638">
        <f t="shared" si="15"/>
        <v>0</v>
      </c>
      <c r="J457" s="1637">
        <v>1.5e-5</v>
      </c>
      <c r="K457" s="1637">
        <v>590</v>
      </c>
      <c r="L457" s="1641">
        <v>24</v>
      </c>
    </row>
    <row r="458" ht="15.75" spans="1:12">
      <c r="A458" s="1629" t="s">
        <v>1350</v>
      </c>
      <c r="B458" s="1630">
        <v>180000000000</v>
      </c>
      <c r="C458" s="1631">
        <v>0.34</v>
      </c>
      <c r="D458" s="1630">
        <v>8800</v>
      </c>
      <c r="E458" s="1632">
        <v>67000000000</v>
      </c>
      <c r="F458" s="1632">
        <v>448081000</v>
      </c>
      <c r="G458" s="1633">
        <f t="shared" si="14"/>
        <v>448.081</v>
      </c>
      <c r="H458" s="1632">
        <v>220594000</v>
      </c>
      <c r="I458" s="1633">
        <f t="shared" si="15"/>
        <v>220.594</v>
      </c>
      <c r="J458" s="1632">
        <v>1.4e-5</v>
      </c>
      <c r="K458" s="1632">
        <v>430</v>
      </c>
      <c r="L458" s="1640">
        <v>22</v>
      </c>
    </row>
    <row r="459" ht="15.75" spans="1:12">
      <c r="A459" s="1634" t="s">
        <v>1351</v>
      </c>
      <c r="B459" s="1635">
        <v>1000000000</v>
      </c>
      <c r="C459" s="1636">
        <v>0.3</v>
      </c>
      <c r="D459" s="1635">
        <v>1150</v>
      </c>
      <c r="E459" s="1637">
        <v>0</v>
      </c>
      <c r="F459" s="1637">
        <v>79289709</v>
      </c>
      <c r="G459" s="1638">
        <f t="shared" si="14"/>
        <v>79.289709</v>
      </c>
      <c r="H459" s="1637">
        <v>60000000</v>
      </c>
      <c r="I459" s="1638">
        <f t="shared" si="15"/>
        <v>60</v>
      </c>
      <c r="J459" s="1637">
        <v>1e-6</v>
      </c>
      <c r="K459" s="1637">
        <v>1500</v>
      </c>
      <c r="L459" s="1641">
        <v>0.53</v>
      </c>
    </row>
    <row r="460" ht="15.75" spans="1:12">
      <c r="A460" s="1629" t="s">
        <v>1352</v>
      </c>
      <c r="B460" s="1630">
        <v>2000000000</v>
      </c>
      <c r="C460" s="1631">
        <v>0.394</v>
      </c>
      <c r="D460" s="1630">
        <v>1020</v>
      </c>
      <c r="E460" s="1632">
        <v>318900000</v>
      </c>
      <c r="F460" s="1632">
        <v>30000000</v>
      </c>
      <c r="G460" s="1633">
        <f t="shared" si="14"/>
        <v>30</v>
      </c>
      <c r="H460" s="1632">
        <v>0</v>
      </c>
      <c r="I460" s="1633">
        <f t="shared" si="15"/>
        <v>0</v>
      </c>
      <c r="J460" s="1632">
        <v>0</v>
      </c>
      <c r="K460" s="1632">
        <v>1386</v>
      </c>
      <c r="L460" s="1640">
        <v>0.2256</v>
      </c>
    </row>
    <row r="461" ht="15.75" spans="1:12">
      <c r="A461" s="1634" t="s">
        <v>1353</v>
      </c>
      <c r="B461" s="1635">
        <v>2410000000</v>
      </c>
      <c r="C461" s="1636">
        <v>0.3897</v>
      </c>
      <c r="D461" s="1635">
        <v>1070</v>
      </c>
      <c r="E461" s="1637">
        <v>862200000</v>
      </c>
      <c r="F461" s="1637">
        <v>40000000</v>
      </c>
      <c r="G461" s="1638">
        <f t="shared" si="14"/>
        <v>40</v>
      </c>
      <c r="H461" s="1637">
        <v>0</v>
      </c>
      <c r="I461" s="1638">
        <f t="shared" si="15"/>
        <v>0</v>
      </c>
      <c r="J461" s="1637">
        <v>0</v>
      </c>
      <c r="K461" s="1637">
        <v>1900</v>
      </c>
      <c r="L461" s="1641">
        <v>0.2618</v>
      </c>
    </row>
    <row r="462" ht="15.75" spans="1:12">
      <c r="A462" s="1629" t="s">
        <v>1354</v>
      </c>
      <c r="B462" s="1630">
        <v>2400000000</v>
      </c>
      <c r="C462" s="1631">
        <v>0.35</v>
      </c>
      <c r="D462" s="1630">
        <v>1200</v>
      </c>
      <c r="E462" s="1632">
        <v>890000000</v>
      </c>
      <c r="F462" s="1632">
        <v>48700000</v>
      </c>
      <c r="G462" s="1633">
        <f t="shared" si="14"/>
        <v>48.7</v>
      </c>
      <c r="H462" s="1632">
        <v>48400000</v>
      </c>
      <c r="I462" s="1633">
        <f t="shared" si="15"/>
        <v>48.4</v>
      </c>
      <c r="J462" s="1632">
        <v>5.2e-5</v>
      </c>
      <c r="K462" s="1632">
        <v>1500</v>
      </c>
      <c r="L462" s="1640">
        <v>0.21</v>
      </c>
    </row>
    <row r="463" ht="15.75" spans="1:12">
      <c r="A463" s="1634" t="s">
        <v>1355</v>
      </c>
      <c r="B463" s="1635">
        <v>2900000000</v>
      </c>
      <c r="C463" s="1636">
        <v>0.3</v>
      </c>
      <c r="D463" s="1635">
        <v>141</v>
      </c>
      <c r="E463" s="1637">
        <v>0</v>
      </c>
      <c r="F463" s="1637">
        <v>40700000</v>
      </c>
      <c r="G463" s="1638">
        <f t="shared" si="14"/>
        <v>40.7</v>
      </c>
      <c r="H463" s="1637">
        <v>63000000</v>
      </c>
      <c r="I463" s="1638">
        <f t="shared" si="15"/>
        <v>63</v>
      </c>
      <c r="J463" s="1637">
        <v>0</v>
      </c>
      <c r="K463" s="1637">
        <v>0</v>
      </c>
      <c r="L463" s="1641">
        <v>0</v>
      </c>
    </row>
    <row r="464" ht="15.75" spans="1:12">
      <c r="A464" s="1629" t="s">
        <v>1356</v>
      </c>
      <c r="B464" s="1630">
        <v>8300000000</v>
      </c>
      <c r="C464" s="1631">
        <v>0.28</v>
      </c>
      <c r="D464" s="1630">
        <v>1400</v>
      </c>
      <c r="E464" s="1632">
        <v>3200000000</v>
      </c>
      <c r="F464" s="1632">
        <v>62100000</v>
      </c>
      <c r="G464" s="1633">
        <f t="shared" si="14"/>
        <v>62.1</v>
      </c>
      <c r="H464" s="1632">
        <v>68900000</v>
      </c>
      <c r="I464" s="1633">
        <f t="shared" si="15"/>
        <v>68.9</v>
      </c>
      <c r="J464" s="1632">
        <v>3e-5</v>
      </c>
      <c r="K464" s="1632">
        <v>1500</v>
      </c>
      <c r="L464" s="1640">
        <v>0.53</v>
      </c>
    </row>
    <row r="465" ht="15.75" spans="1:12">
      <c r="A465" s="1634" t="s">
        <v>1357</v>
      </c>
      <c r="B465" s="1635">
        <v>2620000000</v>
      </c>
      <c r="C465" s="1636">
        <v>0.34</v>
      </c>
      <c r="D465" s="1635">
        <v>1120</v>
      </c>
      <c r="E465" s="1637">
        <v>970400000</v>
      </c>
      <c r="F465" s="1637">
        <v>90000000</v>
      </c>
      <c r="G465" s="1638">
        <f t="shared" si="14"/>
        <v>90</v>
      </c>
      <c r="H465" s="1637">
        <v>0</v>
      </c>
      <c r="I465" s="1638">
        <f t="shared" si="15"/>
        <v>0</v>
      </c>
      <c r="J465" s="1637">
        <v>0</v>
      </c>
      <c r="K465" s="1637">
        <v>1601</v>
      </c>
      <c r="L465" s="1641">
        <v>0.233</v>
      </c>
    </row>
    <row r="466" ht="15.75" spans="1:12">
      <c r="A466" s="1629" t="s">
        <v>1358</v>
      </c>
      <c r="B466" s="1630">
        <v>1930000000</v>
      </c>
      <c r="C466" s="1631">
        <v>0.3902</v>
      </c>
      <c r="D466" s="1630">
        <v>1300</v>
      </c>
      <c r="E466" s="1632">
        <v>690200000</v>
      </c>
      <c r="F466" s="1632">
        <v>56500000</v>
      </c>
      <c r="G466" s="1633">
        <f t="shared" si="14"/>
        <v>56.5</v>
      </c>
      <c r="H466" s="1632">
        <v>0</v>
      </c>
      <c r="I466" s="1633">
        <f t="shared" si="15"/>
        <v>0</v>
      </c>
      <c r="J466" s="1632">
        <v>0</v>
      </c>
      <c r="K466" s="1632">
        <v>1421</v>
      </c>
      <c r="L466" s="1640">
        <v>0.2741</v>
      </c>
    </row>
    <row r="467" ht="15.75" spans="1:12">
      <c r="A467" s="1634" t="s">
        <v>1359</v>
      </c>
      <c r="B467" s="1635">
        <v>2320000000</v>
      </c>
      <c r="C467" s="1636">
        <v>0.3912</v>
      </c>
      <c r="D467" s="1635">
        <v>1190</v>
      </c>
      <c r="E467" s="1637">
        <v>829100000</v>
      </c>
      <c r="F467" s="1637">
        <v>62700000</v>
      </c>
      <c r="G467" s="1638">
        <f t="shared" si="14"/>
        <v>62.7</v>
      </c>
      <c r="H467" s="1637">
        <v>0</v>
      </c>
      <c r="I467" s="1638">
        <f t="shared" si="15"/>
        <v>0</v>
      </c>
      <c r="J467" s="1637">
        <v>0</v>
      </c>
      <c r="K467" s="1637">
        <v>1535</v>
      </c>
      <c r="L467" s="1641">
        <v>0.189</v>
      </c>
    </row>
    <row r="468" ht="15.75" spans="1:12">
      <c r="A468" s="1629" t="s">
        <v>1360</v>
      </c>
      <c r="B468" s="1630">
        <v>1070000000</v>
      </c>
      <c r="C468" s="1631">
        <v>0.4101</v>
      </c>
      <c r="D468" s="1630">
        <v>952</v>
      </c>
      <c r="E468" s="1632">
        <v>377200000</v>
      </c>
      <c r="F468" s="1632">
        <v>22100000</v>
      </c>
      <c r="G468" s="1633">
        <f t="shared" si="14"/>
        <v>22.1</v>
      </c>
      <c r="H468" s="1632">
        <v>0</v>
      </c>
      <c r="I468" s="1633">
        <f t="shared" si="15"/>
        <v>0</v>
      </c>
      <c r="J468" s="1632">
        <v>0</v>
      </c>
      <c r="K468" s="1632">
        <v>1796</v>
      </c>
      <c r="L468" s="1640">
        <v>0.461</v>
      </c>
    </row>
    <row r="469" ht="15.75" spans="1:12">
      <c r="A469" s="1634" t="s">
        <v>1361</v>
      </c>
      <c r="B469" s="1635">
        <v>172000000</v>
      </c>
      <c r="C469" s="1636">
        <v>0.439</v>
      </c>
      <c r="D469" s="1635">
        <v>917</v>
      </c>
      <c r="E469" s="1637">
        <v>59400000</v>
      </c>
      <c r="F469" s="1637">
        <v>13270000</v>
      </c>
      <c r="G469" s="1638">
        <f t="shared" si="14"/>
        <v>13.27</v>
      </c>
      <c r="H469" s="1637">
        <v>0</v>
      </c>
      <c r="I469" s="1638">
        <f t="shared" si="15"/>
        <v>0</v>
      </c>
      <c r="J469" s="1637">
        <v>0</v>
      </c>
      <c r="K469" s="1637">
        <v>1842</v>
      </c>
      <c r="L469" s="1641">
        <v>0.322</v>
      </c>
    </row>
    <row r="470" ht="15.75" spans="1:12">
      <c r="A470" s="1629" t="s">
        <v>1362</v>
      </c>
      <c r="B470" s="1630">
        <v>2600000000</v>
      </c>
      <c r="C470" s="1631">
        <v>0.3859</v>
      </c>
      <c r="D470" s="1630">
        <v>1390</v>
      </c>
      <c r="E470" s="1632">
        <v>932800000</v>
      </c>
      <c r="F470" s="1632">
        <v>71500000</v>
      </c>
      <c r="G470" s="1633">
        <f t="shared" si="14"/>
        <v>71.5</v>
      </c>
      <c r="H470" s="1632">
        <v>60600000</v>
      </c>
      <c r="I470" s="1633">
        <f t="shared" si="15"/>
        <v>60.6</v>
      </c>
      <c r="J470" s="1632">
        <v>0</v>
      </c>
      <c r="K470" s="1632">
        <v>1378</v>
      </c>
      <c r="L470" s="1640">
        <v>0.221</v>
      </c>
    </row>
    <row r="471" ht="15.75" spans="1:12">
      <c r="A471" s="1634" t="s">
        <v>1363</v>
      </c>
      <c r="B471" s="1635">
        <v>896000000</v>
      </c>
      <c r="C471" s="1636">
        <v>0.4103</v>
      </c>
      <c r="D471" s="1635">
        <v>890</v>
      </c>
      <c r="E471" s="1637">
        <v>315800000</v>
      </c>
      <c r="F471" s="1637">
        <v>27600000</v>
      </c>
      <c r="G471" s="1638">
        <f t="shared" si="14"/>
        <v>27.6</v>
      </c>
      <c r="H471" s="1637">
        <v>0</v>
      </c>
      <c r="I471" s="1638">
        <f t="shared" si="15"/>
        <v>0</v>
      </c>
      <c r="J471" s="1637">
        <v>0</v>
      </c>
      <c r="K471" s="1637">
        <v>1881</v>
      </c>
      <c r="L471" s="1641">
        <v>0.147</v>
      </c>
    </row>
    <row r="472" ht="15.75" spans="1:12">
      <c r="A472" s="1629" t="s">
        <v>1364</v>
      </c>
      <c r="B472" s="1630">
        <v>2280000000</v>
      </c>
      <c r="C472" s="1631">
        <v>0.387</v>
      </c>
      <c r="D472" s="1630">
        <v>1040</v>
      </c>
      <c r="E472" s="1632">
        <v>817300000</v>
      </c>
      <c r="F472" s="1632">
        <v>35900000</v>
      </c>
      <c r="G472" s="1633">
        <f t="shared" si="14"/>
        <v>35.9</v>
      </c>
      <c r="H472" s="1632">
        <v>0</v>
      </c>
      <c r="I472" s="1633">
        <f t="shared" si="15"/>
        <v>0</v>
      </c>
      <c r="J472" s="1632">
        <v>0</v>
      </c>
      <c r="K472" s="1632">
        <v>1691</v>
      </c>
      <c r="L472" s="1640">
        <v>0.121</v>
      </c>
    </row>
    <row r="473" ht="15.75" spans="1:12">
      <c r="A473" s="1634" t="s">
        <v>1365</v>
      </c>
      <c r="B473" s="1635">
        <v>6000000</v>
      </c>
      <c r="C473" s="1636">
        <v>0.47</v>
      </c>
      <c r="D473" s="1635">
        <v>1290</v>
      </c>
      <c r="E473" s="1637">
        <v>2000000</v>
      </c>
      <c r="F473" s="1637">
        <v>13000000</v>
      </c>
      <c r="G473" s="1638">
        <f t="shared" si="14"/>
        <v>13</v>
      </c>
      <c r="H473" s="1637">
        <v>0</v>
      </c>
      <c r="I473" s="1638">
        <f t="shared" si="15"/>
        <v>0</v>
      </c>
      <c r="J473" s="1637">
        <v>0</v>
      </c>
      <c r="K473" s="1637">
        <v>1600</v>
      </c>
      <c r="L473" s="1641">
        <v>0.16</v>
      </c>
    </row>
    <row r="474" ht="15.75" spans="1:12">
      <c r="A474" s="1629" t="s">
        <v>1366</v>
      </c>
      <c r="B474" s="1630">
        <v>2410000000</v>
      </c>
      <c r="C474" s="1631">
        <v>0.3825</v>
      </c>
      <c r="D474" s="1630">
        <v>1300</v>
      </c>
      <c r="E474" s="1632">
        <v>866700000</v>
      </c>
      <c r="F474" s="1632">
        <v>40700000</v>
      </c>
      <c r="G474" s="1633">
        <f t="shared" si="14"/>
        <v>40.7</v>
      </c>
      <c r="H474" s="1632">
        <v>0</v>
      </c>
      <c r="I474" s="1633">
        <f t="shared" si="15"/>
        <v>0</v>
      </c>
      <c r="J474" s="1632">
        <v>0</v>
      </c>
      <c r="K474" s="1632">
        <v>1355</v>
      </c>
      <c r="L474" s="1640">
        <v>0.147</v>
      </c>
    </row>
    <row r="475" ht="15.75" spans="1:12">
      <c r="A475" s="1634" t="s">
        <v>1367</v>
      </c>
      <c r="B475" s="1635">
        <v>172368932.3292</v>
      </c>
      <c r="C475" s="1636">
        <v>0.3</v>
      </c>
      <c r="D475" s="1635">
        <v>905.000005</v>
      </c>
      <c r="E475" s="1637">
        <v>0</v>
      </c>
      <c r="F475" s="1637">
        <v>34000000.118401</v>
      </c>
      <c r="G475" s="1638">
        <f t="shared" si="14"/>
        <v>34.000000118401</v>
      </c>
      <c r="H475" s="1637">
        <v>6894757.293168</v>
      </c>
      <c r="I475" s="1638">
        <f t="shared" si="15"/>
        <v>6.894757293168</v>
      </c>
      <c r="J475" s="1637">
        <v>0</v>
      </c>
      <c r="K475" s="1637">
        <v>1841.999989</v>
      </c>
      <c r="L475" s="1641">
        <v>0.322</v>
      </c>
    </row>
    <row r="476" ht="15.75" spans="1:12">
      <c r="A476" s="1629" t="s">
        <v>1368</v>
      </c>
      <c r="B476" s="1630">
        <v>0</v>
      </c>
      <c r="C476" s="1631">
        <v>0</v>
      </c>
      <c r="D476" s="1630">
        <v>1190</v>
      </c>
      <c r="E476" s="1632">
        <v>0</v>
      </c>
      <c r="F476" s="1632">
        <v>75000000</v>
      </c>
      <c r="G476" s="1633">
        <f t="shared" si="14"/>
        <v>75</v>
      </c>
      <c r="H476" s="1632">
        <v>0</v>
      </c>
      <c r="I476" s="1633">
        <f t="shared" si="15"/>
        <v>0</v>
      </c>
      <c r="J476" s="1632">
        <v>0</v>
      </c>
      <c r="K476" s="1632">
        <v>0</v>
      </c>
      <c r="L476" s="1640">
        <v>0</v>
      </c>
    </row>
    <row r="477" ht="15.75" spans="1:12">
      <c r="A477" s="1634" t="s">
        <v>1369</v>
      </c>
      <c r="B477" s="1635">
        <v>0</v>
      </c>
      <c r="C477" s="1636">
        <v>0</v>
      </c>
      <c r="D477" s="1635">
        <v>2320</v>
      </c>
      <c r="E477" s="1637">
        <v>0</v>
      </c>
      <c r="F477" s="1637">
        <v>7580000</v>
      </c>
      <c r="G477" s="1638">
        <f t="shared" si="14"/>
        <v>7.58</v>
      </c>
      <c r="H477" s="1637">
        <v>0</v>
      </c>
      <c r="I477" s="1638">
        <f t="shared" si="15"/>
        <v>0</v>
      </c>
      <c r="J477" s="1637">
        <v>0</v>
      </c>
      <c r="K477" s="1637">
        <v>0</v>
      </c>
      <c r="L477" s="1641">
        <v>0</v>
      </c>
    </row>
    <row r="478" ht="15.75" spans="1:12">
      <c r="A478" s="1629" t="s">
        <v>1370</v>
      </c>
      <c r="B478" s="1630">
        <v>303000000000</v>
      </c>
      <c r="C478" s="1631">
        <v>0.7</v>
      </c>
      <c r="D478" s="1630">
        <v>1844</v>
      </c>
      <c r="E478" s="1632">
        <v>135000000000</v>
      </c>
      <c r="F478" s="1632">
        <v>370000000</v>
      </c>
      <c r="G478" s="1633">
        <f t="shared" si="14"/>
        <v>370</v>
      </c>
      <c r="H478" s="1632">
        <v>240000000</v>
      </c>
      <c r="I478" s="1633">
        <f t="shared" si="15"/>
        <v>240</v>
      </c>
      <c r="J478" s="1632">
        <v>1.15e-5</v>
      </c>
      <c r="K478" s="1632">
        <v>0</v>
      </c>
      <c r="L478" s="1640">
        <v>216</v>
      </c>
    </row>
    <row r="479" ht="15.75" spans="1:12">
      <c r="A479" s="1634" t="s">
        <v>1371</v>
      </c>
      <c r="B479" s="1635">
        <v>211000000000</v>
      </c>
      <c r="C479" s="1636">
        <v>0.31</v>
      </c>
      <c r="D479" s="1635">
        <v>8900</v>
      </c>
      <c r="E479" s="1637">
        <v>88000000000</v>
      </c>
      <c r="F479" s="1637">
        <v>235000000</v>
      </c>
      <c r="G479" s="1638">
        <f t="shared" si="14"/>
        <v>235</v>
      </c>
      <c r="H479" s="1637">
        <v>0</v>
      </c>
      <c r="I479" s="1638">
        <f t="shared" si="15"/>
        <v>0</v>
      </c>
      <c r="J479" s="1637">
        <v>1.2e-5</v>
      </c>
      <c r="K479" s="1637">
        <v>410</v>
      </c>
      <c r="L479" s="1641">
        <v>69</v>
      </c>
    </row>
    <row r="480" ht="15.75" spans="1:12">
      <c r="A480" s="1629" t="s">
        <v>1372</v>
      </c>
      <c r="B480" s="1630">
        <v>320000000000</v>
      </c>
      <c r="C480" s="1631">
        <v>0.38</v>
      </c>
      <c r="D480" s="1630">
        <v>10000</v>
      </c>
      <c r="E480" s="1632">
        <v>120000000000</v>
      </c>
      <c r="F480" s="1632">
        <v>500000000</v>
      </c>
      <c r="G480" s="1633">
        <f t="shared" si="14"/>
        <v>500</v>
      </c>
      <c r="H480" s="1632">
        <v>325000000</v>
      </c>
      <c r="I480" s="1633">
        <f t="shared" si="15"/>
        <v>325</v>
      </c>
      <c r="J480" s="1632">
        <v>5e-6</v>
      </c>
      <c r="K480" s="1632">
        <v>270</v>
      </c>
      <c r="L480" s="1640">
        <v>150</v>
      </c>
    </row>
    <row r="481" ht="15.75" spans="1:12">
      <c r="A481" s="1634" t="s">
        <v>1373</v>
      </c>
      <c r="B481" s="1635">
        <v>210000000000</v>
      </c>
      <c r="C481" s="1636">
        <v>0.31</v>
      </c>
      <c r="D481" s="1635">
        <v>8500</v>
      </c>
      <c r="E481" s="1637">
        <v>79000000000</v>
      </c>
      <c r="F481" s="1637">
        <v>317000000</v>
      </c>
      <c r="G481" s="1638">
        <f t="shared" si="14"/>
        <v>317</v>
      </c>
      <c r="H481" s="1637">
        <v>59000000</v>
      </c>
      <c r="I481" s="1638">
        <f t="shared" si="15"/>
        <v>59</v>
      </c>
      <c r="J481" s="1637">
        <v>1.7e-5</v>
      </c>
      <c r="K481" s="1637">
        <v>460</v>
      </c>
      <c r="L481" s="1641">
        <v>43</v>
      </c>
    </row>
    <row r="482" ht="15.75" spans="1:12">
      <c r="A482" s="1629" t="s">
        <v>1374</v>
      </c>
      <c r="B482" s="1630">
        <v>78000000000</v>
      </c>
      <c r="C482" s="1631">
        <v>0.42</v>
      </c>
      <c r="D482" s="1630">
        <v>19000</v>
      </c>
      <c r="E482" s="1632">
        <v>26000000000</v>
      </c>
      <c r="F482" s="1632">
        <v>103000000</v>
      </c>
      <c r="G482" s="1633">
        <f t="shared" si="14"/>
        <v>103</v>
      </c>
      <c r="H482" s="1632">
        <v>0</v>
      </c>
      <c r="I482" s="1633">
        <f t="shared" si="15"/>
        <v>0</v>
      </c>
      <c r="J482" s="1632">
        <v>1.4e-5</v>
      </c>
      <c r="K482" s="1632">
        <v>130</v>
      </c>
      <c r="L482" s="1640">
        <v>300</v>
      </c>
    </row>
    <row r="483" ht="15.75" spans="1:12">
      <c r="A483" s="1634" t="s">
        <v>1375</v>
      </c>
      <c r="B483" s="1635">
        <v>14000000000</v>
      </c>
      <c r="C483" s="1636">
        <v>0.4</v>
      </c>
      <c r="D483" s="1635">
        <v>11000</v>
      </c>
      <c r="E483" s="1637">
        <v>49000000000</v>
      </c>
      <c r="F483" s="1637">
        <v>0</v>
      </c>
      <c r="G483" s="1638">
        <f t="shared" si="14"/>
        <v>0</v>
      </c>
      <c r="H483" s="1637">
        <v>0</v>
      </c>
      <c r="I483" s="1638">
        <f t="shared" si="15"/>
        <v>0</v>
      </c>
      <c r="J483" s="1637">
        <v>5.3e-5</v>
      </c>
      <c r="K483" s="1637">
        <v>130</v>
      </c>
      <c r="L483" s="1641">
        <v>35</v>
      </c>
    </row>
    <row r="484" ht="15.75" spans="1:12">
      <c r="A484" s="1629" t="s">
        <v>1376</v>
      </c>
      <c r="B484" s="1630">
        <v>71000000000</v>
      </c>
      <c r="C484" s="1631">
        <v>0.37</v>
      </c>
      <c r="D484" s="1630">
        <v>11000</v>
      </c>
      <c r="E484" s="1632">
        <v>25000000000</v>
      </c>
      <c r="F484" s="1632">
        <v>125000000</v>
      </c>
      <c r="G484" s="1633">
        <f t="shared" si="14"/>
        <v>125</v>
      </c>
      <c r="H484" s="1632">
        <v>0</v>
      </c>
      <c r="I484" s="1633">
        <f t="shared" si="15"/>
        <v>0</v>
      </c>
      <c r="J484" s="1632">
        <v>2e-5</v>
      </c>
      <c r="K484" s="1632">
        <v>230</v>
      </c>
      <c r="L484" s="1640">
        <v>420</v>
      </c>
    </row>
    <row r="485" ht="15.75" spans="1:12">
      <c r="A485" s="1634" t="s">
        <v>1377</v>
      </c>
      <c r="B485" s="1635">
        <v>110000000000</v>
      </c>
      <c r="C485" s="1636">
        <v>0.3</v>
      </c>
      <c r="D485" s="1635">
        <v>4600</v>
      </c>
      <c r="E485" s="1637">
        <v>43000000000</v>
      </c>
      <c r="F485" s="1637">
        <v>235000000</v>
      </c>
      <c r="G485" s="1638">
        <f t="shared" si="14"/>
        <v>235</v>
      </c>
      <c r="H485" s="1637">
        <v>140000000</v>
      </c>
      <c r="I485" s="1638">
        <f t="shared" si="15"/>
        <v>140</v>
      </c>
      <c r="J485" s="1637">
        <v>8.8e-6</v>
      </c>
      <c r="K485" s="1637">
        <v>460</v>
      </c>
      <c r="L485" s="1641">
        <v>22</v>
      </c>
    </row>
    <row r="486" ht="15.75" spans="1:12">
      <c r="A486" s="1629" t="s">
        <v>1378</v>
      </c>
      <c r="B486" s="1630">
        <v>400000000000</v>
      </c>
      <c r="C486" s="1631">
        <v>0.28</v>
      </c>
      <c r="D486" s="1630">
        <v>19000</v>
      </c>
      <c r="E486" s="1632">
        <v>160000000000</v>
      </c>
      <c r="F486" s="1632">
        <v>310000000</v>
      </c>
      <c r="G486" s="1633">
        <f t="shared" si="14"/>
        <v>310</v>
      </c>
      <c r="H486" s="1632">
        <v>750000000</v>
      </c>
      <c r="I486" s="1633">
        <f t="shared" si="15"/>
        <v>750</v>
      </c>
      <c r="J486" s="1632">
        <v>4.5e-6</v>
      </c>
      <c r="K486" s="1632">
        <v>130</v>
      </c>
      <c r="L486" s="1640">
        <v>200</v>
      </c>
    </row>
    <row r="487" ht="15.75" spans="1:12">
      <c r="A487" s="1634" t="s">
        <v>1379</v>
      </c>
      <c r="B487" s="1635">
        <v>140000000000</v>
      </c>
      <c r="C487" s="1636">
        <v>0.36</v>
      </c>
      <c r="D487" s="1635">
        <v>6100</v>
      </c>
      <c r="E487" s="1637">
        <v>51000000000</v>
      </c>
      <c r="F487" s="1637">
        <v>53000000</v>
      </c>
      <c r="G487" s="1638">
        <f t="shared" si="14"/>
        <v>53</v>
      </c>
      <c r="H487" s="1637">
        <v>0</v>
      </c>
      <c r="I487" s="1638">
        <f t="shared" si="15"/>
        <v>0</v>
      </c>
      <c r="J487" s="1637">
        <v>8.3e-6</v>
      </c>
      <c r="K487" s="1637">
        <v>500</v>
      </c>
      <c r="L487" s="1641">
        <v>31</v>
      </c>
    </row>
    <row r="488" ht="15.75" spans="1:12">
      <c r="A488" s="1629" t="s">
        <v>1380</v>
      </c>
      <c r="B488" s="1630">
        <v>99000000000</v>
      </c>
      <c r="C488" s="1631">
        <v>0.34</v>
      </c>
      <c r="D488" s="1630">
        <v>6600</v>
      </c>
      <c r="E488" s="1632">
        <v>36000000000</v>
      </c>
      <c r="F488" s="1632">
        <v>350000000</v>
      </c>
      <c r="G488" s="1633">
        <f t="shared" si="14"/>
        <v>350</v>
      </c>
      <c r="H488" s="1632">
        <v>59000000</v>
      </c>
      <c r="I488" s="1633">
        <f t="shared" si="15"/>
        <v>59</v>
      </c>
      <c r="J488" s="1632">
        <v>1.1e-5</v>
      </c>
      <c r="K488" s="1632">
        <v>290</v>
      </c>
      <c r="L488" s="1640">
        <v>1.7</v>
      </c>
    </row>
    <row r="489" ht="15.75" spans="1:12">
      <c r="A489" s="1634" t="s">
        <v>1381</v>
      </c>
      <c r="B489" s="1635">
        <v>0</v>
      </c>
      <c r="C489" s="1636">
        <v>0</v>
      </c>
      <c r="D489" s="1635">
        <v>1.1</v>
      </c>
      <c r="E489" s="1637">
        <v>0</v>
      </c>
      <c r="F489" s="1637">
        <v>0</v>
      </c>
      <c r="G489" s="1638">
        <f t="shared" si="14"/>
        <v>0</v>
      </c>
      <c r="H489" s="1637">
        <v>0</v>
      </c>
      <c r="I489" s="1638">
        <f t="shared" si="15"/>
        <v>0</v>
      </c>
      <c r="J489" s="1637">
        <v>0</v>
      </c>
      <c r="K489" s="1637">
        <v>1000</v>
      </c>
      <c r="L489" s="1641">
        <v>0.027</v>
      </c>
    </row>
    <row r="490" ht="15.75" spans="1:12">
      <c r="A490" s="1629" t="s">
        <v>1382</v>
      </c>
      <c r="B490" s="1630">
        <v>220590000000</v>
      </c>
      <c r="C490" s="1631">
        <v>0.22</v>
      </c>
      <c r="D490" s="1630">
        <v>2300</v>
      </c>
      <c r="E490" s="1632">
        <v>90407000000</v>
      </c>
      <c r="F490" s="1632">
        <v>172340000</v>
      </c>
      <c r="G490" s="1633">
        <f t="shared" si="14"/>
        <v>172.34</v>
      </c>
      <c r="H490" s="1632">
        <v>0</v>
      </c>
      <c r="I490" s="1633">
        <f t="shared" si="15"/>
        <v>0</v>
      </c>
      <c r="J490" s="1632">
        <v>1.08e-5</v>
      </c>
      <c r="K490" s="1632">
        <v>877.96</v>
      </c>
      <c r="L490" s="1640">
        <v>1.4949</v>
      </c>
    </row>
    <row r="491" ht="15.75" spans="1:12">
      <c r="A491" s="1634" t="s">
        <v>1383</v>
      </c>
      <c r="B491" s="1635">
        <v>68935000000</v>
      </c>
      <c r="C491" s="1636">
        <v>0.23</v>
      </c>
      <c r="D491" s="1635">
        <v>2457.6</v>
      </c>
      <c r="E491" s="1637">
        <v>28022000000</v>
      </c>
      <c r="F491" s="1637">
        <v>0</v>
      </c>
      <c r="G491" s="1638">
        <f t="shared" si="14"/>
        <v>0</v>
      </c>
      <c r="H491" s="1637">
        <v>0</v>
      </c>
      <c r="I491" s="1638">
        <f t="shared" si="15"/>
        <v>0</v>
      </c>
      <c r="J491" s="1637">
        <v>9e-6</v>
      </c>
      <c r="K491" s="1637">
        <v>834.61</v>
      </c>
      <c r="L491" s="1641">
        <v>0.74976</v>
      </c>
    </row>
    <row r="492" ht="15.75" spans="1:12">
      <c r="A492" s="1629" t="s">
        <v>1384</v>
      </c>
      <c r="B492" s="1630">
        <v>6100000</v>
      </c>
      <c r="C492" s="1631">
        <v>0.49</v>
      </c>
      <c r="D492" s="1630">
        <v>1000</v>
      </c>
      <c r="E492" s="1632">
        <v>2900000</v>
      </c>
      <c r="F492" s="1632">
        <v>13787100</v>
      </c>
      <c r="G492" s="1633">
        <f t="shared" si="14"/>
        <v>13.7871</v>
      </c>
      <c r="H492" s="1632">
        <v>9237370</v>
      </c>
      <c r="I492" s="1633">
        <f t="shared" si="15"/>
        <v>9.23737</v>
      </c>
      <c r="J492" s="1632">
        <v>0.00067</v>
      </c>
      <c r="K492" s="1632">
        <v>0</v>
      </c>
      <c r="L492" s="1640">
        <v>0.14</v>
      </c>
    </row>
    <row r="493" ht="15.75" spans="1:12">
      <c r="A493" s="1634" t="s">
        <v>1385</v>
      </c>
      <c r="B493" s="1635">
        <v>0</v>
      </c>
      <c r="C493" s="1636">
        <v>0</v>
      </c>
      <c r="D493" s="1635">
        <v>1000</v>
      </c>
      <c r="E493" s="1637">
        <v>0</v>
      </c>
      <c r="F493" s="1637">
        <v>0</v>
      </c>
      <c r="G493" s="1638">
        <f t="shared" si="14"/>
        <v>0</v>
      </c>
      <c r="H493" s="1637">
        <v>0</v>
      </c>
      <c r="I493" s="1638">
        <f t="shared" si="15"/>
        <v>0</v>
      </c>
      <c r="J493" s="1637">
        <v>0</v>
      </c>
      <c r="K493" s="1637">
        <v>4200</v>
      </c>
      <c r="L493" s="1641">
        <v>0.61</v>
      </c>
    </row>
  </sheetData>
  <mergeCells count="12">
    <mergeCell ref="A1:L1"/>
    <mergeCell ref="F2:G2"/>
    <mergeCell ref="H2:I2"/>
    <mergeCell ref="A2:A3"/>
    <mergeCell ref="B2:B3"/>
    <mergeCell ref="C2:C3"/>
    <mergeCell ref="D2:D3"/>
    <mergeCell ref="E2:E3"/>
    <mergeCell ref="J2:J3"/>
    <mergeCell ref="K2:K3"/>
    <mergeCell ref="L2:L3"/>
    <mergeCell ref="M1:M3"/>
  </mergeCells>
  <hyperlinks>
    <hyperlink ref="M1:M3" location="总目录!A1" display="返回目录"/>
  </hyperlinks>
  <printOptions horizontalCentered="1" verticalCentered="1"/>
  <pageMargins left="0.235416666666667" right="0.235416666666667" top="0.39375" bottom="0.39375" header="0.510416666666667" footer="0.510416666666667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0"/>
  <sheetViews>
    <sheetView workbookViewId="0">
      <pane ySplit="2" topLeftCell="A3" activePane="bottomLeft" state="frozen"/>
      <selection/>
      <selection pane="bottomLeft" activeCell="X3" sqref="X3:X5"/>
    </sheetView>
  </sheetViews>
  <sheetFormatPr defaultColWidth="8.125" defaultRowHeight="13.5"/>
  <cols>
    <col min="1" max="1" width="2.875" style="1609" customWidth="1"/>
    <col min="2" max="2" width="21.25" style="1610" customWidth="1"/>
    <col min="3" max="3" width="11.375" style="1610" customWidth="1"/>
    <col min="4" max="4" width="3.75" style="1609" customWidth="1"/>
    <col min="5" max="5" width="5.125" style="1609" customWidth="1"/>
    <col min="6" max="6" width="8.25" style="1609" customWidth="1"/>
    <col min="7" max="8" width="7.375" style="1609" customWidth="1"/>
    <col min="9" max="9" width="6" style="1609" customWidth="1"/>
    <col min="10" max="10" width="3.75" style="1609" customWidth="1"/>
    <col min="11" max="11" width="5.125" style="1609" customWidth="1"/>
    <col min="12" max="14" width="3.75" style="1609" customWidth="1"/>
    <col min="15" max="15" width="6.375" style="1609" customWidth="1"/>
    <col min="16" max="16" width="3.75" style="1609" customWidth="1"/>
    <col min="17" max="17" width="7.375" style="1609" customWidth="1"/>
    <col min="18" max="18" width="6.875" style="1609" customWidth="1"/>
    <col min="19" max="22" width="3.75" style="1609" customWidth="1"/>
    <col min="23" max="16384" width="8.125" style="1535"/>
  </cols>
  <sheetData>
    <row r="1" ht="57.95" customHeight="1" spans="1:22">
      <c r="A1" s="1611" t="s">
        <v>68</v>
      </c>
      <c r="B1" s="1611"/>
      <c r="C1" s="1611"/>
      <c r="D1" s="1611"/>
      <c r="E1" s="1611"/>
      <c r="F1" s="1611"/>
      <c r="G1" s="1611"/>
      <c r="H1" s="1611"/>
      <c r="I1" s="1611"/>
      <c r="J1" s="1611"/>
      <c r="K1" s="1611"/>
      <c r="L1" s="1611"/>
      <c r="M1" s="1611"/>
      <c r="N1" s="1611"/>
      <c r="O1" s="1611"/>
      <c r="P1" s="1611"/>
      <c r="Q1" s="1611"/>
      <c r="R1" s="1611"/>
      <c r="S1" s="1611"/>
      <c r="T1" s="1611"/>
      <c r="U1" s="1611"/>
      <c r="V1" s="1611"/>
    </row>
    <row r="2" s="1607" customFormat="1" ht="35.1" customHeight="1" spans="1:22">
      <c r="A2" s="1612" t="s">
        <v>1386</v>
      </c>
      <c r="B2" s="1612" t="s">
        <v>1387</v>
      </c>
      <c r="C2" s="1612" t="s">
        <v>1388</v>
      </c>
      <c r="D2" s="1612" t="s">
        <v>1389</v>
      </c>
      <c r="E2" s="1612" t="s">
        <v>904</v>
      </c>
      <c r="F2" s="1612" t="s">
        <v>1390</v>
      </c>
      <c r="G2" s="1612" t="s">
        <v>1391</v>
      </c>
      <c r="H2" s="1612" t="s">
        <v>1392</v>
      </c>
      <c r="I2" s="1612" t="s">
        <v>1393</v>
      </c>
      <c r="J2" s="1612" t="s">
        <v>1394</v>
      </c>
      <c r="K2" s="1612" t="s">
        <v>1395</v>
      </c>
      <c r="L2" s="1612" t="s">
        <v>1396</v>
      </c>
      <c r="M2" s="1612" t="s">
        <v>1397</v>
      </c>
      <c r="N2" s="1612" t="s">
        <v>1398</v>
      </c>
      <c r="O2" s="1612" t="s">
        <v>1399</v>
      </c>
      <c r="P2" s="1612" t="s">
        <v>1400</v>
      </c>
      <c r="Q2" s="1612" t="s">
        <v>1401</v>
      </c>
      <c r="R2" s="1612" t="s">
        <v>1402</v>
      </c>
      <c r="S2" s="1612" t="s">
        <v>1403</v>
      </c>
      <c r="T2" s="1612" t="s">
        <v>1404</v>
      </c>
      <c r="U2" s="1612" t="s">
        <v>1405</v>
      </c>
      <c r="V2" s="1612" t="s">
        <v>1406</v>
      </c>
    </row>
    <row r="3" ht="23.1" customHeight="1" spans="1:24">
      <c r="A3" s="1613">
        <v>1</v>
      </c>
      <c r="B3" s="1614" t="s">
        <v>1407</v>
      </c>
      <c r="C3" s="1614" t="s">
        <v>1408</v>
      </c>
      <c r="D3" s="1613" t="s">
        <v>1409</v>
      </c>
      <c r="E3" s="1613"/>
      <c r="F3" s="1613" t="s">
        <v>1410</v>
      </c>
      <c r="G3" s="1613" t="s">
        <v>1411</v>
      </c>
      <c r="H3" s="1615" t="s">
        <v>1412</v>
      </c>
      <c r="I3" s="1613">
        <v>8</v>
      </c>
      <c r="J3" s="1613">
        <v>3</v>
      </c>
      <c r="K3" s="1613">
        <v>9800</v>
      </c>
      <c r="L3" s="1613">
        <v>1.05</v>
      </c>
      <c r="M3" s="1613">
        <v>69</v>
      </c>
      <c r="N3" s="1613">
        <v>69</v>
      </c>
      <c r="O3" s="1613" t="s">
        <v>1413</v>
      </c>
      <c r="P3" s="1613"/>
      <c r="Q3" s="1613">
        <v>7</v>
      </c>
      <c r="R3" s="1613" t="s">
        <v>1414</v>
      </c>
      <c r="S3" s="1613">
        <v>86</v>
      </c>
      <c r="T3" s="1613"/>
      <c r="U3" s="1613"/>
      <c r="V3" s="1613">
        <v>18</v>
      </c>
      <c r="X3" s="1618" t="s">
        <v>897</v>
      </c>
    </row>
    <row r="4" ht="23.1" customHeight="1" spans="1:24">
      <c r="A4" s="1613">
        <v>2</v>
      </c>
      <c r="B4" s="1616" t="s">
        <v>1415</v>
      </c>
      <c r="C4" s="1616" t="s">
        <v>1416</v>
      </c>
      <c r="D4" s="1617"/>
      <c r="E4" s="1617"/>
      <c r="F4" s="1617"/>
      <c r="G4" s="1617"/>
      <c r="H4" s="1617"/>
      <c r="I4" s="1617"/>
      <c r="J4" s="1617">
        <v>3</v>
      </c>
      <c r="K4" s="1617"/>
      <c r="L4" s="1617"/>
      <c r="M4" s="1617"/>
      <c r="N4" s="1617"/>
      <c r="O4" s="1617"/>
      <c r="P4" s="1617"/>
      <c r="Q4" s="1617"/>
      <c r="R4" s="1617"/>
      <c r="S4" s="1617"/>
      <c r="T4" s="1617"/>
      <c r="U4" s="1617"/>
      <c r="V4" s="1617"/>
      <c r="X4" s="1577"/>
    </row>
    <row r="5" ht="23.1" customHeight="1" spans="1:24">
      <c r="A5" s="1613">
        <v>3</v>
      </c>
      <c r="B5" s="1614" t="s">
        <v>1417</v>
      </c>
      <c r="C5" s="1614" t="s">
        <v>1418</v>
      </c>
      <c r="D5" s="1613"/>
      <c r="E5" s="1613"/>
      <c r="F5" s="1613">
        <v>49</v>
      </c>
      <c r="G5" s="1613">
        <v>0.5</v>
      </c>
      <c r="H5" s="1615">
        <v>0.01</v>
      </c>
      <c r="I5" s="1613"/>
      <c r="J5" s="1613">
        <v>4</v>
      </c>
      <c r="K5" s="1613"/>
      <c r="L5" s="1613">
        <v>1.4</v>
      </c>
      <c r="M5" s="1613">
        <v>65</v>
      </c>
      <c r="N5" s="1613">
        <v>69</v>
      </c>
      <c r="O5" s="1613" t="s">
        <v>1419</v>
      </c>
      <c r="P5" s="1613"/>
      <c r="Q5" s="1613" t="s">
        <v>1420</v>
      </c>
      <c r="R5" s="1613"/>
      <c r="S5" s="1613">
        <v>99</v>
      </c>
      <c r="T5" s="1613">
        <v>0.38</v>
      </c>
      <c r="U5" s="1613"/>
      <c r="V5" s="1613"/>
      <c r="X5" s="1580"/>
    </row>
    <row r="6" ht="23.1" customHeight="1" spans="1:22">
      <c r="A6" s="1613">
        <v>4</v>
      </c>
      <c r="B6" s="1616" t="s">
        <v>1421</v>
      </c>
      <c r="C6" s="1616" t="s">
        <v>1422</v>
      </c>
      <c r="D6" s="1617"/>
      <c r="E6" s="1617"/>
      <c r="F6" s="1617"/>
      <c r="G6" s="1617"/>
      <c r="H6" s="1617"/>
      <c r="I6" s="1617"/>
      <c r="J6" s="1617">
        <v>3</v>
      </c>
      <c r="K6" s="1617"/>
      <c r="L6" s="1617"/>
      <c r="M6" s="1617"/>
      <c r="N6" s="1617"/>
      <c r="O6" s="1617"/>
      <c r="P6" s="1617"/>
      <c r="Q6" s="1617"/>
      <c r="R6" s="1617"/>
      <c r="S6" s="1617"/>
      <c r="T6" s="1617"/>
      <c r="U6" s="1617">
        <v>0.9</v>
      </c>
      <c r="V6" s="1617"/>
    </row>
    <row r="7" ht="23.1" customHeight="1" spans="1:22">
      <c r="A7" s="1613">
        <v>5</v>
      </c>
      <c r="B7" s="1614" t="s">
        <v>1423</v>
      </c>
      <c r="C7" s="1614" t="s">
        <v>1424</v>
      </c>
      <c r="D7" s="1613" t="s">
        <v>1425</v>
      </c>
      <c r="E7" s="1613"/>
      <c r="F7" s="1613">
        <v>37</v>
      </c>
      <c r="G7" s="1613"/>
      <c r="H7" s="1615" t="s">
        <v>1426</v>
      </c>
      <c r="I7" s="1613">
        <v>5.8</v>
      </c>
      <c r="J7" s="1613"/>
      <c r="K7" s="1613"/>
      <c r="L7" s="1613">
        <v>2.13</v>
      </c>
      <c r="M7" s="1613">
        <v>70</v>
      </c>
      <c r="N7" s="1613">
        <v>14</v>
      </c>
      <c r="O7" s="1613">
        <v>125</v>
      </c>
      <c r="P7" s="1613"/>
      <c r="Q7" s="1613">
        <v>17</v>
      </c>
      <c r="R7" s="1613" t="s">
        <v>1427</v>
      </c>
      <c r="S7" s="1613">
        <v>198</v>
      </c>
      <c r="T7" s="1613">
        <v>0.3</v>
      </c>
      <c r="U7" s="1613">
        <v>0.8</v>
      </c>
      <c r="V7" s="1613" t="s">
        <v>1428</v>
      </c>
    </row>
    <row r="8" ht="23.1" customHeight="1" spans="1:22">
      <c r="A8" s="1613">
        <v>6</v>
      </c>
      <c r="B8" s="1616" t="s">
        <v>1429</v>
      </c>
      <c r="C8" s="1616" t="s">
        <v>1430</v>
      </c>
      <c r="D8" s="1617" t="s">
        <v>1425</v>
      </c>
      <c r="E8" s="1617"/>
      <c r="F8" s="1617">
        <v>27.6</v>
      </c>
      <c r="G8" s="1617"/>
      <c r="H8" s="1617" t="s">
        <v>1426</v>
      </c>
      <c r="I8" s="1617">
        <v>10.5</v>
      </c>
      <c r="J8" s="1617"/>
      <c r="K8" s="1617"/>
      <c r="L8" s="1617">
        <v>2.18</v>
      </c>
      <c r="M8" s="1617">
        <v>21</v>
      </c>
      <c r="N8" s="1617">
        <v>13</v>
      </c>
      <c r="O8" s="1617">
        <v>233</v>
      </c>
      <c r="P8" s="1617"/>
      <c r="Q8" s="1617">
        <v>2.7</v>
      </c>
      <c r="R8" s="1617"/>
      <c r="S8" s="1617">
        <v>288</v>
      </c>
      <c r="T8" s="1617">
        <v>0.13</v>
      </c>
      <c r="U8" s="1617">
        <v>0.96</v>
      </c>
      <c r="V8" s="1617" t="s">
        <v>1428</v>
      </c>
    </row>
    <row r="9" ht="23.1" customHeight="1" spans="1:22">
      <c r="A9" s="1613">
        <v>7</v>
      </c>
      <c r="B9" s="1614" t="s">
        <v>1431</v>
      </c>
      <c r="C9" s="1614" t="s">
        <v>1432</v>
      </c>
      <c r="D9" s="1613"/>
      <c r="E9" s="1613"/>
      <c r="F9" s="1613">
        <v>17.5</v>
      </c>
      <c r="G9" s="1613"/>
      <c r="H9" s="1615" t="s">
        <v>1426</v>
      </c>
      <c r="I9" s="1613">
        <v>7.1</v>
      </c>
      <c r="J9" s="1613">
        <v>3</v>
      </c>
      <c r="K9" s="1613"/>
      <c r="L9" s="1613">
        <v>2.26</v>
      </c>
      <c r="M9" s="1613">
        <v>21</v>
      </c>
      <c r="N9" s="1613">
        <v>17</v>
      </c>
      <c r="O9" s="1613">
        <v>207</v>
      </c>
      <c r="P9" s="1613"/>
      <c r="Q9" s="1613">
        <v>1.8</v>
      </c>
      <c r="R9" s="1613"/>
      <c r="S9" s="1613"/>
      <c r="T9" s="1613">
        <v>0.3</v>
      </c>
      <c r="U9" s="1613"/>
      <c r="V9" s="1613"/>
    </row>
    <row r="10" ht="23.1" customHeight="1" spans="1:22">
      <c r="A10" s="1613">
        <v>8</v>
      </c>
      <c r="B10" s="1616" t="s">
        <v>1433</v>
      </c>
      <c r="C10" s="1616" t="s">
        <v>1434</v>
      </c>
      <c r="D10" s="1617" t="s">
        <v>1425</v>
      </c>
      <c r="E10" s="1617"/>
      <c r="F10" s="1617">
        <v>32</v>
      </c>
      <c r="G10" s="1617"/>
      <c r="H10" s="1617" t="s">
        <v>1426</v>
      </c>
      <c r="I10" s="1617">
        <v>5.8</v>
      </c>
      <c r="J10" s="1617"/>
      <c r="K10" s="1617"/>
      <c r="L10" s="1617">
        <v>2.11</v>
      </c>
      <c r="M10" s="1617">
        <v>55</v>
      </c>
      <c r="N10" s="1617">
        <v>12</v>
      </c>
      <c r="O10" s="1617">
        <v>190</v>
      </c>
      <c r="P10" s="1617"/>
      <c r="Q10" s="1617">
        <v>37</v>
      </c>
      <c r="R10" s="1617" t="s">
        <v>1435</v>
      </c>
      <c r="S10" s="1617">
        <v>198</v>
      </c>
      <c r="T10" s="1617"/>
      <c r="U10" s="1617"/>
      <c r="V10" s="1617" t="s">
        <v>1428</v>
      </c>
    </row>
    <row r="11" ht="23.1" customHeight="1" spans="1:22">
      <c r="A11" s="1613">
        <v>9</v>
      </c>
      <c r="B11" s="1614" t="s">
        <v>1436</v>
      </c>
      <c r="C11" s="1614" t="s">
        <v>1437</v>
      </c>
      <c r="D11" s="1613" t="s">
        <v>1438</v>
      </c>
      <c r="E11" s="1613" t="s">
        <v>1439</v>
      </c>
      <c r="F11" s="1613">
        <v>27</v>
      </c>
      <c r="G11" s="1613" t="s">
        <v>1440</v>
      </c>
      <c r="H11" s="1615" t="s">
        <v>1426</v>
      </c>
      <c r="I11" s="1613">
        <v>12.5</v>
      </c>
      <c r="J11" s="1613">
        <v>5</v>
      </c>
      <c r="K11" s="1613">
        <v>7150</v>
      </c>
      <c r="L11" s="1613">
        <v>0.95</v>
      </c>
      <c r="M11" s="1613">
        <v>11</v>
      </c>
      <c r="N11" s="1613">
        <v>10</v>
      </c>
      <c r="O11" s="1613" t="s">
        <v>1441</v>
      </c>
      <c r="P11" s="1613"/>
      <c r="Q11" s="1613" t="s">
        <v>1442</v>
      </c>
      <c r="R11" s="1613" t="s">
        <v>1443</v>
      </c>
      <c r="S11" s="1613">
        <v>78</v>
      </c>
      <c r="T11" s="1613"/>
      <c r="U11" s="1613"/>
      <c r="V11" s="1613">
        <v>20</v>
      </c>
    </row>
    <row r="12" ht="23.1" customHeight="1" spans="1:22">
      <c r="A12" s="1613">
        <v>10</v>
      </c>
      <c r="B12" s="1616" t="s">
        <v>1444</v>
      </c>
      <c r="C12" s="1616" t="s">
        <v>1445</v>
      </c>
      <c r="D12" s="1617"/>
      <c r="E12" s="1617"/>
      <c r="F12" s="1617">
        <v>20</v>
      </c>
      <c r="G12" s="1617" t="s">
        <v>1446</v>
      </c>
      <c r="H12" s="1617">
        <v>0.2</v>
      </c>
      <c r="I12" s="1617" t="s">
        <v>1447</v>
      </c>
      <c r="J12" s="1617"/>
      <c r="K12" s="1617">
        <v>7800</v>
      </c>
      <c r="L12" s="1617">
        <v>1.05</v>
      </c>
      <c r="M12" s="1617"/>
      <c r="N12" s="1617"/>
      <c r="O12" s="1617">
        <v>3.5</v>
      </c>
      <c r="P12" s="1617"/>
      <c r="Q12" s="1617"/>
      <c r="R12" s="1617"/>
      <c r="S12" s="1617"/>
      <c r="T12" s="1617"/>
      <c r="U12" s="1617"/>
      <c r="V12" s="1617"/>
    </row>
    <row r="13" ht="23.1" customHeight="1" spans="1:22">
      <c r="A13" s="1613">
        <v>11</v>
      </c>
      <c r="B13" s="1614" t="s">
        <v>1448</v>
      </c>
      <c r="C13" s="1614" t="s">
        <v>1449</v>
      </c>
      <c r="D13" s="1613" t="s">
        <v>1425</v>
      </c>
      <c r="E13" s="1613"/>
      <c r="F13" s="1613">
        <v>45.7</v>
      </c>
      <c r="G13" s="1613" t="s">
        <v>1450</v>
      </c>
      <c r="H13" s="1615" t="s">
        <v>1451</v>
      </c>
      <c r="I13" s="1613">
        <v>5</v>
      </c>
      <c r="J13" s="1613">
        <v>4</v>
      </c>
      <c r="K13" s="1613"/>
      <c r="L13" s="1613">
        <v>1.5</v>
      </c>
      <c r="M13" s="1613">
        <v>100</v>
      </c>
      <c r="N13" s="1613">
        <v>20.5</v>
      </c>
      <c r="O13" s="1613"/>
      <c r="P13" s="1613"/>
      <c r="Q13" s="1613" t="s">
        <v>1452</v>
      </c>
      <c r="R13" s="1613" t="s">
        <v>1453</v>
      </c>
      <c r="S13" s="1613"/>
      <c r="T13" s="1613"/>
      <c r="U13" s="1613"/>
      <c r="V13" s="1613"/>
    </row>
    <row r="14" ht="23.1" customHeight="1" spans="1:22">
      <c r="A14" s="1613">
        <v>12</v>
      </c>
      <c r="B14" s="1616" t="s">
        <v>1454</v>
      </c>
      <c r="C14" s="1616" t="s">
        <v>1455</v>
      </c>
      <c r="D14" s="1617"/>
      <c r="E14" s="1617"/>
      <c r="F14" s="1617"/>
      <c r="G14" s="1617">
        <v>0.006</v>
      </c>
      <c r="H14" s="1617"/>
      <c r="I14" s="1617"/>
      <c r="J14" s="1617"/>
      <c r="K14" s="1617"/>
      <c r="L14" s="1617"/>
      <c r="M14" s="1617"/>
      <c r="N14" s="1617"/>
      <c r="O14" s="1617"/>
      <c r="P14" s="1617"/>
      <c r="Q14" s="1617"/>
      <c r="R14" s="1617"/>
      <c r="S14" s="1617">
        <v>315</v>
      </c>
      <c r="T14" s="1617"/>
      <c r="U14" s="1617"/>
      <c r="V14" s="1617"/>
    </row>
    <row r="15" ht="23.1" customHeight="1" spans="1:22">
      <c r="A15" s="1613">
        <v>13</v>
      </c>
      <c r="B15" s="1614" t="s">
        <v>1456</v>
      </c>
      <c r="C15" s="1614" t="s">
        <v>1457</v>
      </c>
      <c r="D15" s="1613" t="s">
        <v>1438</v>
      </c>
      <c r="E15" s="1613"/>
      <c r="F15" s="1613" t="s">
        <v>1458</v>
      </c>
      <c r="G15" s="1613" t="s">
        <v>1459</v>
      </c>
      <c r="H15" s="1615" t="s">
        <v>1426</v>
      </c>
      <c r="I15" s="1613">
        <v>22</v>
      </c>
      <c r="J15" s="1613">
        <v>6</v>
      </c>
      <c r="K15" s="1613">
        <v>7200</v>
      </c>
      <c r="L15" s="1613">
        <v>0.92</v>
      </c>
      <c r="M15" s="1613">
        <v>34</v>
      </c>
      <c r="N15" s="1613">
        <v>28</v>
      </c>
      <c r="O15" s="1613" t="s">
        <v>1460</v>
      </c>
      <c r="P15" s="1613"/>
      <c r="Q15" s="1613" t="s">
        <v>1461</v>
      </c>
      <c r="R15" s="1613" t="s">
        <v>1462</v>
      </c>
      <c r="S15" s="1613">
        <v>50</v>
      </c>
      <c r="T15" s="1613"/>
      <c r="U15" s="1613"/>
      <c r="V15" s="1613">
        <v>20</v>
      </c>
    </row>
    <row r="16" ht="23.1" customHeight="1" spans="1:22">
      <c r="A16" s="1613">
        <v>14</v>
      </c>
      <c r="B16" s="1616" t="s">
        <v>1463</v>
      </c>
      <c r="C16" s="1616" t="s">
        <v>1464</v>
      </c>
      <c r="D16" s="1617"/>
      <c r="E16" s="1617"/>
      <c r="F16" s="1617"/>
      <c r="G16" s="1617"/>
      <c r="H16" s="1617"/>
      <c r="I16" s="1617"/>
      <c r="J16" s="1617"/>
      <c r="K16" s="1617"/>
      <c r="L16" s="1617"/>
      <c r="M16" s="1617"/>
      <c r="N16" s="1617"/>
      <c r="O16" s="1617"/>
      <c r="P16" s="1617"/>
      <c r="Q16" s="1617"/>
      <c r="R16" s="1617"/>
      <c r="S16" s="1617"/>
      <c r="T16" s="1617"/>
      <c r="U16" s="1617"/>
      <c r="V16" s="1617"/>
    </row>
    <row r="17" ht="23.1" customHeight="1" spans="1:22">
      <c r="A17" s="1613">
        <v>15</v>
      </c>
      <c r="B17" s="1614" t="s">
        <v>1465</v>
      </c>
      <c r="C17" s="1614" t="s">
        <v>1466</v>
      </c>
      <c r="D17" s="1613" t="s">
        <v>1438</v>
      </c>
      <c r="E17" s="1613"/>
      <c r="F17" s="1613">
        <v>74</v>
      </c>
      <c r="G17" s="1613" t="s">
        <v>1467</v>
      </c>
      <c r="H17" s="1615">
        <v>3</v>
      </c>
      <c r="I17" s="1613">
        <v>8.3</v>
      </c>
      <c r="J17" s="1613">
        <v>4</v>
      </c>
      <c r="K17" s="1613">
        <v>15000</v>
      </c>
      <c r="L17" s="1613">
        <v>1.14</v>
      </c>
      <c r="M17" s="1613">
        <v>120</v>
      </c>
      <c r="N17" s="1613"/>
      <c r="O17" s="1613">
        <v>70</v>
      </c>
      <c r="P17" s="1613">
        <v>33</v>
      </c>
      <c r="Q17" s="1613">
        <v>8.3</v>
      </c>
      <c r="R17" s="1613" t="s">
        <v>1468</v>
      </c>
      <c r="S17" s="1613">
        <v>58</v>
      </c>
      <c r="T17" s="1613">
        <v>0.6</v>
      </c>
      <c r="U17" s="1613"/>
      <c r="V17" s="1613"/>
    </row>
    <row r="18" ht="23.1" customHeight="1" spans="1:22">
      <c r="A18" s="1613">
        <v>16</v>
      </c>
      <c r="B18" s="1616" t="s">
        <v>1469</v>
      </c>
      <c r="C18" s="1616" t="s">
        <v>1470</v>
      </c>
      <c r="D18" s="1617"/>
      <c r="E18" s="1617"/>
      <c r="F18" s="1617">
        <v>110</v>
      </c>
      <c r="G18" s="1617" t="s">
        <v>1471</v>
      </c>
      <c r="H18" s="1617">
        <v>1.1</v>
      </c>
      <c r="I18" s="1617">
        <v>2.2</v>
      </c>
      <c r="J18" s="1617">
        <v>3</v>
      </c>
      <c r="K18" s="1617"/>
      <c r="L18" s="1617">
        <v>1.37</v>
      </c>
      <c r="M18" s="1617">
        <v>210</v>
      </c>
      <c r="N18" s="1617"/>
      <c r="O18" s="1617">
        <v>3</v>
      </c>
      <c r="P18" s="1617">
        <v>76</v>
      </c>
      <c r="Q18" s="1617"/>
      <c r="R18" s="1617"/>
      <c r="S18" s="1617">
        <v>190</v>
      </c>
      <c r="T18" s="1617"/>
      <c r="U18" s="1617"/>
      <c r="V18" s="1617"/>
    </row>
    <row r="19" ht="23.1" customHeight="1" spans="1:22">
      <c r="A19" s="1613">
        <v>17</v>
      </c>
      <c r="B19" s="1614" t="s">
        <v>1472</v>
      </c>
      <c r="C19" s="1614" t="s">
        <v>1473</v>
      </c>
      <c r="D19" s="1613" t="s">
        <v>1438</v>
      </c>
      <c r="E19" s="1613"/>
      <c r="F19" s="1613">
        <v>80</v>
      </c>
      <c r="G19" s="1613" t="s">
        <v>1474</v>
      </c>
      <c r="H19" s="1615" t="s">
        <v>1475</v>
      </c>
      <c r="I19" s="1613">
        <v>7</v>
      </c>
      <c r="J19" s="1613">
        <v>4</v>
      </c>
      <c r="K19" s="1613">
        <v>16000</v>
      </c>
      <c r="L19" s="1613">
        <v>1.15</v>
      </c>
      <c r="M19" s="1613">
        <v>130</v>
      </c>
      <c r="N19" s="1613"/>
      <c r="O19" s="1613">
        <v>60</v>
      </c>
      <c r="P19" s="1613">
        <v>39</v>
      </c>
      <c r="Q19" s="1613">
        <v>9.5</v>
      </c>
      <c r="R19" s="1613" t="s">
        <v>1476</v>
      </c>
      <c r="S19" s="1613">
        <v>60</v>
      </c>
      <c r="T19" s="1613">
        <v>0.5</v>
      </c>
      <c r="U19" s="1613"/>
      <c r="V19" s="1613"/>
    </row>
    <row r="20" ht="23.1" customHeight="1" spans="1:22">
      <c r="A20" s="1613">
        <v>18</v>
      </c>
      <c r="B20" s="1616" t="s">
        <v>1477</v>
      </c>
      <c r="C20" s="1616" t="s">
        <v>1478</v>
      </c>
      <c r="D20" s="1617"/>
      <c r="E20" s="1617"/>
      <c r="F20" s="1617">
        <v>189</v>
      </c>
      <c r="G20" s="1617" t="s">
        <v>1479</v>
      </c>
      <c r="H20" s="1617" t="s">
        <v>1480</v>
      </c>
      <c r="I20" s="1617"/>
      <c r="J20" s="1617">
        <v>3</v>
      </c>
      <c r="K20" s="1617"/>
      <c r="L20" s="1617">
        <v>1.38</v>
      </c>
      <c r="M20" s="1617">
        <v>262</v>
      </c>
      <c r="N20" s="1617"/>
      <c r="O20" s="1617">
        <v>3</v>
      </c>
      <c r="P20" s="1617">
        <v>102</v>
      </c>
      <c r="Q20" s="1617"/>
      <c r="R20" s="1617"/>
      <c r="S20" s="1617">
        <v>248</v>
      </c>
      <c r="T20" s="1617"/>
      <c r="U20" s="1617"/>
      <c r="V20" s="1617"/>
    </row>
    <row r="21" ht="23.1" customHeight="1" spans="1:22">
      <c r="A21" s="1613">
        <v>19</v>
      </c>
      <c r="B21" s="1614" t="s">
        <v>1481</v>
      </c>
      <c r="C21" s="1614" t="s">
        <v>1482</v>
      </c>
      <c r="D21" s="1613"/>
      <c r="E21" s="1613"/>
      <c r="F21" s="1613">
        <v>91</v>
      </c>
      <c r="G21" s="1613">
        <v>0.8</v>
      </c>
      <c r="H21" s="1615">
        <v>1.8</v>
      </c>
      <c r="I21" s="1613">
        <v>3.6</v>
      </c>
      <c r="J21" s="1613"/>
      <c r="K21" s="1613"/>
      <c r="L21" s="1613">
        <v>1.37</v>
      </c>
      <c r="M21" s="1613">
        <v>121</v>
      </c>
      <c r="N21" s="1613">
        <v>126</v>
      </c>
      <c r="O21" s="1613">
        <v>13</v>
      </c>
      <c r="P21" s="1613">
        <v>243</v>
      </c>
      <c r="Q21" s="1613">
        <v>8.7</v>
      </c>
      <c r="R21" s="1613" t="s">
        <v>1483</v>
      </c>
      <c r="S21" s="1613">
        <v>274</v>
      </c>
      <c r="T21" s="1613"/>
      <c r="U21" s="1613"/>
      <c r="V21" s="1613"/>
    </row>
    <row r="22" ht="23.1" customHeight="1" spans="1:22">
      <c r="A22" s="1613">
        <v>20</v>
      </c>
      <c r="B22" s="1616" t="s">
        <v>1484</v>
      </c>
      <c r="C22" s="1616" t="s">
        <v>1485</v>
      </c>
      <c r="D22" s="1617"/>
      <c r="E22" s="1617"/>
      <c r="F22" s="1617">
        <v>55</v>
      </c>
      <c r="G22" s="1617">
        <v>0.44</v>
      </c>
      <c r="H22" s="1617">
        <v>0.09</v>
      </c>
      <c r="I22" s="1617">
        <v>9.2</v>
      </c>
      <c r="J22" s="1617"/>
      <c r="K22" s="1617">
        <v>16000</v>
      </c>
      <c r="L22" s="1617">
        <v>1.31</v>
      </c>
      <c r="M22" s="1617">
        <v>85</v>
      </c>
      <c r="N22" s="1617"/>
      <c r="O22" s="1617" t="s">
        <v>1486</v>
      </c>
      <c r="P22" s="1617"/>
      <c r="Q22" s="1617">
        <v>4.3</v>
      </c>
      <c r="R22" s="1617" t="s">
        <v>1487</v>
      </c>
      <c r="S22" s="1617">
        <v>66</v>
      </c>
      <c r="T22" s="1617"/>
      <c r="U22" s="1617"/>
      <c r="V22" s="1617"/>
    </row>
    <row r="23" ht="23.1" customHeight="1" spans="1:22">
      <c r="A23" s="1613">
        <v>21</v>
      </c>
      <c r="B23" s="1614" t="s">
        <v>1488</v>
      </c>
      <c r="C23" s="1614" t="s">
        <v>1489</v>
      </c>
      <c r="D23" s="1613"/>
      <c r="E23" s="1613"/>
      <c r="F23" s="1613">
        <v>137</v>
      </c>
      <c r="G23" s="1613">
        <v>0.2</v>
      </c>
      <c r="H23" s="1615">
        <v>0.07</v>
      </c>
      <c r="I23" s="1613">
        <v>2.7</v>
      </c>
      <c r="J23" s="1613">
        <v>3</v>
      </c>
      <c r="K23" s="1613"/>
      <c r="L23" s="1613">
        <v>1.53</v>
      </c>
      <c r="M23" s="1613">
        <v>196</v>
      </c>
      <c r="N23" s="1613"/>
      <c r="O23" s="1613">
        <v>4</v>
      </c>
      <c r="P23" s="1613"/>
      <c r="Q23" s="1613">
        <v>7.8</v>
      </c>
      <c r="R23" s="1613" t="s">
        <v>1490</v>
      </c>
      <c r="S23" s="1613">
        <v>220</v>
      </c>
      <c r="T23" s="1613"/>
      <c r="U23" s="1613"/>
      <c r="V23" s="1613"/>
    </row>
    <row r="24" ht="23.1" customHeight="1" spans="1:22">
      <c r="A24" s="1613">
        <v>22</v>
      </c>
      <c r="B24" s="1616" t="s">
        <v>1491</v>
      </c>
      <c r="C24" s="1616" t="s">
        <v>1492</v>
      </c>
      <c r="D24" s="1617"/>
      <c r="E24" s="1617"/>
      <c r="F24" s="1617">
        <v>61</v>
      </c>
      <c r="G24" s="1617">
        <v>0.5</v>
      </c>
      <c r="H24" s="1617">
        <v>0.15</v>
      </c>
      <c r="I24" s="1617">
        <v>7.2</v>
      </c>
      <c r="J24" s="1617">
        <v>3</v>
      </c>
      <c r="K24" s="1617">
        <v>19000</v>
      </c>
      <c r="L24" s="1617">
        <v>1.2</v>
      </c>
      <c r="M24" s="1617">
        <v>82</v>
      </c>
      <c r="N24" s="1617">
        <v>78</v>
      </c>
      <c r="O24" s="1617">
        <v>90</v>
      </c>
      <c r="P24" s="1617"/>
      <c r="Q24" s="1617">
        <v>20</v>
      </c>
      <c r="R24" s="1617" t="s">
        <v>1493</v>
      </c>
      <c r="S24" s="1617">
        <v>133</v>
      </c>
      <c r="T24" s="1617">
        <v>0.37</v>
      </c>
      <c r="U24" s="1617">
        <v>0.93</v>
      </c>
      <c r="V24" s="1617"/>
    </row>
    <row r="25" ht="23.1" customHeight="1" spans="1:24">
      <c r="A25" s="1613">
        <v>23</v>
      </c>
      <c r="B25" s="1614" t="s">
        <v>1494</v>
      </c>
      <c r="C25" s="1614" t="s">
        <v>1495</v>
      </c>
      <c r="D25" s="1613" t="s">
        <v>1425</v>
      </c>
      <c r="E25" s="1613"/>
      <c r="F25" s="1613">
        <v>132</v>
      </c>
      <c r="G25" s="1613">
        <v>0.2</v>
      </c>
      <c r="H25" s="1615">
        <v>0.1</v>
      </c>
      <c r="I25" s="1613">
        <v>2.7</v>
      </c>
      <c r="J25" s="1613">
        <v>3</v>
      </c>
      <c r="K25" s="1613"/>
      <c r="L25" s="1613">
        <v>1.45</v>
      </c>
      <c r="M25" s="1613">
        <v>170</v>
      </c>
      <c r="N25" s="1613">
        <v>125</v>
      </c>
      <c r="O25" s="1613" t="s">
        <v>1496</v>
      </c>
      <c r="P25" s="1613"/>
      <c r="Q25" s="1613">
        <v>8</v>
      </c>
      <c r="R25" s="1613" t="s">
        <v>1497</v>
      </c>
      <c r="S25" s="1613">
        <v>146</v>
      </c>
      <c r="T25" s="1613"/>
      <c r="U25" s="1613"/>
      <c r="V25" s="1613"/>
      <c r="X25" s="1618" t="s">
        <v>897</v>
      </c>
    </row>
    <row r="26" ht="23.1" customHeight="1" spans="1:24">
      <c r="A26" s="1613">
        <v>24</v>
      </c>
      <c r="B26" s="1616" t="s">
        <v>1498</v>
      </c>
      <c r="C26" s="1616" t="s">
        <v>1499</v>
      </c>
      <c r="D26" s="1617"/>
      <c r="E26" s="1617"/>
      <c r="F26" s="1617">
        <v>103</v>
      </c>
      <c r="G26" s="1617"/>
      <c r="H26" s="1617"/>
      <c r="I26" s="1617">
        <v>10</v>
      </c>
      <c r="J26" s="1617"/>
      <c r="K26" s="1617"/>
      <c r="L26" s="1617">
        <v>1.3</v>
      </c>
      <c r="M26" s="1617"/>
      <c r="N26" s="1617"/>
      <c r="O26" s="1617">
        <v>11</v>
      </c>
      <c r="P26" s="1617"/>
      <c r="Q26" s="1617">
        <v>1387</v>
      </c>
      <c r="R26" s="1617"/>
      <c r="S26" s="1617">
        <v>145</v>
      </c>
      <c r="T26" s="1617"/>
      <c r="U26" s="1617"/>
      <c r="V26" s="1617">
        <v>35</v>
      </c>
      <c r="X26" s="1577"/>
    </row>
    <row r="27" ht="23.1" customHeight="1" spans="1:24">
      <c r="A27" s="1613">
        <v>25</v>
      </c>
      <c r="B27" s="1614" t="s">
        <v>1500</v>
      </c>
      <c r="C27" s="1614" t="s">
        <v>1501</v>
      </c>
      <c r="D27" s="1613"/>
      <c r="E27" s="1613"/>
      <c r="F27" s="1613"/>
      <c r="G27" s="1613"/>
      <c r="H27" s="1615"/>
      <c r="I27" s="1613">
        <v>8.4</v>
      </c>
      <c r="J27" s="1613"/>
      <c r="K27" s="1613"/>
      <c r="L27" s="1613"/>
      <c r="M27" s="1613"/>
      <c r="N27" s="1613"/>
      <c r="O27" s="1613"/>
      <c r="P27" s="1613"/>
      <c r="Q27" s="1613"/>
      <c r="R27" s="1613"/>
      <c r="S27" s="1613">
        <v>185</v>
      </c>
      <c r="T27" s="1613"/>
      <c r="U27" s="1613"/>
      <c r="V27" s="1613"/>
      <c r="X27" s="1580"/>
    </row>
    <row r="28" ht="23.1" customHeight="1" spans="1:22">
      <c r="A28" s="1613">
        <v>26</v>
      </c>
      <c r="B28" s="1616" t="s">
        <v>1502</v>
      </c>
      <c r="C28" s="1616" t="s">
        <v>1503</v>
      </c>
      <c r="D28" s="1617"/>
      <c r="E28" s="1617"/>
      <c r="F28" s="1617">
        <v>102</v>
      </c>
      <c r="G28" s="1617"/>
      <c r="H28" s="1617"/>
      <c r="I28" s="1617"/>
      <c r="J28" s="1617"/>
      <c r="K28" s="1617"/>
      <c r="L28" s="1617">
        <v>1.3</v>
      </c>
      <c r="M28" s="1617"/>
      <c r="N28" s="1617"/>
      <c r="O28" s="1617">
        <v>4</v>
      </c>
      <c r="P28" s="1617"/>
      <c r="Q28" s="1617"/>
      <c r="R28" s="1617"/>
      <c r="S28" s="1617"/>
      <c r="T28" s="1617"/>
      <c r="U28" s="1617"/>
      <c r="V28" s="1617">
        <v>40</v>
      </c>
    </row>
    <row r="29" ht="23.1" customHeight="1" spans="1:22">
      <c r="A29" s="1613">
        <v>27</v>
      </c>
      <c r="B29" s="1614" t="s">
        <v>1504</v>
      </c>
      <c r="C29" s="1614" t="s">
        <v>1505</v>
      </c>
      <c r="D29" s="1613"/>
      <c r="E29" s="1613"/>
      <c r="F29" s="1613">
        <v>85</v>
      </c>
      <c r="G29" s="1613">
        <v>0.6</v>
      </c>
      <c r="H29" s="1615">
        <v>0.25</v>
      </c>
      <c r="I29" s="1613">
        <v>5.5</v>
      </c>
      <c r="J29" s="1613"/>
      <c r="K29" s="1613"/>
      <c r="L29" s="1613">
        <v>1.14</v>
      </c>
      <c r="M29" s="1613">
        <v>89</v>
      </c>
      <c r="N29" s="1613">
        <v>110</v>
      </c>
      <c r="O29" s="1613">
        <v>80</v>
      </c>
      <c r="P29" s="1613">
        <v>296</v>
      </c>
      <c r="Q29" s="1613">
        <v>12.1</v>
      </c>
      <c r="R29" s="1613" t="s">
        <v>1506</v>
      </c>
      <c r="S29" s="1613">
        <v>210</v>
      </c>
      <c r="T29" s="1613"/>
      <c r="U29" s="1613">
        <v>0.88</v>
      </c>
      <c r="V29" s="1613"/>
    </row>
    <row r="30" ht="23.1" customHeight="1" spans="1:22">
      <c r="A30" s="1613">
        <v>28</v>
      </c>
      <c r="B30" s="1616" t="s">
        <v>1507</v>
      </c>
      <c r="C30" s="1616" t="s">
        <v>1508</v>
      </c>
      <c r="D30" s="1617"/>
      <c r="E30" s="1617"/>
      <c r="F30" s="1617">
        <v>78</v>
      </c>
      <c r="G30" s="1617">
        <v>1.8</v>
      </c>
      <c r="H30" s="1617">
        <v>0.26</v>
      </c>
      <c r="I30" s="1617">
        <v>10</v>
      </c>
      <c r="J30" s="1617"/>
      <c r="K30" s="1617"/>
      <c r="L30" s="1617">
        <v>1.38</v>
      </c>
      <c r="M30" s="1617">
        <v>115</v>
      </c>
      <c r="N30" s="1617"/>
      <c r="O30" s="1617">
        <v>50</v>
      </c>
      <c r="P30" s="1617"/>
      <c r="Q30" s="1617">
        <v>4</v>
      </c>
      <c r="R30" s="1617"/>
      <c r="S30" s="1617">
        <v>70</v>
      </c>
      <c r="T30" s="1617"/>
      <c r="U30" s="1617">
        <v>0.9</v>
      </c>
      <c r="V30" s="1617"/>
    </row>
    <row r="31" ht="23.1" customHeight="1" spans="1:22">
      <c r="A31" s="1613">
        <v>29</v>
      </c>
      <c r="B31" s="1614" t="s">
        <v>1509</v>
      </c>
      <c r="C31" s="1614" t="s">
        <v>1510</v>
      </c>
      <c r="D31" s="1613"/>
      <c r="E31" s="1613"/>
      <c r="F31" s="1613">
        <v>124</v>
      </c>
      <c r="G31" s="1613" t="s">
        <v>1511</v>
      </c>
      <c r="H31" s="1615">
        <v>0.05</v>
      </c>
      <c r="I31" s="1613">
        <v>2.9</v>
      </c>
      <c r="J31" s="1613">
        <v>3</v>
      </c>
      <c r="K31" s="1613"/>
      <c r="L31" s="1613">
        <v>1.6</v>
      </c>
      <c r="M31" s="1613">
        <v>196</v>
      </c>
      <c r="N31" s="1613"/>
      <c r="O31" s="1613">
        <v>3</v>
      </c>
      <c r="P31" s="1613"/>
      <c r="Q31" s="1613">
        <v>80</v>
      </c>
      <c r="R31" s="1613" t="s">
        <v>1512</v>
      </c>
      <c r="S31" s="1613">
        <v>215</v>
      </c>
      <c r="T31" s="1613"/>
      <c r="U31" s="1613"/>
      <c r="V31" s="1613"/>
    </row>
    <row r="32" ht="23.1" customHeight="1" spans="1:22">
      <c r="A32" s="1613">
        <v>30</v>
      </c>
      <c r="B32" s="1616" t="s">
        <v>1513</v>
      </c>
      <c r="C32" s="1616" t="s">
        <v>1514</v>
      </c>
      <c r="D32" s="1617"/>
      <c r="E32" s="1617"/>
      <c r="F32" s="1617"/>
      <c r="G32" s="1617"/>
      <c r="H32" s="1617"/>
      <c r="I32" s="1617"/>
      <c r="J32" s="1617">
        <v>3</v>
      </c>
      <c r="K32" s="1617"/>
      <c r="L32" s="1617"/>
      <c r="M32" s="1617"/>
      <c r="N32" s="1617"/>
      <c r="O32" s="1617"/>
      <c r="P32" s="1617"/>
      <c r="Q32" s="1617"/>
      <c r="R32" s="1617"/>
      <c r="S32" s="1617"/>
      <c r="T32" s="1617"/>
      <c r="U32" s="1617">
        <v>0.85</v>
      </c>
      <c r="V32" s="1617"/>
    </row>
    <row r="33" ht="23.1" customHeight="1" spans="1:22">
      <c r="A33" s="1613">
        <v>31</v>
      </c>
      <c r="B33" s="1614" t="s">
        <v>1515</v>
      </c>
      <c r="C33" s="1614" t="s">
        <v>1516</v>
      </c>
      <c r="D33" s="1613"/>
      <c r="E33" s="1613"/>
      <c r="F33" s="1613">
        <v>100</v>
      </c>
      <c r="G33" s="1613">
        <v>0.75</v>
      </c>
      <c r="H33" s="1615">
        <v>0.3</v>
      </c>
      <c r="I33" s="1613">
        <v>3</v>
      </c>
      <c r="J33" s="1613"/>
      <c r="K33" s="1613"/>
      <c r="L33" s="1613">
        <v>1.38</v>
      </c>
      <c r="M33" s="1613">
        <v>205</v>
      </c>
      <c r="N33" s="1613">
        <v>166</v>
      </c>
      <c r="O33" s="1613"/>
      <c r="P33" s="1613">
        <v>53</v>
      </c>
      <c r="Q33" s="1613">
        <v>4</v>
      </c>
      <c r="R33" s="1613"/>
      <c r="S33" s="1613">
        <v>360</v>
      </c>
      <c r="T33" s="1613">
        <v>0.36</v>
      </c>
      <c r="U33" s="1613"/>
      <c r="V33" s="1613"/>
    </row>
    <row r="34" ht="23.1" customHeight="1" spans="1:22">
      <c r="A34" s="1613">
        <v>32</v>
      </c>
      <c r="B34" s="1616" t="s">
        <v>1517</v>
      </c>
      <c r="C34" s="1616" t="s">
        <v>1518</v>
      </c>
      <c r="D34" s="1617" t="s">
        <v>1409</v>
      </c>
      <c r="E34" s="1617"/>
      <c r="F34" s="1617" t="s">
        <v>1519</v>
      </c>
      <c r="G34" s="1617" t="s">
        <v>1479</v>
      </c>
      <c r="H34" s="1617">
        <v>0.34</v>
      </c>
      <c r="I34" s="1617">
        <v>7</v>
      </c>
      <c r="J34" s="1617">
        <v>3</v>
      </c>
      <c r="K34" s="1617"/>
      <c r="L34" s="1617">
        <v>1.19</v>
      </c>
      <c r="M34" s="1617">
        <v>110</v>
      </c>
      <c r="N34" s="1617">
        <v>130</v>
      </c>
      <c r="O34" s="1617" t="s">
        <v>1520</v>
      </c>
      <c r="P34" s="1617"/>
      <c r="Q34" s="1617">
        <v>21</v>
      </c>
      <c r="R34" s="1617" t="s">
        <v>1476</v>
      </c>
      <c r="S34" s="1617">
        <v>100</v>
      </c>
      <c r="T34" s="1617"/>
      <c r="U34" s="1617">
        <v>0.93</v>
      </c>
      <c r="V34" s="1617">
        <v>17.3</v>
      </c>
    </row>
    <row r="35" ht="23.1" customHeight="1" spans="1:22">
      <c r="A35" s="1613">
        <v>33</v>
      </c>
      <c r="B35" s="1614" t="s">
        <v>1521</v>
      </c>
      <c r="C35" s="1614" t="s">
        <v>1522</v>
      </c>
      <c r="D35" s="1613" t="s">
        <v>1409</v>
      </c>
      <c r="E35" s="1613"/>
      <c r="F35" s="1613">
        <v>62</v>
      </c>
      <c r="G35" s="1613" t="s">
        <v>1523</v>
      </c>
      <c r="H35" s="1615">
        <v>0.21</v>
      </c>
      <c r="I35" s="1613">
        <v>8.5</v>
      </c>
      <c r="J35" s="1613"/>
      <c r="K35" s="1613">
        <v>14000</v>
      </c>
      <c r="L35" s="1613">
        <v>1.41</v>
      </c>
      <c r="M35" s="1613">
        <v>98</v>
      </c>
      <c r="N35" s="1613">
        <v>110</v>
      </c>
      <c r="O35" s="1613"/>
      <c r="P35" s="1613"/>
      <c r="Q35" s="1613">
        <v>65</v>
      </c>
      <c r="R35" s="1613" t="s">
        <v>1493</v>
      </c>
      <c r="S35" s="1613">
        <v>110</v>
      </c>
      <c r="T35" s="1613">
        <v>0.31</v>
      </c>
      <c r="U35" s="1613"/>
      <c r="V35" s="1613"/>
    </row>
    <row r="36" ht="23.1" customHeight="1" spans="1:22">
      <c r="A36" s="1613">
        <v>34</v>
      </c>
      <c r="B36" s="1616" t="s">
        <v>1524</v>
      </c>
      <c r="C36" s="1616" t="s">
        <v>1525</v>
      </c>
      <c r="D36" s="1617"/>
      <c r="E36" s="1617"/>
      <c r="F36" s="1617">
        <v>130</v>
      </c>
      <c r="G36" s="1617"/>
      <c r="H36" s="1617"/>
      <c r="I36" s="1617">
        <v>2.6</v>
      </c>
      <c r="J36" s="1617">
        <v>3</v>
      </c>
      <c r="K36" s="1617"/>
      <c r="L36" s="1617">
        <v>1.61</v>
      </c>
      <c r="M36" s="1617">
        <v>182</v>
      </c>
      <c r="N36" s="1617"/>
      <c r="O36" s="1617"/>
      <c r="P36" s="1617"/>
      <c r="Q36" s="1617">
        <v>86</v>
      </c>
      <c r="R36" s="1617"/>
      <c r="S36" s="1617">
        <v>163</v>
      </c>
      <c r="T36" s="1617"/>
      <c r="U36" s="1617"/>
      <c r="V36" s="1617"/>
    </row>
    <row r="37" ht="23.1" customHeight="1" spans="1:22">
      <c r="A37" s="1613">
        <v>35</v>
      </c>
      <c r="B37" s="1614" t="s">
        <v>1526</v>
      </c>
      <c r="C37" s="1614" t="s">
        <v>1527</v>
      </c>
      <c r="D37" s="1613" t="s">
        <v>1409</v>
      </c>
      <c r="E37" s="1613"/>
      <c r="F37" s="1613">
        <v>70</v>
      </c>
      <c r="G37" s="1613" t="s">
        <v>1528</v>
      </c>
      <c r="H37" s="1615">
        <v>0.25</v>
      </c>
      <c r="I37" s="1613">
        <v>7.5</v>
      </c>
      <c r="J37" s="1613">
        <v>5</v>
      </c>
      <c r="K37" s="1613"/>
      <c r="L37" s="1613">
        <v>1.43</v>
      </c>
      <c r="M37" s="1613">
        <v>90</v>
      </c>
      <c r="N37" s="1613">
        <v>127</v>
      </c>
      <c r="O37" s="1613"/>
      <c r="P37" s="1613"/>
      <c r="Q37" s="1613">
        <v>76</v>
      </c>
      <c r="R37" s="1613" t="s">
        <v>1529</v>
      </c>
      <c r="S37" s="1613">
        <v>124</v>
      </c>
      <c r="T37" s="1613"/>
      <c r="U37" s="1613"/>
      <c r="V37" s="1613"/>
    </row>
    <row r="38" ht="23.1" customHeight="1" spans="1:22">
      <c r="A38" s="1613">
        <v>36</v>
      </c>
      <c r="B38" s="1616" t="s">
        <v>1530</v>
      </c>
      <c r="C38" s="1616" t="s">
        <v>1531</v>
      </c>
      <c r="D38" s="1617" t="s">
        <v>1438</v>
      </c>
      <c r="E38" s="1617"/>
      <c r="F38" s="1617">
        <v>29</v>
      </c>
      <c r="G38" s="1617" t="s">
        <v>1532</v>
      </c>
      <c r="H38" s="1617">
        <v>0.01</v>
      </c>
      <c r="I38" s="1617">
        <v>8</v>
      </c>
      <c r="J38" s="1617">
        <v>5</v>
      </c>
      <c r="K38" s="1617">
        <v>7300</v>
      </c>
      <c r="L38" s="1617">
        <v>0.9</v>
      </c>
      <c r="M38" s="1617">
        <v>50</v>
      </c>
      <c r="N38" s="1617">
        <v>45</v>
      </c>
      <c r="O38" s="1617" t="s">
        <v>1533</v>
      </c>
      <c r="P38" s="1617"/>
      <c r="Q38" s="1617">
        <v>0.5</v>
      </c>
      <c r="R38" s="1617" t="s">
        <v>1534</v>
      </c>
      <c r="S38" s="1617">
        <v>102</v>
      </c>
      <c r="T38" s="1617">
        <v>0.51</v>
      </c>
      <c r="U38" s="1617"/>
      <c r="V38" s="1617">
        <v>18</v>
      </c>
    </row>
    <row r="39" ht="23.1" customHeight="1" spans="1:22">
      <c r="A39" s="1613">
        <v>37</v>
      </c>
      <c r="B39" s="1614" t="s">
        <v>1535</v>
      </c>
      <c r="C39" s="1614" t="s">
        <v>1536</v>
      </c>
      <c r="D39" s="1613"/>
      <c r="E39" s="1613"/>
      <c r="F39" s="1613"/>
      <c r="G39" s="1613" t="s">
        <v>1537</v>
      </c>
      <c r="H39" s="1615">
        <v>0.05</v>
      </c>
      <c r="I39" s="1613">
        <v>4</v>
      </c>
      <c r="J39" s="1613"/>
      <c r="K39" s="1613"/>
      <c r="L39" s="1613"/>
      <c r="M39" s="1613"/>
      <c r="N39" s="1613"/>
      <c r="O39" s="1613"/>
      <c r="P39" s="1613"/>
      <c r="Q39" s="1613"/>
      <c r="R39" s="1613"/>
      <c r="S39" s="1613"/>
      <c r="T39" s="1613"/>
      <c r="U39" s="1613"/>
      <c r="V39" s="1613"/>
    </row>
    <row r="40" ht="23.1" customHeight="1" spans="1:22">
      <c r="A40" s="1613">
        <v>38</v>
      </c>
      <c r="B40" s="1616" t="s">
        <v>1538</v>
      </c>
      <c r="C40" s="1616" t="s">
        <v>1539</v>
      </c>
      <c r="D40" s="1617" t="s">
        <v>1425</v>
      </c>
      <c r="E40" s="1617"/>
      <c r="F40" s="1617">
        <v>76</v>
      </c>
      <c r="G40" s="1617">
        <v>0.7</v>
      </c>
      <c r="H40" s="1617">
        <v>0.03</v>
      </c>
      <c r="I40" s="1617">
        <v>4</v>
      </c>
      <c r="J40" s="1617">
        <v>3</v>
      </c>
      <c r="K40" s="1617">
        <v>32000</v>
      </c>
      <c r="L40" s="1617">
        <v>1.06</v>
      </c>
      <c r="M40" s="1617">
        <v>114</v>
      </c>
      <c r="N40" s="1617"/>
      <c r="O40" s="1617">
        <v>60</v>
      </c>
      <c r="P40" s="1617">
        <v>127</v>
      </c>
      <c r="Q40" s="1617"/>
      <c r="R40" s="1617" t="s">
        <v>1540</v>
      </c>
      <c r="S40" s="1617">
        <v>173</v>
      </c>
      <c r="T40" s="1617"/>
      <c r="U40" s="1617">
        <v>0.39</v>
      </c>
      <c r="V40" s="1617"/>
    </row>
    <row r="41" ht="23.1" customHeight="1" spans="1:22">
      <c r="A41" s="1613">
        <v>39</v>
      </c>
      <c r="B41" s="1614" t="s">
        <v>1541</v>
      </c>
      <c r="C41" s="1614" t="s">
        <v>1542</v>
      </c>
      <c r="D41" s="1613"/>
      <c r="E41" s="1613"/>
      <c r="F41" s="1613">
        <v>137</v>
      </c>
      <c r="G41" s="1613" t="s">
        <v>1543</v>
      </c>
      <c r="H41" s="1615" t="s">
        <v>1544</v>
      </c>
      <c r="I41" s="1613">
        <v>3</v>
      </c>
      <c r="J41" s="1613">
        <v>3</v>
      </c>
      <c r="K41" s="1613">
        <v>87000</v>
      </c>
      <c r="L41" s="1613">
        <v>1.6</v>
      </c>
      <c r="M41" s="1613">
        <v>204</v>
      </c>
      <c r="N41" s="1613"/>
      <c r="O41" s="1613">
        <v>1.3</v>
      </c>
      <c r="P41" s="1613"/>
      <c r="Q41" s="1613">
        <v>76</v>
      </c>
      <c r="R41" s="1613" t="s">
        <v>1545</v>
      </c>
      <c r="S41" s="1613">
        <v>260</v>
      </c>
      <c r="T41" s="1613"/>
      <c r="U41" s="1613"/>
      <c r="V41" s="1613">
        <v>44</v>
      </c>
    </row>
    <row r="42" ht="23.1" customHeight="1" spans="1:22">
      <c r="A42" s="1613">
        <v>40</v>
      </c>
      <c r="B42" s="1616" t="s">
        <v>1546</v>
      </c>
      <c r="C42" s="1616" t="s">
        <v>1547</v>
      </c>
      <c r="D42" s="1617" t="s">
        <v>1438</v>
      </c>
      <c r="E42" s="1617"/>
      <c r="F42" s="1617">
        <v>50</v>
      </c>
      <c r="G42" s="1617" t="s">
        <v>1548</v>
      </c>
      <c r="H42" s="1617">
        <v>0.05</v>
      </c>
      <c r="I42" s="1617">
        <v>8</v>
      </c>
      <c r="J42" s="1617">
        <v>3</v>
      </c>
      <c r="K42" s="1617">
        <v>7500</v>
      </c>
      <c r="L42" s="1617">
        <v>1.05</v>
      </c>
      <c r="M42" s="1617">
        <v>105</v>
      </c>
      <c r="N42" s="1617">
        <v>115</v>
      </c>
      <c r="O42" s="1617">
        <v>2</v>
      </c>
      <c r="P42" s="1617"/>
      <c r="Q42" s="1617">
        <v>16</v>
      </c>
      <c r="R42" s="1617" t="s">
        <v>1549</v>
      </c>
      <c r="S42" s="1617">
        <v>85</v>
      </c>
      <c r="T42" s="1617"/>
      <c r="U42" s="1617">
        <v>0.9</v>
      </c>
      <c r="V42" s="1617">
        <v>20</v>
      </c>
    </row>
    <row r="43" ht="23.1" customHeight="1" spans="1:22">
      <c r="A43" s="1613">
        <v>41</v>
      </c>
      <c r="B43" s="1614" t="s">
        <v>1550</v>
      </c>
      <c r="C43" s="1614" t="s">
        <v>1551</v>
      </c>
      <c r="D43" s="1613" t="s">
        <v>1425</v>
      </c>
      <c r="E43" s="1613"/>
      <c r="F43" s="1613">
        <v>75</v>
      </c>
      <c r="G43" s="1613">
        <v>0.6</v>
      </c>
      <c r="H43" s="1615">
        <v>0.22</v>
      </c>
      <c r="I43" s="1613">
        <v>5.7</v>
      </c>
      <c r="J43" s="1613">
        <v>3</v>
      </c>
      <c r="K43" s="1613"/>
      <c r="L43" s="1613">
        <v>1.24</v>
      </c>
      <c r="M43" s="1613">
        <v>128</v>
      </c>
      <c r="N43" s="1613">
        <v>98</v>
      </c>
      <c r="O43" s="1613" t="s">
        <v>1552</v>
      </c>
      <c r="P43" s="1613">
        <v>310</v>
      </c>
      <c r="Q43" s="1613">
        <v>14.2</v>
      </c>
      <c r="R43" s="1613" t="s">
        <v>1553</v>
      </c>
      <c r="S43" s="1613">
        <v>185</v>
      </c>
      <c r="T43" s="1613"/>
      <c r="U43" s="1613"/>
      <c r="V43" s="1613"/>
    </row>
    <row r="44" ht="23.1" customHeight="1" spans="1:22">
      <c r="A44" s="1613">
        <v>42</v>
      </c>
      <c r="B44" s="1616" t="s">
        <v>1554</v>
      </c>
      <c r="C44" s="1616" t="s">
        <v>1555</v>
      </c>
      <c r="D44" s="1617"/>
      <c r="E44" s="1617"/>
      <c r="F44" s="1617"/>
      <c r="G44" s="1617"/>
      <c r="H44" s="1617"/>
      <c r="I44" s="1617"/>
      <c r="J44" s="1617"/>
      <c r="K44" s="1617"/>
      <c r="L44" s="1617"/>
      <c r="M44" s="1617"/>
      <c r="N44" s="1617"/>
      <c r="O44" s="1617"/>
      <c r="P44" s="1617"/>
      <c r="Q44" s="1617"/>
      <c r="R44" s="1617"/>
      <c r="S44" s="1617"/>
      <c r="T44" s="1617"/>
      <c r="U44" s="1617"/>
      <c r="V44" s="1617"/>
    </row>
    <row r="45" ht="23.1" customHeight="1" spans="1:22">
      <c r="A45" s="1613">
        <v>43</v>
      </c>
      <c r="B45" s="1614" t="s">
        <v>1556</v>
      </c>
      <c r="C45" s="1614" t="s">
        <v>1557</v>
      </c>
      <c r="D45" s="1613"/>
      <c r="E45" s="1613"/>
      <c r="F45" s="1613" t="s">
        <v>1558</v>
      </c>
      <c r="G45" s="1613" t="s">
        <v>1559</v>
      </c>
      <c r="H45" s="1615">
        <v>0.25</v>
      </c>
      <c r="I45" s="1613">
        <v>1</v>
      </c>
      <c r="J45" s="1613">
        <v>6</v>
      </c>
      <c r="K45" s="1613">
        <v>6500</v>
      </c>
      <c r="L45" s="1613">
        <v>1.4</v>
      </c>
      <c r="M45" s="1613"/>
      <c r="N45" s="1613">
        <v>8.8</v>
      </c>
      <c r="O45" s="1613"/>
      <c r="P45" s="1613"/>
      <c r="Q45" s="1613"/>
      <c r="R45" s="1613"/>
      <c r="S45" s="1613"/>
      <c r="T45" s="1613"/>
      <c r="U45" s="1613">
        <v>0.86</v>
      </c>
      <c r="V45" s="1613"/>
    </row>
    <row r="46" ht="23.1" customHeight="1" spans="1:22">
      <c r="A46" s="1613">
        <v>44</v>
      </c>
      <c r="B46" s="1616" t="s">
        <v>1560</v>
      </c>
      <c r="C46" s="1616" t="s">
        <v>1561</v>
      </c>
      <c r="D46" s="1617"/>
      <c r="E46" s="1617"/>
      <c r="F46" s="1617" t="s">
        <v>1562</v>
      </c>
      <c r="G46" s="1617" t="s">
        <v>1563</v>
      </c>
      <c r="H46" s="1617" t="s">
        <v>1426</v>
      </c>
      <c r="I46" s="1617">
        <v>12.5</v>
      </c>
      <c r="J46" s="1617"/>
      <c r="K46" s="1617"/>
      <c r="L46" s="1617">
        <v>0.94</v>
      </c>
      <c r="M46" s="1617">
        <v>11</v>
      </c>
      <c r="N46" s="1617">
        <v>10</v>
      </c>
      <c r="O46" s="1617" t="s">
        <v>1441</v>
      </c>
      <c r="P46" s="1617"/>
      <c r="Q46" s="1617" t="s">
        <v>1564</v>
      </c>
      <c r="R46" s="1617" t="s">
        <v>1565</v>
      </c>
      <c r="S46" s="1617">
        <v>95</v>
      </c>
      <c r="T46" s="1617">
        <v>0.19</v>
      </c>
      <c r="U46" s="1617"/>
      <c r="V46" s="1617">
        <v>20</v>
      </c>
    </row>
    <row r="47" ht="23.1" customHeight="1" spans="1:22">
      <c r="A47" s="1613">
        <v>45</v>
      </c>
      <c r="B47" s="1614" t="s">
        <v>1566</v>
      </c>
      <c r="C47" s="1614"/>
      <c r="D47" s="1613" t="s">
        <v>1438</v>
      </c>
      <c r="E47" s="1613"/>
      <c r="F47" s="1613"/>
      <c r="G47" s="1613"/>
      <c r="H47" s="1615"/>
      <c r="I47" s="1613"/>
      <c r="J47" s="1613"/>
      <c r="K47" s="1613"/>
      <c r="L47" s="1613"/>
      <c r="M47" s="1613"/>
      <c r="N47" s="1613"/>
      <c r="O47" s="1613"/>
      <c r="P47" s="1613"/>
      <c r="Q47" s="1613"/>
      <c r="R47" s="1613"/>
      <c r="S47" s="1613"/>
      <c r="T47" s="1613"/>
      <c r="U47" s="1613"/>
      <c r="V47" s="1613"/>
    </row>
    <row r="48" s="1608" customFormat="1" ht="23.1" customHeight="1" spans="1:22">
      <c r="A48" s="1613">
        <v>46</v>
      </c>
      <c r="B48" s="1616" t="s">
        <v>1407</v>
      </c>
      <c r="C48" s="1616" t="s">
        <v>1408</v>
      </c>
      <c r="D48" s="1617" t="s">
        <v>1409</v>
      </c>
      <c r="E48" s="1617"/>
      <c r="F48" s="1617" t="s">
        <v>1410</v>
      </c>
      <c r="G48" s="1617" t="s">
        <v>1411</v>
      </c>
      <c r="H48" s="1617" t="s">
        <v>1412</v>
      </c>
      <c r="I48" s="1617">
        <v>8</v>
      </c>
      <c r="J48" s="1617">
        <v>3</v>
      </c>
      <c r="K48" s="1617">
        <v>9800</v>
      </c>
      <c r="L48" s="1617">
        <v>1.05</v>
      </c>
      <c r="M48" s="1617">
        <v>69</v>
      </c>
      <c r="N48" s="1617">
        <v>69</v>
      </c>
      <c r="O48" s="1617" t="s">
        <v>1413</v>
      </c>
      <c r="P48" s="1617"/>
      <c r="Q48" s="1617">
        <v>7</v>
      </c>
      <c r="R48" s="1617" t="s">
        <v>1414</v>
      </c>
      <c r="S48" s="1617">
        <v>86</v>
      </c>
      <c r="T48" s="1617"/>
      <c r="U48" s="1617"/>
      <c r="V48" s="1617">
        <v>18</v>
      </c>
    </row>
    <row r="49" s="1608" customFormat="1" ht="23.1" customHeight="1" spans="1:22">
      <c r="A49" s="1613">
        <v>47</v>
      </c>
      <c r="B49" s="1614" t="s">
        <v>1436</v>
      </c>
      <c r="C49" s="1614" t="s">
        <v>1437</v>
      </c>
      <c r="D49" s="1613" t="s">
        <v>1438</v>
      </c>
      <c r="E49" s="1613" t="s">
        <v>1439</v>
      </c>
      <c r="F49" s="1613">
        <v>27</v>
      </c>
      <c r="G49" s="1613" t="s">
        <v>1440</v>
      </c>
      <c r="H49" s="1615" t="s">
        <v>1426</v>
      </c>
      <c r="I49" s="1613">
        <v>12.5</v>
      </c>
      <c r="J49" s="1613">
        <v>5</v>
      </c>
      <c r="K49" s="1613">
        <v>7150</v>
      </c>
      <c r="L49" s="1613">
        <v>0.95</v>
      </c>
      <c r="M49" s="1613">
        <v>11</v>
      </c>
      <c r="N49" s="1613">
        <v>10</v>
      </c>
      <c r="O49" s="1613" t="s">
        <v>1441</v>
      </c>
      <c r="P49" s="1613"/>
      <c r="Q49" s="1613" t="s">
        <v>1442</v>
      </c>
      <c r="R49" s="1613" t="s">
        <v>1443</v>
      </c>
      <c r="S49" s="1613">
        <v>78</v>
      </c>
      <c r="T49" s="1613"/>
      <c r="U49" s="1613"/>
      <c r="V49" s="1613">
        <v>20</v>
      </c>
    </row>
    <row r="50" s="1608" customFormat="1" ht="23.1" customHeight="1" spans="1:22">
      <c r="A50" s="1613">
        <v>48</v>
      </c>
      <c r="B50" s="1616" t="s">
        <v>1465</v>
      </c>
      <c r="C50" s="1616" t="s">
        <v>1466</v>
      </c>
      <c r="D50" s="1617" t="s">
        <v>1438</v>
      </c>
      <c r="E50" s="1617"/>
      <c r="F50" s="1617">
        <v>74</v>
      </c>
      <c r="G50" s="1617" t="s">
        <v>1467</v>
      </c>
      <c r="H50" s="1617">
        <v>3</v>
      </c>
      <c r="I50" s="1617">
        <v>8.3</v>
      </c>
      <c r="J50" s="1617">
        <v>4</v>
      </c>
      <c r="K50" s="1617">
        <v>15000</v>
      </c>
      <c r="L50" s="1617">
        <v>1.14</v>
      </c>
      <c r="M50" s="1617">
        <v>120</v>
      </c>
      <c r="N50" s="1617"/>
      <c r="O50" s="1617">
        <v>70</v>
      </c>
      <c r="P50" s="1617">
        <v>33</v>
      </c>
      <c r="Q50" s="1617">
        <v>8.3</v>
      </c>
      <c r="R50" s="1617" t="s">
        <v>1468</v>
      </c>
      <c r="S50" s="1617">
        <v>58</v>
      </c>
      <c r="T50" s="1617">
        <v>0.6</v>
      </c>
      <c r="U50" s="1617"/>
      <c r="V50" s="1617"/>
    </row>
    <row r="51" s="1608" customFormat="1" ht="23.1" customHeight="1" spans="1:24">
      <c r="A51" s="1613">
        <v>49</v>
      </c>
      <c r="B51" s="1614" t="s">
        <v>1469</v>
      </c>
      <c r="C51" s="1614" t="s">
        <v>1470</v>
      </c>
      <c r="D51" s="1613"/>
      <c r="E51" s="1613"/>
      <c r="F51" s="1613">
        <v>110</v>
      </c>
      <c r="G51" s="1613" t="s">
        <v>1471</v>
      </c>
      <c r="H51" s="1615">
        <v>1.1</v>
      </c>
      <c r="I51" s="1613">
        <v>2.2</v>
      </c>
      <c r="J51" s="1613">
        <v>3</v>
      </c>
      <c r="K51" s="1613"/>
      <c r="L51" s="1613">
        <v>1.37</v>
      </c>
      <c r="M51" s="1613">
        <v>210</v>
      </c>
      <c r="N51" s="1613"/>
      <c r="O51" s="1613">
        <v>3</v>
      </c>
      <c r="P51" s="1613">
        <v>76</v>
      </c>
      <c r="Q51" s="1613"/>
      <c r="R51" s="1613"/>
      <c r="S51" s="1613">
        <v>190</v>
      </c>
      <c r="T51" s="1613"/>
      <c r="U51" s="1613"/>
      <c r="V51" s="1613"/>
      <c r="X51" s="1618" t="s">
        <v>897</v>
      </c>
    </row>
    <row r="52" s="1608" customFormat="1" ht="23.1" customHeight="1" spans="1:24">
      <c r="A52" s="1613">
        <v>50</v>
      </c>
      <c r="B52" s="1616" t="s">
        <v>1472</v>
      </c>
      <c r="C52" s="1616" t="s">
        <v>1473</v>
      </c>
      <c r="D52" s="1617" t="s">
        <v>1438</v>
      </c>
      <c r="E52" s="1617"/>
      <c r="F52" s="1617">
        <v>80</v>
      </c>
      <c r="G52" s="1617" t="s">
        <v>1474</v>
      </c>
      <c r="H52" s="1617" t="s">
        <v>1475</v>
      </c>
      <c r="I52" s="1617">
        <v>7</v>
      </c>
      <c r="J52" s="1617">
        <v>4</v>
      </c>
      <c r="K52" s="1617">
        <v>16000</v>
      </c>
      <c r="L52" s="1617">
        <v>1.15</v>
      </c>
      <c r="M52" s="1617">
        <v>130</v>
      </c>
      <c r="N52" s="1617"/>
      <c r="O52" s="1617">
        <v>60</v>
      </c>
      <c r="P52" s="1617">
        <v>39</v>
      </c>
      <c r="Q52" s="1617">
        <v>9.5</v>
      </c>
      <c r="R52" s="1617" t="s">
        <v>1476</v>
      </c>
      <c r="S52" s="1617">
        <v>60</v>
      </c>
      <c r="T52" s="1617">
        <v>0.5</v>
      </c>
      <c r="U52" s="1617"/>
      <c r="V52" s="1617"/>
      <c r="X52" s="1577"/>
    </row>
    <row r="53" s="1608" customFormat="1" ht="23.1" customHeight="1" spans="1:24">
      <c r="A53" s="1613">
        <v>51</v>
      </c>
      <c r="B53" s="1614" t="s">
        <v>1477</v>
      </c>
      <c r="C53" s="1614" t="s">
        <v>1478</v>
      </c>
      <c r="D53" s="1613"/>
      <c r="E53" s="1613"/>
      <c r="F53" s="1613">
        <v>189</v>
      </c>
      <c r="G53" s="1613" t="s">
        <v>1479</v>
      </c>
      <c r="H53" s="1615" t="s">
        <v>1480</v>
      </c>
      <c r="I53" s="1613"/>
      <c r="J53" s="1613">
        <v>3</v>
      </c>
      <c r="K53" s="1613"/>
      <c r="L53" s="1613">
        <v>1.38</v>
      </c>
      <c r="M53" s="1613">
        <v>262</v>
      </c>
      <c r="N53" s="1613"/>
      <c r="O53" s="1613">
        <v>3</v>
      </c>
      <c r="P53" s="1613">
        <v>102</v>
      </c>
      <c r="Q53" s="1613"/>
      <c r="R53" s="1613"/>
      <c r="S53" s="1613">
        <v>248</v>
      </c>
      <c r="T53" s="1613"/>
      <c r="U53" s="1613"/>
      <c r="V53" s="1613"/>
      <c r="X53" s="1580"/>
    </row>
    <row r="54" s="1608" customFormat="1" ht="23.1" customHeight="1" spans="1:22">
      <c r="A54" s="1613">
        <v>52</v>
      </c>
      <c r="B54" s="1616" t="s">
        <v>1484</v>
      </c>
      <c r="C54" s="1616" t="s">
        <v>1485</v>
      </c>
      <c r="D54" s="1617"/>
      <c r="E54" s="1617"/>
      <c r="F54" s="1617">
        <v>55</v>
      </c>
      <c r="G54" s="1617">
        <v>0.44</v>
      </c>
      <c r="H54" s="1617">
        <v>0.09</v>
      </c>
      <c r="I54" s="1617">
        <v>9.2</v>
      </c>
      <c r="J54" s="1617"/>
      <c r="K54" s="1617">
        <v>16000</v>
      </c>
      <c r="L54" s="1617">
        <v>1.31</v>
      </c>
      <c r="M54" s="1617">
        <v>85</v>
      </c>
      <c r="N54" s="1617"/>
      <c r="O54" s="1617" t="s">
        <v>1486</v>
      </c>
      <c r="P54" s="1617"/>
      <c r="Q54" s="1617">
        <v>4.3</v>
      </c>
      <c r="R54" s="1617" t="s">
        <v>1487</v>
      </c>
      <c r="S54" s="1617">
        <v>66</v>
      </c>
      <c r="T54" s="1617"/>
      <c r="U54" s="1617"/>
      <c r="V54" s="1617"/>
    </row>
    <row r="55" s="1608" customFormat="1" ht="23.1" customHeight="1" spans="1:22">
      <c r="A55" s="1613">
        <v>53</v>
      </c>
      <c r="B55" s="1614" t="s">
        <v>1488</v>
      </c>
      <c r="C55" s="1614" t="s">
        <v>1489</v>
      </c>
      <c r="D55" s="1613"/>
      <c r="E55" s="1613"/>
      <c r="F55" s="1613">
        <v>137</v>
      </c>
      <c r="G55" s="1613">
        <v>0.2</v>
      </c>
      <c r="H55" s="1615">
        <v>0.07</v>
      </c>
      <c r="I55" s="1613">
        <v>2.7</v>
      </c>
      <c r="J55" s="1613">
        <v>3</v>
      </c>
      <c r="K55" s="1613"/>
      <c r="L55" s="1613">
        <v>1.53</v>
      </c>
      <c r="M55" s="1613">
        <v>196</v>
      </c>
      <c r="N55" s="1613"/>
      <c r="O55" s="1613">
        <v>4</v>
      </c>
      <c r="P55" s="1613"/>
      <c r="Q55" s="1613">
        <v>7.8</v>
      </c>
      <c r="R55" s="1613" t="s">
        <v>1490</v>
      </c>
      <c r="S55" s="1613">
        <v>220</v>
      </c>
      <c r="T55" s="1613"/>
      <c r="U55" s="1613"/>
      <c r="V55" s="1613"/>
    </row>
    <row r="56" s="1608" customFormat="1" ht="23.1" customHeight="1" spans="1:22">
      <c r="A56" s="1613">
        <v>54</v>
      </c>
      <c r="B56" s="1616" t="s">
        <v>1521</v>
      </c>
      <c r="C56" s="1616" t="s">
        <v>1522</v>
      </c>
      <c r="D56" s="1617" t="s">
        <v>1409</v>
      </c>
      <c r="E56" s="1617"/>
      <c r="F56" s="1617">
        <v>62</v>
      </c>
      <c r="G56" s="1617" t="s">
        <v>1523</v>
      </c>
      <c r="H56" s="1617">
        <v>0.21</v>
      </c>
      <c r="I56" s="1617">
        <v>8.5</v>
      </c>
      <c r="J56" s="1617"/>
      <c r="K56" s="1617">
        <v>14000</v>
      </c>
      <c r="L56" s="1617">
        <v>1.41</v>
      </c>
      <c r="M56" s="1617">
        <v>98</v>
      </c>
      <c r="N56" s="1617">
        <v>110</v>
      </c>
      <c r="O56" s="1617"/>
      <c r="P56" s="1617"/>
      <c r="Q56" s="1617">
        <v>65</v>
      </c>
      <c r="R56" s="1617" t="s">
        <v>1493</v>
      </c>
      <c r="S56" s="1617">
        <v>110</v>
      </c>
      <c r="T56" s="1617">
        <v>0.31</v>
      </c>
      <c r="U56" s="1617"/>
      <c r="V56" s="1617"/>
    </row>
    <row r="57" s="1608" customFormat="1" ht="23.1" customHeight="1" spans="1:22">
      <c r="A57" s="1613">
        <v>55</v>
      </c>
      <c r="B57" s="1614" t="s">
        <v>1524</v>
      </c>
      <c r="C57" s="1614" t="s">
        <v>1525</v>
      </c>
      <c r="D57" s="1613"/>
      <c r="E57" s="1613"/>
      <c r="F57" s="1613">
        <v>130</v>
      </c>
      <c r="G57" s="1613"/>
      <c r="H57" s="1615"/>
      <c r="I57" s="1613">
        <v>2.6</v>
      </c>
      <c r="J57" s="1613">
        <v>3</v>
      </c>
      <c r="K57" s="1613"/>
      <c r="L57" s="1613">
        <v>1.61</v>
      </c>
      <c r="M57" s="1613">
        <v>182</v>
      </c>
      <c r="N57" s="1613"/>
      <c r="O57" s="1613"/>
      <c r="P57" s="1613"/>
      <c r="Q57" s="1613">
        <v>86</v>
      </c>
      <c r="R57" s="1613"/>
      <c r="S57" s="1613">
        <v>163</v>
      </c>
      <c r="T57" s="1613"/>
      <c r="U57" s="1613"/>
      <c r="V57" s="1613"/>
    </row>
    <row r="58" s="1608" customFormat="1" ht="23.1" customHeight="1" spans="1:22">
      <c r="A58" s="1613">
        <v>56</v>
      </c>
      <c r="B58" s="1616" t="s">
        <v>1526</v>
      </c>
      <c r="C58" s="1616" t="s">
        <v>1527</v>
      </c>
      <c r="D58" s="1617" t="s">
        <v>1409</v>
      </c>
      <c r="E58" s="1617"/>
      <c r="F58" s="1617">
        <v>70</v>
      </c>
      <c r="G58" s="1617" t="s">
        <v>1528</v>
      </c>
      <c r="H58" s="1617">
        <v>0.25</v>
      </c>
      <c r="I58" s="1617">
        <v>7.5</v>
      </c>
      <c r="J58" s="1617">
        <v>5</v>
      </c>
      <c r="K58" s="1617"/>
      <c r="L58" s="1617">
        <v>1.43</v>
      </c>
      <c r="M58" s="1617">
        <v>90</v>
      </c>
      <c r="N58" s="1617">
        <v>127</v>
      </c>
      <c r="O58" s="1617"/>
      <c r="P58" s="1617"/>
      <c r="Q58" s="1617">
        <v>76</v>
      </c>
      <c r="R58" s="1617" t="s">
        <v>1529</v>
      </c>
      <c r="S58" s="1617">
        <v>124</v>
      </c>
      <c r="T58" s="1617"/>
      <c r="U58" s="1617"/>
      <c r="V58" s="1617"/>
    </row>
    <row r="59" s="1608" customFormat="1" ht="23.1" customHeight="1" spans="1:22">
      <c r="A59" s="1613">
        <v>57</v>
      </c>
      <c r="B59" s="1614" t="s">
        <v>1530</v>
      </c>
      <c r="C59" s="1614" t="s">
        <v>1531</v>
      </c>
      <c r="D59" s="1613" t="s">
        <v>1438</v>
      </c>
      <c r="E59" s="1613"/>
      <c r="F59" s="1613">
        <v>29</v>
      </c>
      <c r="G59" s="1613" t="s">
        <v>1532</v>
      </c>
      <c r="H59" s="1615">
        <v>0.01</v>
      </c>
      <c r="I59" s="1613">
        <v>8</v>
      </c>
      <c r="J59" s="1613">
        <v>5</v>
      </c>
      <c r="K59" s="1613">
        <v>7300</v>
      </c>
      <c r="L59" s="1613">
        <v>0.9</v>
      </c>
      <c r="M59" s="1613">
        <v>50</v>
      </c>
      <c r="N59" s="1613">
        <v>45</v>
      </c>
      <c r="O59" s="1613" t="s">
        <v>1533</v>
      </c>
      <c r="P59" s="1613"/>
      <c r="Q59" s="1613">
        <v>0.5</v>
      </c>
      <c r="R59" s="1613" t="s">
        <v>1534</v>
      </c>
      <c r="S59" s="1613">
        <v>102</v>
      </c>
      <c r="T59" s="1613">
        <v>0.51</v>
      </c>
      <c r="U59" s="1613"/>
      <c r="V59" s="1613">
        <v>18</v>
      </c>
    </row>
    <row r="60" s="1608" customFormat="1" ht="23.1" customHeight="1" spans="1:22">
      <c r="A60" s="1613">
        <v>58</v>
      </c>
      <c r="B60" s="1616" t="s">
        <v>1535</v>
      </c>
      <c r="C60" s="1616" t="s">
        <v>1536</v>
      </c>
      <c r="D60" s="1617"/>
      <c r="E60" s="1617"/>
      <c r="F60" s="1617"/>
      <c r="G60" s="1617" t="s">
        <v>1537</v>
      </c>
      <c r="H60" s="1617">
        <v>0.05</v>
      </c>
      <c r="I60" s="1617">
        <v>4</v>
      </c>
      <c r="J60" s="1617"/>
      <c r="K60" s="1617"/>
      <c r="L60" s="1617"/>
      <c r="M60" s="1617"/>
      <c r="N60" s="1617"/>
      <c r="O60" s="1617"/>
      <c r="P60" s="1617"/>
      <c r="Q60" s="1617"/>
      <c r="R60" s="1617"/>
      <c r="S60" s="1617"/>
      <c r="T60" s="1617"/>
      <c r="U60" s="1617"/>
      <c r="V60" s="1617"/>
    </row>
  </sheetData>
  <mergeCells count="4">
    <mergeCell ref="A1:V1"/>
    <mergeCell ref="X3:X5"/>
    <mergeCell ref="X25:X27"/>
    <mergeCell ref="X51:X53"/>
  </mergeCells>
  <hyperlinks>
    <hyperlink ref="X3:X5" location="总目录!A1" display="返回目录"/>
    <hyperlink ref="X51:X53" location="总目录!A1" display="返回目录"/>
    <hyperlink ref="X25:X27" location="总目录!A1" display="返回目录"/>
  </hyperlinks>
  <pageMargins left="0.196527777777778" right="0.196527777777778" top="0.786805555555556" bottom="0.393055555555556" header="0.313888888888889" footer="0.313888888888889"/>
  <pageSetup paperSize="9" orientation="landscape"/>
  <headerFooter>
    <oddHeader>&amp;C&amp;"微软雅黑,常规"&amp;20塑料材料的性能对比表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07"/>
  <sheetViews>
    <sheetView workbookViewId="0">
      <pane ySplit="3" topLeftCell="A58" activePane="bottomLeft" state="frozen"/>
      <selection/>
      <selection pane="bottomLeft" activeCell="M2" sqref="M2"/>
    </sheetView>
  </sheetViews>
  <sheetFormatPr defaultColWidth="8.75" defaultRowHeight="14.25"/>
  <cols>
    <col min="1" max="1" width="13.875" style="1598"/>
    <col min="2" max="2" width="23.125" style="1598" customWidth="1"/>
    <col min="3" max="4" width="8.5" style="1598"/>
    <col min="5" max="5" width="10.5" style="1598"/>
    <col min="6" max="6" width="5.5" style="1598"/>
    <col min="7" max="7" width="6.5" style="1598"/>
    <col min="8" max="9" width="9.625" style="1598"/>
    <col min="10" max="10" width="8.5" style="1598"/>
    <col min="11" max="11" width="8.75" style="1599"/>
    <col min="12" max="12" width="22.5" style="1598" customWidth="1"/>
    <col min="13" max="16384" width="8.75" style="1599"/>
  </cols>
  <sheetData>
    <row r="1" ht="40.9" customHeight="1" spans="1:12">
      <c r="A1" s="1600" t="s">
        <v>1567</v>
      </c>
      <c r="B1" s="1600"/>
      <c r="C1" s="1600"/>
      <c r="D1" s="1600"/>
      <c r="E1" s="1600"/>
      <c r="F1" s="1600"/>
      <c r="G1" s="1600"/>
      <c r="H1" s="1600"/>
      <c r="I1" s="1600"/>
      <c r="J1" s="1600"/>
      <c r="K1" s="1600"/>
      <c r="L1" s="1600"/>
    </row>
    <row r="2" spans="1:13">
      <c r="A2" s="1601" t="s">
        <v>1568</v>
      </c>
      <c r="B2" s="1602" t="s">
        <v>1569</v>
      </c>
      <c r="C2" s="1602" t="s">
        <v>1570</v>
      </c>
      <c r="D2" s="1602" t="s">
        <v>1571</v>
      </c>
      <c r="E2" s="1602" t="s">
        <v>1572</v>
      </c>
      <c r="F2" s="1602" t="s">
        <v>1573</v>
      </c>
      <c r="G2" s="1602" t="s">
        <v>1574</v>
      </c>
      <c r="H2" s="1602" t="s">
        <v>1575</v>
      </c>
      <c r="I2" s="1602" t="s">
        <v>1576</v>
      </c>
      <c r="J2" s="1602" t="s">
        <v>1577</v>
      </c>
      <c r="K2" s="1606"/>
      <c r="L2" s="1602" t="s">
        <v>1578</v>
      </c>
      <c r="M2" s="20" t="s">
        <v>897</v>
      </c>
    </row>
    <row r="3" spans="1:12">
      <c r="A3" s="1602"/>
      <c r="B3" s="1602"/>
      <c r="C3" s="1603" t="s">
        <v>1579</v>
      </c>
      <c r="D3" s="1603" t="s">
        <v>1579</v>
      </c>
      <c r="E3" s="1603" t="s">
        <v>1579</v>
      </c>
      <c r="F3" s="1603" t="s">
        <v>1580</v>
      </c>
      <c r="G3" s="1603" t="s">
        <v>1580</v>
      </c>
      <c r="H3" s="1603" t="s">
        <v>1581</v>
      </c>
      <c r="I3" s="1603" t="s">
        <v>1581</v>
      </c>
      <c r="J3" s="1603" t="s">
        <v>1582</v>
      </c>
      <c r="K3" s="1606"/>
      <c r="L3" s="1602"/>
    </row>
    <row r="4" spans="1:12">
      <c r="A4" s="1604" t="s">
        <v>26</v>
      </c>
      <c r="B4" s="1604">
        <v>30202</v>
      </c>
      <c r="C4" s="1604">
        <v>15</v>
      </c>
      <c r="D4" s="1604">
        <v>35</v>
      </c>
      <c r="E4" s="1604">
        <v>11</v>
      </c>
      <c r="F4" s="1604">
        <v>14.9</v>
      </c>
      <c r="G4" s="1604">
        <v>13.4</v>
      </c>
      <c r="H4" s="1604">
        <v>12000</v>
      </c>
      <c r="I4" s="1604">
        <v>16000</v>
      </c>
      <c r="J4" s="1604">
        <v>0.053</v>
      </c>
      <c r="L4" s="1604" t="s">
        <v>1583</v>
      </c>
    </row>
    <row r="5" spans="1:12">
      <c r="A5" s="1605" t="s">
        <v>26</v>
      </c>
      <c r="B5" s="1605">
        <v>30244</v>
      </c>
      <c r="C5" s="1605">
        <v>220</v>
      </c>
      <c r="D5" s="1605">
        <v>400</v>
      </c>
      <c r="E5" s="1605">
        <v>73</v>
      </c>
      <c r="F5" s="1605" t="s">
        <v>1584</v>
      </c>
      <c r="G5" s="1605" t="s">
        <v>1584</v>
      </c>
      <c r="H5" s="1605" t="s">
        <v>1584</v>
      </c>
      <c r="I5" s="1605" t="s">
        <v>1584</v>
      </c>
      <c r="J5" s="1605">
        <v>35.5</v>
      </c>
      <c r="K5" s="1606"/>
      <c r="L5" s="1605" t="s">
        <v>1585</v>
      </c>
    </row>
    <row r="6" spans="1:12">
      <c r="A6" s="1604" t="s">
        <v>26</v>
      </c>
      <c r="B6" s="1604">
        <v>30340</v>
      </c>
      <c r="C6" s="1604">
        <v>200</v>
      </c>
      <c r="D6" s="1604">
        <v>420</v>
      </c>
      <c r="E6" s="1604">
        <v>80</v>
      </c>
      <c r="F6" s="1604">
        <v>1120</v>
      </c>
      <c r="G6" s="1604">
        <v>1450</v>
      </c>
      <c r="H6" s="1604">
        <v>820</v>
      </c>
      <c r="I6" s="1604">
        <v>1100</v>
      </c>
      <c r="J6" s="1604">
        <v>53.5</v>
      </c>
      <c r="L6" s="1604" t="s">
        <v>1586</v>
      </c>
    </row>
    <row r="7" spans="1:12">
      <c r="A7" s="1605" t="s">
        <v>26</v>
      </c>
      <c r="B7" s="1605">
        <v>30352</v>
      </c>
      <c r="C7" s="1605">
        <v>260</v>
      </c>
      <c r="D7" s="1605">
        <v>540</v>
      </c>
      <c r="E7" s="1605">
        <v>114</v>
      </c>
      <c r="F7" s="1605" t="s">
        <v>1584</v>
      </c>
      <c r="G7" s="1605" t="s">
        <v>1584</v>
      </c>
      <c r="H7" s="1605" t="s">
        <v>1584</v>
      </c>
      <c r="I7" s="1605" t="s">
        <v>1584</v>
      </c>
      <c r="J7" s="1605">
        <v>108</v>
      </c>
      <c r="K7" s="1606"/>
      <c r="L7" s="1605" t="s">
        <v>1587</v>
      </c>
    </row>
    <row r="8" spans="1:12">
      <c r="A8" s="1604" t="s">
        <v>26</v>
      </c>
      <c r="B8" s="1604">
        <v>32205</v>
      </c>
      <c r="C8" s="1604">
        <v>25</v>
      </c>
      <c r="D8" s="1604">
        <v>72</v>
      </c>
      <c r="E8" s="1604">
        <v>24.25</v>
      </c>
      <c r="F8" s="1604" t="s">
        <v>1584</v>
      </c>
      <c r="G8" s="1604" t="s">
        <v>1584</v>
      </c>
      <c r="H8" s="1604" t="s">
        <v>1584</v>
      </c>
      <c r="I8" s="1604" t="s">
        <v>1584</v>
      </c>
      <c r="J8" s="1604">
        <v>0.174</v>
      </c>
      <c r="L8" s="1604">
        <v>7505</v>
      </c>
    </row>
    <row r="9" spans="1:12">
      <c r="A9" s="1605" t="s">
        <v>26</v>
      </c>
      <c r="B9" s="1605">
        <v>30302</v>
      </c>
      <c r="C9" s="1605">
        <v>15</v>
      </c>
      <c r="D9" s="1605">
        <v>42</v>
      </c>
      <c r="E9" s="1605">
        <v>13</v>
      </c>
      <c r="F9" s="1605">
        <v>22.8</v>
      </c>
      <c r="G9" s="1605">
        <v>21.5</v>
      </c>
      <c r="H9" s="1605">
        <v>9000</v>
      </c>
      <c r="I9" s="1605">
        <v>12000</v>
      </c>
      <c r="J9" s="1605">
        <v>0.094</v>
      </c>
      <c r="K9" s="1606"/>
      <c r="L9" s="1605" t="s">
        <v>1588</v>
      </c>
    </row>
    <row r="10" spans="1:12">
      <c r="A10" s="1604" t="s">
        <v>26</v>
      </c>
      <c r="B10" s="1604">
        <v>30203</v>
      </c>
      <c r="C10" s="1604">
        <v>17</v>
      </c>
      <c r="D10" s="1604">
        <v>40</v>
      </c>
      <c r="E10" s="1604">
        <v>12</v>
      </c>
      <c r="F10" s="1604">
        <v>20.8</v>
      </c>
      <c r="G10" s="1604">
        <v>21.8</v>
      </c>
      <c r="H10" s="1604">
        <v>9000</v>
      </c>
      <c r="I10" s="1604">
        <v>12000</v>
      </c>
      <c r="J10" s="1604">
        <v>0.079</v>
      </c>
      <c r="L10" s="1604" t="s">
        <v>1589</v>
      </c>
    </row>
    <row r="11" spans="1:12">
      <c r="A11" s="1605" t="s">
        <v>26</v>
      </c>
      <c r="B11" s="1605">
        <v>30303</v>
      </c>
      <c r="C11" s="1605">
        <v>17</v>
      </c>
      <c r="D11" s="1605">
        <v>47</v>
      </c>
      <c r="E11" s="1605">
        <v>14</v>
      </c>
      <c r="F11" s="1605">
        <v>28.2</v>
      </c>
      <c r="G11" s="1605">
        <v>27.2</v>
      </c>
      <c r="H11" s="1605">
        <v>8500</v>
      </c>
      <c r="I11" s="1605">
        <v>11000</v>
      </c>
      <c r="J11" s="1605">
        <v>0.129</v>
      </c>
      <c r="K11" s="1606"/>
      <c r="L11" s="1605" t="s">
        <v>1590</v>
      </c>
    </row>
    <row r="12" spans="1:12">
      <c r="A12" s="1604" t="s">
        <v>26</v>
      </c>
      <c r="B12" s="1604">
        <v>32303</v>
      </c>
      <c r="C12" s="1604">
        <v>17</v>
      </c>
      <c r="D12" s="1604">
        <v>47</v>
      </c>
      <c r="E12" s="1604">
        <v>19</v>
      </c>
      <c r="F12" s="1604">
        <v>31.9</v>
      </c>
      <c r="G12" s="1604">
        <v>29.9</v>
      </c>
      <c r="H12" s="1604">
        <v>9400</v>
      </c>
      <c r="I12" s="1604">
        <v>13000</v>
      </c>
      <c r="J12" s="1604">
        <v>0.17</v>
      </c>
      <c r="L12" s="1604" t="s">
        <v>1591</v>
      </c>
    </row>
    <row r="13" spans="1:12">
      <c r="A13" s="1605" t="s">
        <v>26</v>
      </c>
      <c r="B13" s="1605">
        <v>32904</v>
      </c>
      <c r="C13" s="1605">
        <v>20</v>
      </c>
      <c r="D13" s="1605">
        <v>37</v>
      </c>
      <c r="E13" s="1605">
        <v>12</v>
      </c>
      <c r="F13" s="1605">
        <v>13.2</v>
      </c>
      <c r="G13" s="1605">
        <v>17.5</v>
      </c>
      <c r="H13" s="1605">
        <v>9500</v>
      </c>
      <c r="I13" s="1605">
        <v>13000</v>
      </c>
      <c r="J13" s="1605">
        <v>0.056</v>
      </c>
      <c r="K13" s="1606"/>
      <c r="L13" s="1605" t="s">
        <v>1592</v>
      </c>
    </row>
    <row r="14" spans="1:12">
      <c r="A14" s="1604" t="s">
        <v>26</v>
      </c>
      <c r="B14" s="1604">
        <v>32004</v>
      </c>
      <c r="C14" s="1604">
        <v>20</v>
      </c>
      <c r="D14" s="1604">
        <v>42</v>
      </c>
      <c r="E14" s="1604">
        <v>15</v>
      </c>
      <c r="F14" s="1604">
        <v>25</v>
      </c>
      <c r="G14" s="1604">
        <v>28.2</v>
      </c>
      <c r="H14" s="1604">
        <v>8500</v>
      </c>
      <c r="I14" s="1604">
        <v>11000</v>
      </c>
      <c r="J14" s="1604">
        <v>0.095</v>
      </c>
      <c r="L14" s="1604" t="s">
        <v>1593</v>
      </c>
    </row>
    <row r="15" spans="1:12">
      <c r="A15" s="1605" t="s">
        <v>26</v>
      </c>
      <c r="B15" s="1605">
        <v>30204</v>
      </c>
      <c r="C15" s="1605">
        <v>20</v>
      </c>
      <c r="D15" s="1605">
        <v>47</v>
      </c>
      <c r="E15" s="1605">
        <v>14</v>
      </c>
      <c r="F15" s="1605">
        <v>28.2</v>
      </c>
      <c r="G15" s="1605">
        <v>30.5</v>
      </c>
      <c r="H15" s="1605">
        <v>8000</v>
      </c>
      <c r="I15" s="1605">
        <v>10000</v>
      </c>
      <c r="J15" s="1605">
        <v>0.126</v>
      </c>
      <c r="K15" s="1606"/>
      <c r="L15" s="1605" t="s">
        <v>1594</v>
      </c>
    </row>
    <row r="16" spans="1:12">
      <c r="A16" s="1604" t="s">
        <v>26</v>
      </c>
      <c r="B16" s="1604">
        <v>30304</v>
      </c>
      <c r="C16" s="1604">
        <v>20</v>
      </c>
      <c r="D16" s="1604">
        <v>52</v>
      </c>
      <c r="E16" s="1604">
        <v>15</v>
      </c>
      <c r="F16" s="1604">
        <v>30.5</v>
      </c>
      <c r="G16" s="1604">
        <v>28.4</v>
      </c>
      <c r="H16" s="1604">
        <v>8300</v>
      </c>
      <c r="I16" s="1604">
        <v>11000</v>
      </c>
      <c r="J16" s="1604">
        <v>0.17</v>
      </c>
      <c r="L16" s="1604" t="s">
        <v>1595</v>
      </c>
    </row>
    <row r="17" spans="1:12">
      <c r="A17" s="1605" t="s">
        <v>26</v>
      </c>
      <c r="B17" s="1605">
        <v>32304</v>
      </c>
      <c r="C17" s="1605">
        <v>20</v>
      </c>
      <c r="D17" s="1605">
        <v>52</v>
      </c>
      <c r="E17" s="1605">
        <v>21</v>
      </c>
      <c r="F17" s="1605">
        <v>42.8</v>
      </c>
      <c r="G17" s="1605">
        <v>46.2</v>
      </c>
      <c r="H17" s="1605">
        <v>7500</v>
      </c>
      <c r="I17" s="1605">
        <v>9500</v>
      </c>
      <c r="J17" s="1605">
        <v>0.23</v>
      </c>
      <c r="K17" s="1606"/>
      <c r="L17" s="1605" t="s">
        <v>1596</v>
      </c>
    </row>
    <row r="18" spans="1:12">
      <c r="A18" s="1604" t="s">
        <v>26</v>
      </c>
      <c r="B18" s="1604" t="s">
        <v>1597</v>
      </c>
      <c r="C18" s="1604">
        <v>22</v>
      </c>
      <c r="D18" s="1604">
        <v>40</v>
      </c>
      <c r="E18" s="1604">
        <v>12</v>
      </c>
      <c r="F18" s="1604">
        <v>15</v>
      </c>
      <c r="G18" s="1604">
        <v>20</v>
      </c>
      <c r="H18" s="1604">
        <v>8500</v>
      </c>
      <c r="I18" s="1604">
        <v>11000</v>
      </c>
      <c r="J18" s="1604">
        <v>0.065</v>
      </c>
      <c r="L18" s="1604" t="s">
        <v>1598</v>
      </c>
    </row>
    <row r="19" spans="1:12">
      <c r="A19" s="1605" t="s">
        <v>26</v>
      </c>
      <c r="B19" s="1605" t="s">
        <v>1599</v>
      </c>
      <c r="C19" s="1605">
        <v>22</v>
      </c>
      <c r="D19" s="1605">
        <v>44</v>
      </c>
      <c r="E19" s="1605">
        <v>15</v>
      </c>
      <c r="F19" s="1605">
        <v>26</v>
      </c>
      <c r="G19" s="1605">
        <v>30.2</v>
      </c>
      <c r="H19" s="1605">
        <v>8000</v>
      </c>
      <c r="I19" s="1605">
        <v>10000</v>
      </c>
      <c r="J19" s="1605">
        <v>0.1</v>
      </c>
      <c r="K19" s="1606"/>
      <c r="L19" s="1605" t="s">
        <v>1600</v>
      </c>
    </row>
    <row r="20" spans="1:12">
      <c r="A20" s="1604" t="s">
        <v>26</v>
      </c>
      <c r="B20" s="1604">
        <v>32905</v>
      </c>
      <c r="C20" s="1604">
        <v>25</v>
      </c>
      <c r="D20" s="1604">
        <v>42</v>
      </c>
      <c r="E20" s="1604">
        <v>12</v>
      </c>
      <c r="F20" s="1604">
        <v>16</v>
      </c>
      <c r="G20" s="1604">
        <v>21</v>
      </c>
      <c r="H20" s="1604">
        <v>6300</v>
      </c>
      <c r="I20" s="1604">
        <v>10000</v>
      </c>
      <c r="J20" s="1604">
        <v>0.064</v>
      </c>
      <c r="L20" s="1604" t="s">
        <v>1601</v>
      </c>
    </row>
    <row r="21" spans="1:12">
      <c r="A21" s="1605" t="s">
        <v>26</v>
      </c>
      <c r="B21" s="1605">
        <v>32005</v>
      </c>
      <c r="C21" s="1605">
        <v>25</v>
      </c>
      <c r="D21" s="1605">
        <v>47</v>
      </c>
      <c r="E21" s="1605">
        <v>15</v>
      </c>
      <c r="F21" s="1605">
        <v>28</v>
      </c>
      <c r="G21" s="1605">
        <v>34</v>
      </c>
      <c r="H21" s="1605">
        <v>7500</v>
      </c>
      <c r="I21" s="1605">
        <v>9500</v>
      </c>
      <c r="J21" s="1605">
        <v>0.11</v>
      </c>
      <c r="K21" s="1606"/>
      <c r="L21" s="1605" t="s">
        <v>1602</v>
      </c>
    </row>
    <row r="22" spans="1:12">
      <c r="A22" s="1604" t="s">
        <v>26</v>
      </c>
      <c r="B22" s="1604">
        <v>33005</v>
      </c>
      <c r="C22" s="1604">
        <v>25</v>
      </c>
      <c r="D22" s="1604">
        <v>47</v>
      </c>
      <c r="E22" s="1604">
        <v>17</v>
      </c>
      <c r="F22" s="1604">
        <v>32.5</v>
      </c>
      <c r="G22" s="1604">
        <v>42.5</v>
      </c>
      <c r="H22" s="1604">
        <v>7500</v>
      </c>
      <c r="I22" s="1604">
        <v>9500</v>
      </c>
      <c r="J22" s="1604">
        <v>0.129</v>
      </c>
      <c r="L22" s="1604" t="s">
        <v>1603</v>
      </c>
    </row>
    <row r="23" spans="1:12">
      <c r="A23" s="1605" t="s">
        <v>26</v>
      </c>
      <c r="B23" s="1605">
        <v>30205</v>
      </c>
      <c r="C23" s="1605">
        <v>25</v>
      </c>
      <c r="D23" s="1605">
        <v>52</v>
      </c>
      <c r="E23" s="1605">
        <v>15</v>
      </c>
      <c r="F23" s="1605">
        <v>32.2</v>
      </c>
      <c r="G23" s="1605">
        <v>37</v>
      </c>
      <c r="H23" s="1605">
        <v>7000</v>
      </c>
      <c r="I23" s="1605">
        <v>9000</v>
      </c>
      <c r="J23" s="1605">
        <v>0.154</v>
      </c>
      <c r="K23" s="1606"/>
      <c r="L23" s="1605" t="s">
        <v>1604</v>
      </c>
    </row>
    <row r="24" spans="1:12">
      <c r="A24" s="1604" t="s">
        <v>26</v>
      </c>
      <c r="B24" s="1604">
        <v>33205</v>
      </c>
      <c r="C24" s="1604">
        <v>25</v>
      </c>
      <c r="D24" s="1604">
        <v>52</v>
      </c>
      <c r="E24" s="1604">
        <v>22</v>
      </c>
      <c r="F24" s="1604">
        <v>47</v>
      </c>
      <c r="G24" s="1604">
        <v>55.8</v>
      </c>
      <c r="H24" s="1604">
        <v>7000</v>
      </c>
      <c r="I24" s="1604">
        <v>9000</v>
      </c>
      <c r="J24" s="1604">
        <v>0.216</v>
      </c>
      <c r="L24" s="1604" t="s">
        <v>1605</v>
      </c>
    </row>
    <row r="25" spans="1:12">
      <c r="A25" s="1605" t="s">
        <v>26</v>
      </c>
      <c r="B25" s="1605">
        <v>30305</v>
      </c>
      <c r="C25" s="1605">
        <v>25</v>
      </c>
      <c r="D25" s="1605">
        <v>62</v>
      </c>
      <c r="E25" s="1605">
        <v>17</v>
      </c>
      <c r="F25" s="1605">
        <v>46.8</v>
      </c>
      <c r="G25" s="1605">
        <v>48</v>
      </c>
      <c r="H25" s="1605">
        <v>6300</v>
      </c>
      <c r="I25" s="1605">
        <v>8000</v>
      </c>
      <c r="J25" s="1605">
        <v>0.263</v>
      </c>
      <c r="K25" s="1606"/>
      <c r="L25" s="1605" t="s">
        <v>1606</v>
      </c>
    </row>
    <row r="26" spans="1:12">
      <c r="A26" s="1604" t="s">
        <v>26</v>
      </c>
      <c r="B26" s="1604">
        <v>31305</v>
      </c>
      <c r="C26" s="1604">
        <v>25</v>
      </c>
      <c r="D26" s="1604">
        <v>62</v>
      </c>
      <c r="E26" s="1604">
        <v>17</v>
      </c>
      <c r="F26" s="1604">
        <v>40.5</v>
      </c>
      <c r="G26" s="1604">
        <v>46</v>
      </c>
      <c r="H26" s="1604">
        <v>6300</v>
      </c>
      <c r="I26" s="1604">
        <v>8000</v>
      </c>
      <c r="J26" s="1604">
        <v>0.262</v>
      </c>
      <c r="L26" s="1604" t="s">
        <v>1607</v>
      </c>
    </row>
    <row r="27" spans="1:12">
      <c r="A27" s="1605" t="s">
        <v>26</v>
      </c>
      <c r="B27" s="1605">
        <v>32305</v>
      </c>
      <c r="C27" s="1605">
        <v>25</v>
      </c>
      <c r="D27" s="1605">
        <v>62</v>
      </c>
      <c r="E27" s="1605">
        <v>24</v>
      </c>
      <c r="F27" s="1605">
        <v>61.5</v>
      </c>
      <c r="G27" s="1605">
        <v>68.8</v>
      </c>
      <c r="H27" s="1605">
        <v>6300</v>
      </c>
      <c r="I27" s="1605">
        <v>8000</v>
      </c>
      <c r="J27" s="1605">
        <v>0.368</v>
      </c>
      <c r="K27" s="1606"/>
      <c r="L27" s="1605" t="s">
        <v>1608</v>
      </c>
    </row>
    <row r="28" spans="1:12">
      <c r="A28" s="1604" t="s">
        <v>26</v>
      </c>
      <c r="B28" s="1604" t="s">
        <v>1609</v>
      </c>
      <c r="C28" s="1604">
        <v>28</v>
      </c>
      <c r="D28" s="1604">
        <v>45</v>
      </c>
      <c r="E28" s="1604">
        <v>12</v>
      </c>
      <c r="F28" s="1604">
        <v>16.8</v>
      </c>
      <c r="G28" s="1604">
        <v>22.8</v>
      </c>
      <c r="H28" s="1604" t="s">
        <v>1610</v>
      </c>
      <c r="I28" s="1604">
        <v>9500</v>
      </c>
      <c r="J28" s="1604">
        <v>0.069</v>
      </c>
      <c r="L28" s="1604" t="s">
        <v>1598</v>
      </c>
    </row>
    <row r="29" spans="1:12">
      <c r="A29" s="1605" t="s">
        <v>26</v>
      </c>
      <c r="B29" s="1605" t="s">
        <v>1611</v>
      </c>
      <c r="C29" s="1605">
        <v>28</v>
      </c>
      <c r="D29" s="1605">
        <v>52</v>
      </c>
      <c r="E29" s="1605">
        <v>16</v>
      </c>
      <c r="F29" s="1605">
        <v>31.5</v>
      </c>
      <c r="G29" s="1605">
        <v>40.5</v>
      </c>
      <c r="H29" s="1605">
        <v>6700</v>
      </c>
      <c r="I29" s="1605">
        <v>8500</v>
      </c>
      <c r="J29" s="1605">
        <v>0.142</v>
      </c>
      <c r="K29" s="1606"/>
      <c r="L29" s="1605" t="s">
        <v>1612</v>
      </c>
    </row>
    <row r="30" spans="1:12">
      <c r="A30" s="1604" t="s">
        <v>26</v>
      </c>
      <c r="B30" s="1604" t="s">
        <v>1613</v>
      </c>
      <c r="C30" s="1604">
        <v>28</v>
      </c>
      <c r="D30" s="1604">
        <v>58</v>
      </c>
      <c r="E30" s="1604">
        <v>24</v>
      </c>
      <c r="F30" s="1604">
        <v>58</v>
      </c>
      <c r="G30" s="1604">
        <v>68.2</v>
      </c>
      <c r="H30" s="1604">
        <v>6300</v>
      </c>
      <c r="I30" s="1604">
        <v>8000</v>
      </c>
      <c r="J30" s="1604">
        <v>0.286</v>
      </c>
      <c r="L30" s="1604" t="s">
        <v>1614</v>
      </c>
    </row>
    <row r="31" spans="1:12">
      <c r="A31" s="1605" t="s">
        <v>26</v>
      </c>
      <c r="B31" s="1605">
        <v>32906</v>
      </c>
      <c r="C31" s="1605">
        <v>30</v>
      </c>
      <c r="D31" s="1605">
        <v>47</v>
      </c>
      <c r="E31" s="1605">
        <v>12</v>
      </c>
      <c r="F31" s="1605">
        <v>17</v>
      </c>
      <c r="G31" s="1605">
        <v>23.2</v>
      </c>
      <c r="H31" s="1605">
        <v>7000</v>
      </c>
      <c r="I31" s="1605">
        <v>9000</v>
      </c>
      <c r="J31" s="1605">
        <v>0.072</v>
      </c>
      <c r="K31" s="1606"/>
      <c r="L31" s="1605" t="s">
        <v>1615</v>
      </c>
    </row>
    <row r="32" spans="1:12">
      <c r="A32" s="1604" t="s">
        <v>26</v>
      </c>
      <c r="B32" s="1604" t="s">
        <v>1616</v>
      </c>
      <c r="C32" s="1604">
        <v>30</v>
      </c>
      <c r="D32" s="1604">
        <v>55</v>
      </c>
      <c r="E32" s="1604">
        <v>16</v>
      </c>
      <c r="F32" s="1604">
        <v>27.8</v>
      </c>
      <c r="G32" s="1604">
        <v>35.5</v>
      </c>
      <c r="H32" s="1604">
        <v>6300</v>
      </c>
      <c r="I32" s="1604">
        <v>8000</v>
      </c>
      <c r="J32" s="1604">
        <v>0.16</v>
      </c>
      <c r="L32" s="1604" t="s">
        <v>1617</v>
      </c>
    </row>
    <row r="33" spans="1:12">
      <c r="A33" s="1605" t="s">
        <v>26</v>
      </c>
      <c r="B33" s="1605">
        <v>32006</v>
      </c>
      <c r="C33" s="1605">
        <v>30</v>
      </c>
      <c r="D33" s="1605">
        <v>55</v>
      </c>
      <c r="E33" s="1605">
        <v>17</v>
      </c>
      <c r="F33" s="1605">
        <v>35.8</v>
      </c>
      <c r="G33" s="1605">
        <v>46.8</v>
      </c>
      <c r="H33" s="1605">
        <v>6300</v>
      </c>
      <c r="I33" s="1605">
        <v>8000</v>
      </c>
      <c r="J33" s="1605">
        <v>0.17</v>
      </c>
      <c r="K33" s="1606"/>
      <c r="L33" s="1605" t="s">
        <v>1618</v>
      </c>
    </row>
    <row r="34" spans="1:12">
      <c r="A34" s="1604" t="s">
        <v>26</v>
      </c>
      <c r="B34" s="1604">
        <v>33006</v>
      </c>
      <c r="C34" s="1604">
        <v>30</v>
      </c>
      <c r="D34" s="1604">
        <v>55</v>
      </c>
      <c r="E34" s="1604">
        <v>20</v>
      </c>
      <c r="F34" s="1604">
        <v>43.8</v>
      </c>
      <c r="G34" s="1604">
        <v>58.8</v>
      </c>
      <c r="H34" s="1604">
        <v>6300</v>
      </c>
      <c r="I34" s="1604">
        <v>8000</v>
      </c>
      <c r="J34" s="1604">
        <v>0.201</v>
      </c>
      <c r="L34" s="1604" t="s">
        <v>1619</v>
      </c>
    </row>
    <row r="35" spans="1:12">
      <c r="A35" s="1605" t="s">
        <v>26</v>
      </c>
      <c r="B35" s="1605">
        <v>30206</v>
      </c>
      <c r="C35" s="1605">
        <v>30</v>
      </c>
      <c r="D35" s="1605">
        <v>62</v>
      </c>
      <c r="E35" s="1605">
        <v>17.5</v>
      </c>
      <c r="F35" s="1605">
        <v>43.2</v>
      </c>
      <c r="G35" s="1605">
        <v>50.5</v>
      </c>
      <c r="H35" s="1605">
        <v>6000</v>
      </c>
      <c r="I35" s="1605">
        <v>7500</v>
      </c>
      <c r="J35" s="1605">
        <v>0.231</v>
      </c>
      <c r="K35" s="1606"/>
      <c r="L35" s="1605" t="s">
        <v>1620</v>
      </c>
    </row>
    <row r="36" spans="1:12">
      <c r="A36" s="1604" t="s">
        <v>26</v>
      </c>
      <c r="B36" s="1604">
        <v>32206</v>
      </c>
      <c r="C36" s="1604">
        <v>30</v>
      </c>
      <c r="D36" s="1604">
        <v>62</v>
      </c>
      <c r="E36" s="1604">
        <v>20</v>
      </c>
      <c r="F36" s="1604">
        <v>51.8</v>
      </c>
      <c r="G36" s="1604">
        <v>63.8</v>
      </c>
      <c r="H36" s="1604">
        <v>6000</v>
      </c>
      <c r="I36" s="1604">
        <v>7500</v>
      </c>
      <c r="J36" s="1604">
        <v>0.287</v>
      </c>
      <c r="L36" s="1604" t="s">
        <v>1621</v>
      </c>
    </row>
    <row r="37" spans="1:12">
      <c r="A37" s="1605" t="s">
        <v>26</v>
      </c>
      <c r="B37" s="1605">
        <v>33206</v>
      </c>
      <c r="C37" s="1605">
        <v>30</v>
      </c>
      <c r="D37" s="1605">
        <v>62</v>
      </c>
      <c r="E37" s="1605">
        <v>25</v>
      </c>
      <c r="F37" s="1605">
        <v>63.8</v>
      </c>
      <c r="G37" s="1605">
        <v>75.5</v>
      </c>
      <c r="H37" s="1605">
        <v>6000</v>
      </c>
      <c r="I37" s="1605">
        <v>7500</v>
      </c>
      <c r="J37" s="1605">
        <v>0.342</v>
      </c>
      <c r="K37" s="1606"/>
      <c r="L37" s="1605" t="s">
        <v>1622</v>
      </c>
    </row>
    <row r="38" spans="1:12">
      <c r="A38" s="1604" t="s">
        <v>26</v>
      </c>
      <c r="B38" s="1604">
        <v>30306</v>
      </c>
      <c r="C38" s="1604">
        <v>30</v>
      </c>
      <c r="D38" s="1604">
        <v>72</v>
      </c>
      <c r="E38" s="1604">
        <v>21</v>
      </c>
      <c r="F38" s="1604">
        <v>59</v>
      </c>
      <c r="G38" s="1604">
        <v>63</v>
      </c>
      <c r="H38" s="1604">
        <v>5600</v>
      </c>
      <c r="I38" s="1604">
        <v>7000</v>
      </c>
      <c r="J38" s="1604">
        <v>0.387</v>
      </c>
      <c r="L38" s="1604" t="s">
        <v>1623</v>
      </c>
    </row>
    <row r="39" spans="1:12">
      <c r="A39" s="1605" t="s">
        <v>26</v>
      </c>
      <c r="B39" s="1605">
        <v>23334</v>
      </c>
      <c r="C39" s="1605">
        <v>170</v>
      </c>
      <c r="D39" s="1605">
        <v>360</v>
      </c>
      <c r="E39" s="1605">
        <v>120</v>
      </c>
      <c r="F39" s="1605" t="s">
        <v>1598</v>
      </c>
      <c r="G39" s="1605" t="s">
        <v>1598</v>
      </c>
      <c r="H39" s="1605" t="s">
        <v>1598</v>
      </c>
      <c r="I39" s="1605" t="s">
        <v>1598</v>
      </c>
      <c r="J39" s="1605" t="s">
        <v>1598</v>
      </c>
      <c r="K39" s="1606"/>
      <c r="L39" s="1605">
        <v>7634</v>
      </c>
    </row>
    <row r="40" spans="1:12">
      <c r="A40" s="1604" t="s">
        <v>26</v>
      </c>
      <c r="B40" s="1604">
        <v>31306</v>
      </c>
      <c r="C40" s="1604">
        <v>30</v>
      </c>
      <c r="D40" s="1604">
        <v>72</v>
      </c>
      <c r="E40" s="1604">
        <v>21</v>
      </c>
      <c r="F40" s="1604">
        <v>52.5</v>
      </c>
      <c r="G40" s="1604">
        <v>60.5</v>
      </c>
      <c r="H40" s="1604">
        <v>5600</v>
      </c>
      <c r="I40" s="1604">
        <v>7000</v>
      </c>
      <c r="J40" s="1604">
        <v>0.392</v>
      </c>
      <c r="L40" s="1604" t="s">
        <v>1624</v>
      </c>
    </row>
    <row r="41" spans="1:12">
      <c r="A41" s="1605" t="s">
        <v>26</v>
      </c>
      <c r="B41" s="1605">
        <v>32306</v>
      </c>
      <c r="C41" s="1605">
        <v>30</v>
      </c>
      <c r="D41" s="1605">
        <v>72</v>
      </c>
      <c r="E41" s="1605">
        <v>27</v>
      </c>
      <c r="F41" s="1605">
        <v>81.5</v>
      </c>
      <c r="G41" s="1605">
        <v>96.5</v>
      </c>
      <c r="H41" s="1605">
        <v>5600</v>
      </c>
      <c r="I41" s="1605">
        <v>7000</v>
      </c>
      <c r="J41" s="1605">
        <v>0.562</v>
      </c>
      <c r="K41" s="1606"/>
      <c r="L41" s="1605" t="s">
        <v>1625</v>
      </c>
    </row>
    <row r="42" spans="1:12">
      <c r="A42" s="1604" t="s">
        <v>26</v>
      </c>
      <c r="B42" s="1604" t="s">
        <v>1626</v>
      </c>
      <c r="C42" s="1604">
        <v>32</v>
      </c>
      <c r="D42" s="1604">
        <v>52</v>
      </c>
      <c r="E42" s="1604">
        <v>14</v>
      </c>
      <c r="F42" s="1604">
        <v>23.8</v>
      </c>
      <c r="G42" s="1604">
        <v>32.5</v>
      </c>
      <c r="H42" s="1604">
        <v>6300</v>
      </c>
      <c r="I42" s="1604">
        <v>8000</v>
      </c>
      <c r="J42" s="1604">
        <v>0.106</v>
      </c>
      <c r="L42" s="1604" t="s">
        <v>1598</v>
      </c>
    </row>
    <row r="43" spans="1:12">
      <c r="A43" s="1605" t="s">
        <v>26</v>
      </c>
      <c r="B43" s="1605" t="s">
        <v>1627</v>
      </c>
      <c r="C43" s="1605">
        <v>32</v>
      </c>
      <c r="D43" s="1605">
        <v>58</v>
      </c>
      <c r="E43" s="1605">
        <v>17</v>
      </c>
      <c r="F43" s="1605">
        <v>36.5</v>
      </c>
      <c r="G43" s="1605">
        <v>49.2</v>
      </c>
      <c r="H43" s="1605">
        <v>6000</v>
      </c>
      <c r="I43" s="1605">
        <v>7500</v>
      </c>
      <c r="J43" s="1605">
        <v>0.187</v>
      </c>
      <c r="K43" s="1606"/>
      <c r="L43" s="1605" t="s">
        <v>1628</v>
      </c>
    </row>
    <row r="44" spans="1:12">
      <c r="A44" s="1604" t="s">
        <v>26</v>
      </c>
      <c r="B44" s="1604" t="s">
        <v>1629</v>
      </c>
      <c r="C44" s="1604">
        <v>32</v>
      </c>
      <c r="D44" s="1604">
        <v>65</v>
      </c>
      <c r="E44" s="1604">
        <v>26</v>
      </c>
      <c r="F44" s="1604">
        <v>68.8</v>
      </c>
      <c r="G44" s="1604">
        <v>82.2</v>
      </c>
      <c r="H44" s="1604">
        <v>5600</v>
      </c>
      <c r="I44" s="1604">
        <v>7000</v>
      </c>
      <c r="J44" s="1604">
        <v>0.385</v>
      </c>
      <c r="L44" s="1604" t="s">
        <v>1630</v>
      </c>
    </row>
    <row r="45" spans="1:12">
      <c r="A45" s="1605" t="s">
        <v>26</v>
      </c>
      <c r="B45" s="1605">
        <v>32907</v>
      </c>
      <c r="C45" s="1605">
        <v>35</v>
      </c>
      <c r="D45" s="1605">
        <v>55</v>
      </c>
      <c r="E45" s="1605">
        <v>14</v>
      </c>
      <c r="F45" s="1605">
        <v>25.8</v>
      </c>
      <c r="G45" s="1605">
        <v>34.8</v>
      </c>
      <c r="H45" s="1605">
        <v>6000</v>
      </c>
      <c r="I45" s="1605">
        <v>7500</v>
      </c>
      <c r="J45" s="1605">
        <v>0.114</v>
      </c>
      <c r="K45" s="1606"/>
      <c r="L45" s="1605" t="s">
        <v>1631</v>
      </c>
    </row>
    <row r="46" spans="1:12">
      <c r="A46" s="1604" t="s">
        <v>26</v>
      </c>
      <c r="B46" s="1604" t="s">
        <v>1632</v>
      </c>
      <c r="C46" s="1604">
        <v>35</v>
      </c>
      <c r="D46" s="1604">
        <v>62</v>
      </c>
      <c r="E46" s="1604">
        <v>17</v>
      </c>
      <c r="F46" s="1604">
        <v>33.8</v>
      </c>
      <c r="G46" s="1604">
        <v>47.2</v>
      </c>
      <c r="H46" s="1604">
        <v>5600</v>
      </c>
      <c r="I46" s="1604">
        <v>7000</v>
      </c>
      <c r="J46" s="1604">
        <v>0.21</v>
      </c>
      <c r="L46" s="1604" t="s">
        <v>1633</v>
      </c>
    </row>
    <row r="47" spans="1:12">
      <c r="A47" s="1605" t="s">
        <v>26</v>
      </c>
      <c r="B47" s="1605">
        <v>32007</v>
      </c>
      <c r="C47" s="1605">
        <v>35</v>
      </c>
      <c r="D47" s="1605">
        <v>62</v>
      </c>
      <c r="E47" s="1605">
        <v>18</v>
      </c>
      <c r="F47" s="1605">
        <v>43.2</v>
      </c>
      <c r="G47" s="1605">
        <v>59.2</v>
      </c>
      <c r="H47" s="1605">
        <v>5600</v>
      </c>
      <c r="I47" s="1605">
        <v>7000</v>
      </c>
      <c r="J47" s="1605">
        <v>0.224</v>
      </c>
      <c r="K47" s="1606"/>
      <c r="L47" s="1605" t="s">
        <v>1634</v>
      </c>
    </row>
    <row r="48" spans="1:12">
      <c r="A48" s="1604" t="s">
        <v>26</v>
      </c>
      <c r="B48" s="1604">
        <v>33007</v>
      </c>
      <c r="C48" s="1604">
        <v>35</v>
      </c>
      <c r="D48" s="1604">
        <v>62</v>
      </c>
      <c r="E48" s="1604">
        <v>20</v>
      </c>
      <c r="F48" s="1604">
        <v>40.8</v>
      </c>
      <c r="G48" s="1604">
        <v>53.8</v>
      </c>
      <c r="H48" s="1604">
        <v>6200</v>
      </c>
      <c r="I48" s="1604">
        <v>8200</v>
      </c>
      <c r="J48" s="1604">
        <v>0.25</v>
      </c>
      <c r="L48" s="1604" t="s">
        <v>1635</v>
      </c>
    </row>
    <row r="49" spans="1:12">
      <c r="A49" s="1605" t="s">
        <v>26</v>
      </c>
      <c r="B49" s="1605">
        <v>30207</v>
      </c>
      <c r="C49" s="1605">
        <v>35</v>
      </c>
      <c r="D49" s="1605">
        <v>72</v>
      </c>
      <c r="E49" s="1605">
        <v>17</v>
      </c>
      <c r="F49" s="1605">
        <v>54.2</v>
      </c>
      <c r="G49" s="1605">
        <v>63.5</v>
      </c>
      <c r="H49" s="1605">
        <v>5300</v>
      </c>
      <c r="I49" s="1605">
        <v>6700</v>
      </c>
      <c r="J49" s="1605">
        <v>0.331</v>
      </c>
      <c r="K49" s="1606"/>
      <c r="L49" s="1605" t="s">
        <v>1636</v>
      </c>
    </row>
    <row r="50" spans="1:12">
      <c r="A50" s="1604" t="s">
        <v>26</v>
      </c>
      <c r="B50" s="1604">
        <v>32207</v>
      </c>
      <c r="C50" s="1604">
        <v>35</v>
      </c>
      <c r="D50" s="1604">
        <v>72</v>
      </c>
      <c r="E50" s="1604">
        <v>23</v>
      </c>
      <c r="F50" s="1604">
        <v>70.5</v>
      </c>
      <c r="G50" s="1604">
        <v>89.5</v>
      </c>
      <c r="H50" s="1604">
        <v>5300</v>
      </c>
      <c r="I50" s="1604">
        <v>6700</v>
      </c>
      <c r="J50" s="1604">
        <v>0.445</v>
      </c>
      <c r="L50" s="1604" t="s">
        <v>1637</v>
      </c>
    </row>
    <row r="51" spans="1:12">
      <c r="A51" s="1605" t="s">
        <v>26</v>
      </c>
      <c r="B51" s="1605">
        <v>33207</v>
      </c>
      <c r="C51" s="1605">
        <v>35</v>
      </c>
      <c r="D51" s="1605">
        <v>72</v>
      </c>
      <c r="E51" s="1605">
        <v>28</v>
      </c>
      <c r="F51" s="1605">
        <v>82.5</v>
      </c>
      <c r="G51" s="1605">
        <v>102</v>
      </c>
      <c r="H51" s="1605">
        <v>5300</v>
      </c>
      <c r="I51" s="1605">
        <v>6700</v>
      </c>
      <c r="J51" s="1605">
        <v>0.515</v>
      </c>
      <c r="K51" s="1606"/>
      <c r="L51" s="1605" t="s">
        <v>1638</v>
      </c>
    </row>
    <row r="52" spans="1:12">
      <c r="A52" s="1604" t="s">
        <v>26</v>
      </c>
      <c r="B52" s="1604">
        <v>30307</v>
      </c>
      <c r="C52" s="1604">
        <v>35</v>
      </c>
      <c r="D52" s="1604">
        <v>80</v>
      </c>
      <c r="E52" s="1604">
        <v>21</v>
      </c>
      <c r="F52" s="1604">
        <v>75.2</v>
      </c>
      <c r="G52" s="1604">
        <v>82.5</v>
      </c>
      <c r="H52" s="1604">
        <v>5000</v>
      </c>
      <c r="I52" s="1604">
        <v>6300</v>
      </c>
      <c r="J52" s="1604">
        <v>0.515</v>
      </c>
      <c r="L52" s="1604" t="s">
        <v>1639</v>
      </c>
    </row>
    <row r="53" spans="1:12">
      <c r="A53" s="1605" t="s">
        <v>26</v>
      </c>
      <c r="B53" s="1605">
        <v>31307</v>
      </c>
      <c r="C53" s="1605">
        <v>35</v>
      </c>
      <c r="D53" s="1605">
        <v>80</v>
      </c>
      <c r="E53" s="1605">
        <v>21</v>
      </c>
      <c r="F53" s="1605">
        <v>65.8</v>
      </c>
      <c r="G53" s="1605">
        <v>76.8</v>
      </c>
      <c r="H53" s="1605">
        <v>5000</v>
      </c>
      <c r="I53" s="1605">
        <v>6300</v>
      </c>
      <c r="J53" s="1605">
        <v>0.514</v>
      </c>
      <c r="K53" s="1606"/>
      <c r="L53" s="1605" t="s">
        <v>1640</v>
      </c>
    </row>
    <row r="54" spans="1:12">
      <c r="A54" s="1604" t="s">
        <v>26</v>
      </c>
      <c r="B54" s="1604">
        <v>32307</v>
      </c>
      <c r="C54" s="1604">
        <v>35</v>
      </c>
      <c r="D54" s="1604">
        <v>80</v>
      </c>
      <c r="E54" s="1604">
        <v>31</v>
      </c>
      <c r="F54" s="1604">
        <v>99</v>
      </c>
      <c r="G54" s="1604">
        <v>118</v>
      </c>
      <c r="H54" s="1604">
        <v>5000</v>
      </c>
      <c r="I54" s="1604">
        <v>6300</v>
      </c>
      <c r="J54" s="1604">
        <v>0.763</v>
      </c>
      <c r="L54" s="1604" t="s">
        <v>1641</v>
      </c>
    </row>
    <row r="55" spans="1:12">
      <c r="A55" s="1605" t="s">
        <v>26</v>
      </c>
      <c r="B55" s="1605" t="s">
        <v>1642</v>
      </c>
      <c r="C55" s="1605">
        <v>40</v>
      </c>
      <c r="D55" s="1605">
        <v>62</v>
      </c>
      <c r="E55" s="1605">
        <v>14</v>
      </c>
      <c r="F55" s="1605">
        <v>21.2</v>
      </c>
      <c r="G55" s="1605">
        <v>28.2</v>
      </c>
      <c r="H55" s="1605">
        <v>5600</v>
      </c>
      <c r="I55" s="1605">
        <v>7000</v>
      </c>
      <c r="J55" s="1605">
        <v>0.14</v>
      </c>
      <c r="K55" s="1606"/>
      <c r="L55" s="1605">
        <v>2007908</v>
      </c>
    </row>
    <row r="56" spans="1:12">
      <c r="A56" s="1604" t="s">
        <v>26</v>
      </c>
      <c r="B56" s="1604">
        <v>32908</v>
      </c>
      <c r="C56" s="1604">
        <v>40</v>
      </c>
      <c r="D56" s="1604">
        <v>62</v>
      </c>
      <c r="E56" s="1604">
        <v>15</v>
      </c>
      <c r="F56" s="1604">
        <v>31.5</v>
      </c>
      <c r="G56" s="1604">
        <v>46</v>
      </c>
      <c r="H56" s="1604">
        <v>5600</v>
      </c>
      <c r="I56" s="1604">
        <v>7000</v>
      </c>
      <c r="J56" s="1604">
        <v>0.155</v>
      </c>
      <c r="L56" s="1604" t="s">
        <v>1643</v>
      </c>
    </row>
    <row r="57" spans="1:12">
      <c r="A57" s="1605" t="s">
        <v>26</v>
      </c>
      <c r="B57" s="1605" t="s">
        <v>1644</v>
      </c>
      <c r="C57" s="1605">
        <v>40</v>
      </c>
      <c r="D57" s="1605">
        <v>68</v>
      </c>
      <c r="E57" s="1605">
        <v>18</v>
      </c>
      <c r="F57" s="1605">
        <v>39.8</v>
      </c>
      <c r="G57" s="1605">
        <v>55.2</v>
      </c>
      <c r="H57" s="1605">
        <v>5300</v>
      </c>
      <c r="I57" s="1605">
        <v>6700</v>
      </c>
      <c r="J57" s="1605">
        <v>0.27</v>
      </c>
      <c r="K57" s="1606"/>
      <c r="L57" s="1605" t="s">
        <v>1598</v>
      </c>
    </row>
    <row r="58" spans="1:12">
      <c r="A58" s="1604" t="s">
        <v>26</v>
      </c>
      <c r="B58" s="1604">
        <v>32008</v>
      </c>
      <c r="C58" s="1604">
        <v>40</v>
      </c>
      <c r="D58" s="1604">
        <v>68</v>
      </c>
      <c r="E58" s="1604">
        <v>19</v>
      </c>
      <c r="F58" s="1604">
        <v>51.8</v>
      </c>
      <c r="G58" s="1604">
        <v>71</v>
      </c>
      <c r="H58" s="1604">
        <v>5300</v>
      </c>
      <c r="I58" s="1604">
        <v>6700</v>
      </c>
      <c r="J58" s="1604">
        <v>0.267</v>
      </c>
      <c r="L58" s="1604" t="s">
        <v>1645</v>
      </c>
    </row>
    <row r="59" spans="1:12">
      <c r="A59" s="1605" t="s">
        <v>26</v>
      </c>
      <c r="B59" s="1605">
        <v>33008</v>
      </c>
      <c r="C59" s="1605">
        <v>40</v>
      </c>
      <c r="D59" s="1605">
        <v>68</v>
      </c>
      <c r="E59" s="1605">
        <v>22</v>
      </c>
      <c r="F59" s="1605">
        <v>60.2</v>
      </c>
      <c r="G59" s="1605">
        <v>79.5</v>
      </c>
      <c r="H59" s="1605">
        <v>5300</v>
      </c>
      <c r="I59" s="1605">
        <v>6700</v>
      </c>
      <c r="J59" s="1605">
        <v>0.306</v>
      </c>
      <c r="K59" s="1606"/>
      <c r="L59" s="1605" t="s">
        <v>1646</v>
      </c>
    </row>
    <row r="60" spans="1:12">
      <c r="A60" s="1604" t="s">
        <v>26</v>
      </c>
      <c r="B60" s="1604">
        <v>33108</v>
      </c>
      <c r="C60" s="1604">
        <v>40</v>
      </c>
      <c r="D60" s="1604">
        <v>75</v>
      </c>
      <c r="E60" s="1604">
        <v>26</v>
      </c>
      <c r="F60" s="1604">
        <v>84.8</v>
      </c>
      <c r="G60" s="1604">
        <v>110</v>
      </c>
      <c r="H60" s="1604">
        <v>5000</v>
      </c>
      <c r="I60" s="1604">
        <v>6300</v>
      </c>
      <c r="J60" s="1604">
        <v>0.496</v>
      </c>
      <c r="L60" s="1604" t="s">
        <v>1647</v>
      </c>
    </row>
    <row r="61" spans="1:12">
      <c r="A61" s="1605" t="s">
        <v>26</v>
      </c>
      <c r="B61" s="1605">
        <v>30208</v>
      </c>
      <c r="C61" s="1605">
        <v>40</v>
      </c>
      <c r="D61" s="1605">
        <v>80</v>
      </c>
      <c r="E61" s="1605">
        <v>18</v>
      </c>
      <c r="F61" s="1605">
        <v>63</v>
      </c>
      <c r="G61" s="1605">
        <v>74</v>
      </c>
      <c r="H61" s="1605">
        <v>5000</v>
      </c>
      <c r="I61" s="1605">
        <v>6300</v>
      </c>
      <c r="J61" s="1605">
        <v>0.422</v>
      </c>
      <c r="K61" s="1606"/>
      <c r="L61" s="1605" t="s">
        <v>1648</v>
      </c>
    </row>
    <row r="62" spans="1:12">
      <c r="A62" s="1604" t="s">
        <v>26</v>
      </c>
      <c r="B62" s="1604">
        <v>32208</v>
      </c>
      <c r="C62" s="1604">
        <v>40</v>
      </c>
      <c r="D62" s="1604">
        <v>80</v>
      </c>
      <c r="E62" s="1604">
        <v>23</v>
      </c>
      <c r="F62" s="1604">
        <v>77.8</v>
      </c>
      <c r="G62" s="1604">
        <v>97.2</v>
      </c>
      <c r="H62" s="1604">
        <v>5000</v>
      </c>
      <c r="I62" s="1604">
        <v>6300</v>
      </c>
      <c r="J62" s="1604">
        <v>0.532</v>
      </c>
      <c r="L62" s="1604" t="s">
        <v>1649</v>
      </c>
    </row>
    <row r="63" spans="1:12">
      <c r="A63" s="1605" t="s">
        <v>26</v>
      </c>
      <c r="B63" s="1605">
        <v>33208</v>
      </c>
      <c r="C63" s="1605">
        <v>40</v>
      </c>
      <c r="D63" s="1605">
        <v>80</v>
      </c>
      <c r="E63" s="1605">
        <v>32</v>
      </c>
      <c r="F63" s="1605">
        <v>105</v>
      </c>
      <c r="G63" s="1605">
        <v>135</v>
      </c>
      <c r="H63" s="1605">
        <v>5000</v>
      </c>
      <c r="I63" s="1605">
        <v>6300</v>
      </c>
      <c r="J63" s="1605">
        <v>0.715</v>
      </c>
      <c r="K63" s="1606"/>
      <c r="L63" s="1605" t="s">
        <v>1650</v>
      </c>
    </row>
    <row r="64" spans="1:12">
      <c r="A64" s="1604" t="s">
        <v>26</v>
      </c>
      <c r="B64" s="1604">
        <v>30308</v>
      </c>
      <c r="C64" s="1604">
        <v>40</v>
      </c>
      <c r="D64" s="1604">
        <v>90</v>
      </c>
      <c r="E64" s="1604">
        <v>23</v>
      </c>
      <c r="F64" s="1604">
        <v>90.8</v>
      </c>
      <c r="G64" s="1604">
        <v>108</v>
      </c>
      <c r="H64" s="1604">
        <v>4500</v>
      </c>
      <c r="I64" s="1604">
        <v>5600</v>
      </c>
      <c r="J64" s="1604">
        <v>0.747</v>
      </c>
      <c r="L64" s="1604" t="s">
        <v>1651</v>
      </c>
    </row>
    <row r="65" spans="1:12">
      <c r="A65" s="1605" t="s">
        <v>26</v>
      </c>
      <c r="B65" s="1605">
        <v>31308</v>
      </c>
      <c r="C65" s="1605">
        <v>40</v>
      </c>
      <c r="D65" s="1605">
        <v>90</v>
      </c>
      <c r="E65" s="1605">
        <v>23</v>
      </c>
      <c r="F65" s="1605">
        <v>81.5</v>
      </c>
      <c r="G65" s="1605">
        <v>96.5</v>
      </c>
      <c r="H65" s="1605">
        <v>4500</v>
      </c>
      <c r="I65" s="1605">
        <v>5600</v>
      </c>
      <c r="J65" s="1605">
        <v>0.727</v>
      </c>
      <c r="K65" s="1606"/>
      <c r="L65" s="1605" t="s">
        <v>1652</v>
      </c>
    </row>
    <row r="66" spans="1:12">
      <c r="A66" s="1604" t="s">
        <v>26</v>
      </c>
      <c r="B66" s="1604">
        <v>32308</v>
      </c>
      <c r="C66" s="1604">
        <v>40</v>
      </c>
      <c r="D66" s="1604">
        <v>90</v>
      </c>
      <c r="E66" s="1604">
        <v>33</v>
      </c>
      <c r="F66" s="1604">
        <v>115</v>
      </c>
      <c r="G66" s="1604">
        <v>148</v>
      </c>
      <c r="H66" s="1604">
        <v>4500</v>
      </c>
      <c r="I66" s="1604">
        <v>5600</v>
      </c>
      <c r="J66" s="1604">
        <v>1.04</v>
      </c>
      <c r="L66" s="1604" t="s">
        <v>1653</v>
      </c>
    </row>
    <row r="67" spans="1:12">
      <c r="A67" s="1605" t="s">
        <v>26</v>
      </c>
      <c r="B67" s="1605" t="s">
        <v>1654</v>
      </c>
      <c r="C67" s="1605">
        <v>45</v>
      </c>
      <c r="D67" s="1605">
        <v>68</v>
      </c>
      <c r="E67" s="1605">
        <v>14</v>
      </c>
      <c r="F67" s="1605">
        <v>22.2</v>
      </c>
      <c r="G67" s="1605">
        <v>32.8</v>
      </c>
      <c r="H67" s="1605">
        <v>5300</v>
      </c>
      <c r="I67" s="1605">
        <v>6700</v>
      </c>
      <c r="J67" s="1605" t="s">
        <v>1584</v>
      </c>
      <c r="K67" s="1606"/>
      <c r="L67" s="1605" t="s">
        <v>1598</v>
      </c>
    </row>
    <row r="68" spans="1:12">
      <c r="A68" s="1604" t="s">
        <v>26</v>
      </c>
      <c r="B68" s="1604">
        <v>32909</v>
      </c>
      <c r="C68" s="1604">
        <v>45</v>
      </c>
      <c r="D68" s="1604">
        <v>68</v>
      </c>
      <c r="E68" s="1604">
        <v>15</v>
      </c>
      <c r="F68" s="1604">
        <v>32</v>
      </c>
      <c r="G68" s="1604">
        <v>48.5</v>
      </c>
      <c r="H68" s="1604">
        <v>5300</v>
      </c>
      <c r="I68" s="1604">
        <v>6700</v>
      </c>
      <c r="J68" s="1604">
        <v>0.18</v>
      </c>
      <c r="L68" s="1604" t="s">
        <v>1655</v>
      </c>
    </row>
    <row r="69" spans="1:12">
      <c r="A69" s="1605" t="s">
        <v>26</v>
      </c>
      <c r="B69" s="1605" t="s">
        <v>1656</v>
      </c>
      <c r="C69" s="1605">
        <v>45</v>
      </c>
      <c r="D69" s="1605">
        <v>75</v>
      </c>
      <c r="E69" s="1605">
        <v>19</v>
      </c>
      <c r="F69" s="1605">
        <v>44.5</v>
      </c>
      <c r="G69" s="1605">
        <v>62.5</v>
      </c>
      <c r="H69" s="1605">
        <v>5000</v>
      </c>
      <c r="I69" s="1605">
        <v>6300</v>
      </c>
      <c r="J69" s="1605">
        <v>0.32</v>
      </c>
      <c r="K69" s="1606"/>
      <c r="L69" s="1605" t="s">
        <v>1657</v>
      </c>
    </row>
    <row r="70" spans="1:12">
      <c r="A70" s="1604" t="s">
        <v>26</v>
      </c>
      <c r="B70" s="1604">
        <v>32009</v>
      </c>
      <c r="C70" s="1604">
        <v>45</v>
      </c>
      <c r="D70" s="1604">
        <v>75</v>
      </c>
      <c r="E70" s="1604">
        <v>20</v>
      </c>
      <c r="F70" s="1604">
        <v>58.5</v>
      </c>
      <c r="G70" s="1604">
        <v>81.5</v>
      </c>
      <c r="H70" s="1604">
        <v>5000</v>
      </c>
      <c r="I70" s="1604">
        <v>6300</v>
      </c>
      <c r="J70" s="1604">
        <v>0.337</v>
      </c>
      <c r="L70" s="1604" t="s">
        <v>1658</v>
      </c>
    </row>
    <row r="71" spans="1:12">
      <c r="A71" s="1605" t="s">
        <v>26</v>
      </c>
      <c r="B71" s="1605">
        <v>33009</v>
      </c>
      <c r="C71" s="1605">
        <v>45</v>
      </c>
      <c r="D71" s="1605">
        <v>75</v>
      </c>
      <c r="E71" s="1605">
        <v>24</v>
      </c>
      <c r="F71" s="1605">
        <v>72.5</v>
      </c>
      <c r="G71" s="1605">
        <v>100</v>
      </c>
      <c r="H71" s="1605">
        <v>5000</v>
      </c>
      <c r="I71" s="1605">
        <v>6300</v>
      </c>
      <c r="J71" s="1605">
        <v>0.398</v>
      </c>
      <c r="K71" s="1606"/>
      <c r="L71" s="1605" t="s">
        <v>1659</v>
      </c>
    </row>
    <row r="72" spans="1:12">
      <c r="A72" s="1604" t="s">
        <v>26</v>
      </c>
      <c r="B72" s="1604">
        <v>33109</v>
      </c>
      <c r="C72" s="1604">
        <v>45</v>
      </c>
      <c r="D72" s="1604">
        <v>80</v>
      </c>
      <c r="E72" s="1604">
        <v>26</v>
      </c>
      <c r="F72" s="1604">
        <v>87</v>
      </c>
      <c r="G72" s="1604">
        <v>118</v>
      </c>
      <c r="H72" s="1604">
        <v>4500</v>
      </c>
      <c r="I72" s="1604">
        <v>5600</v>
      </c>
      <c r="J72" s="1604">
        <v>0.535</v>
      </c>
      <c r="L72" s="1604" t="s">
        <v>1660</v>
      </c>
    </row>
    <row r="73" spans="1:12">
      <c r="A73" s="1605" t="s">
        <v>26</v>
      </c>
      <c r="B73" s="1605">
        <v>30209</v>
      </c>
      <c r="C73" s="1605">
        <v>45</v>
      </c>
      <c r="D73" s="1605">
        <v>85</v>
      </c>
      <c r="E73" s="1605">
        <v>19</v>
      </c>
      <c r="F73" s="1605">
        <v>67.8</v>
      </c>
      <c r="G73" s="1605">
        <v>83.5</v>
      </c>
      <c r="H73" s="1605">
        <v>4500</v>
      </c>
      <c r="I73" s="1605">
        <v>5600</v>
      </c>
      <c r="J73" s="1605">
        <v>0.474</v>
      </c>
      <c r="K73" s="1606"/>
      <c r="L73" s="1605" t="s">
        <v>1661</v>
      </c>
    </row>
    <row r="74" spans="1:12">
      <c r="A74" s="1604" t="s">
        <v>26</v>
      </c>
      <c r="B74" s="1604">
        <v>32209</v>
      </c>
      <c r="C74" s="1604">
        <v>45</v>
      </c>
      <c r="D74" s="1604">
        <v>85</v>
      </c>
      <c r="E74" s="1604">
        <v>23</v>
      </c>
      <c r="F74" s="1604">
        <v>80.8</v>
      </c>
      <c r="G74" s="1604">
        <v>105</v>
      </c>
      <c r="H74" s="1604">
        <v>4500</v>
      </c>
      <c r="I74" s="1604">
        <v>5600</v>
      </c>
      <c r="J74" s="1604">
        <v>0.573</v>
      </c>
      <c r="L74" s="1604" t="s">
        <v>1662</v>
      </c>
    </row>
    <row r="75" spans="1:12">
      <c r="A75" s="1605" t="s">
        <v>26</v>
      </c>
      <c r="B75" s="1605">
        <v>33209</v>
      </c>
      <c r="C75" s="1605">
        <v>45</v>
      </c>
      <c r="D75" s="1605">
        <v>85</v>
      </c>
      <c r="E75" s="1605">
        <v>32</v>
      </c>
      <c r="F75" s="1605">
        <v>110</v>
      </c>
      <c r="G75" s="1605">
        <v>145</v>
      </c>
      <c r="H75" s="1605">
        <v>4500</v>
      </c>
      <c r="I75" s="1605">
        <v>5600</v>
      </c>
      <c r="J75" s="1605">
        <v>0.771</v>
      </c>
      <c r="K75" s="1606"/>
      <c r="L75" s="1605" t="s">
        <v>1663</v>
      </c>
    </row>
    <row r="76" spans="1:12">
      <c r="A76" s="1604" t="s">
        <v>26</v>
      </c>
      <c r="B76" s="1604">
        <v>30309</v>
      </c>
      <c r="C76" s="1604">
        <v>45</v>
      </c>
      <c r="D76" s="1604">
        <v>100</v>
      </c>
      <c r="E76" s="1604">
        <v>25</v>
      </c>
      <c r="F76" s="1604">
        <v>108</v>
      </c>
      <c r="G76" s="1604">
        <v>130</v>
      </c>
      <c r="H76" s="1604">
        <v>4000</v>
      </c>
      <c r="I76" s="1604">
        <v>5000</v>
      </c>
      <c r="J76" s="1604">
        <v>0.984</v>
      </c>
      <c r="L76" s="1604" t="s">
        <v>1664</v>
      </c>
    </row>
    <row r="77" spans="1:12">
      <c r="A77" s="1605" t="s">
        <v>26</v>
      </c>
      <c r="B77" s="1605">
        <v>31309</v>
      </c>
      <c r="C77" s="1605">
        <v>45</v>
      </c>
      <c r="D77" s="1605">
        <v>100</v>
      </c>
      <c r="E77" s="1605">
        <v>25</v>
      </c>
      <c r="F77" s="1605">
        <v>95.5</v>
      </c>
      <c r="G77" s="1605">
        <v>115</v>
      </c>
      <c r="H77" s="1605">
        <v>4000</v>
      </c>
      <c r="I77" s="1605">
        <v>5000</v>
      </c>
      <c r="J77" s="1605">
        <v>0.944</v>
      </c>
      <c r="K77" s="1606"/>
      <c r="L77" s="1605" t="s">
        <v>1665</v>
      </c>
    </row>
    <row r="78" spans="1:12">
      <c r="A78" s="1604" t="s">
        <v>26</v>
      </c>
      <c r="B78" s="1604">
        <v>32309</v>
      </c>
      <c r="C78" s="1604">
        <v>45</v>
      </c>
      <c r="D78" s="1604">
        <v>100</v>
      </c>
      <c r="E78" s="1604">
        <v>36</v>
      </c>
      <c r="F78" s="1604">
        <v>145</v>
      </c>
      <c r="G78" s="1604">
        <v>188</v>
      </c>
      <c r="H78" s="1604">
        <v>4000</v>
      </c>
      <c r="I78" s="1604">
        <v>5000</v>
      </c>
      <c r="J78" s="1604">
        <v>1.4</v>
      </c>
      <c r="L78" s="1604" t="s">
        <v>1666</v>
      </c>
    </row>
    <row r="79" spans="1:12">
      <c r="A79" s="1605" t="s">
        <v>26</v>
      </c>
      <c r="B79" s="1605" t="s">
        <v>1667</v>
      </c>
      <c r="C79" s="1605">
        <v>50</v>
      </c>
      <c r="D79" s="1605">
        <v>72</v>
      </c>
      <c r="E79" s="1605">
        <v>14</v>
      </c>
      <c r="F79" s="1605">
        <v>22.2</v>
      </c>
      <c r="G79" s="1605">
        <v>32.8</v>
      </c>
      <c r="H79" s="1605">
        <v>5000</v>
      </c>
      <c r="I79" s="1605">
        <v>6300</v>
      </c>
      <c r="J79" s="1605">
        <v>0.7</v>
      </c>
      <c r="K79" s="1606"/>
      <c r="L79" s="1605" t="s">
        <v>1598</v>
      </c>
    </row>
    <row r="80" spans="1:12">
      <c r="A80" s="1604" t="s">
        <v>26</v>
      </c>
      <c r="B80" s="1604">
        <v>32910</v>
      </c>
      <c r="C80" s="1604">
        <v>50</v>
      </c>
      <c r="D80" s="1604">
        <v>72</v>
      </c>
      <c r="E80" s="1604">
        <v>15</v>
      </c>
      <c r="F80" s="1604">
        <v>36.8</v>
      </c>
      <c r="G80" s="1604">
        <v>56</v>
      </c>
      <c r="H80" s="1604">
        <v>5000</v>
      </c>
      <c r="I80" s="1604">
        <v>6300</v>
      </c>
      <c r="J80" s="1604">
        <v>0.181</v>
      </c>
      <c r="L80" s="1604" t="s">
        <v>1668</v>
      </c>
    </row>
    <row r="81" spans="1:12">
      <c r="A81" s="1605" t="s">
        <v>26</v>
      </c>
      <c r="B81" s="1605" t="s">
        <v>1669</v>
      </c>
      <c r="C81" s="1605">
        <v>50</v>
      </c>
      <c r="D81" s="1605">
        <v>80</v>
      </c>
      <c r="E81" s="1605">
        <v>19</v>
      </c>
      <c r="F81" s="1605">
        <v>45.8</v>
      </c>
      <c r="G81" s="1605">
        <v>66.2</v>
      </c>
      <c r="H81" s="1605">
        <v>4500</v>
      </c>
      <c r="I81" s="1605">
        <v>5600</v>
      </c>
      <c r="J81" s="1605">
        <v>0.31</v>
      </c>
      <c r="K81" s="1606"/>
      <c r="L81" s="1605" t="s">
        <v>1670</v>
      </c>
    </row>
    <row r="82" spans="1:12">
      <c r="A82" s="1604" t="s">
        <v>26</v>
      </c>
      <c r="B82" s="1604">
        <v>32010</v>
      </c>
      <c r="C82" s="1604">
        <v>50</v>
      </c>
      <c r="D82" s="1604">
        <v>80</v>
      </c>
      <c r="E82" s="1604">
        <v>20</v>
      </c>
      <c r="F82" s="1604">
        <v>61</v>
      </c>
      <c r="G82" s="1604">
        <v>89</v>
      </c>
      <c r="H82" s="1604">
        <v>4500</v>
      </c>
      <c r="I82" s="1604">
        <v>5600</v>
      </c>
      <c r="J82" s="1604">
        <v>0.366</v>
      </c>
      <c r="L82" s="1604" t="s">
        <v>1671</v>
      </c>
    </row>
    <row r="83" spans="1:12">
      <c r="A83" s="1605" t="s">
        <v>26</v>
      </c>
      <c r="B83" s="1605">
        <v>33010</v>
      </c>
      <c r="C83" s="1605">
        <v>50</v>
      </c>
      <c r="D83" s="1605">
        <v>80</v>
      </c>
      <c r="E83" s="1605">
        <v>24</v>
      </c>
      <c r="F83" s="1605">
        <v>76.8</v>
      </c>
      <c r="G83" s="1605">
        <v>110</v>
      </c>
      <c r="H83" s="1605">
        <v>4500</v>
      </c>
      <c r="I83" s="1605">
        <v>5600</v>
      </c>
      <c r="J83" s="1605">
        <v>0.433</v>
      </c>
      <c r="K83" s="1606"/>
      <c r="L83" s="1605" t="s">
        <v>1672</v>
      </c>
    </row>
    <row r="84" spans="1:12">
      <c r="A84" s="1604" t="s">
        <v>26</v>
      </c>
      <c r="B84" s="1604">
        <v>33110</v>
      </c>
      <c r="C84" s="1604">
        <v>50</v>
      </c>
      <c r="D84" s="1604">
        <v>85</v>
      </c>
      <c r="E84" s="1604">
        <v>26</v>
      </c>
      <c r="F84" s="1604">
        <v>89.2</v>
      </c>
      <c r="G84" s="1604">
        <v>125</v>
      </c>
      <c r="H84" s="1604">
        <v>4300</v>
      </c>
      <c r="I84" s="1604">
        <v>5300</v>
      </c>
      <c r="J84" s="1604">
        <v>0.572</v>
      </c>
      <c r="L84" s="1604" t="s">
        <v>1673</v>
      </c>
    </row>
    <row r="85" spans="1:12">
      <c r="A85" s="1605" t="s">
        <v>26</v>
      </c>
      <c r="B85" s="1605">
        <v>30210</v>
      </c>
      <c r="C85" s="1605">
        <v>50</v>
      </c>
      <c r="D85" s="1605">
        <v>90</v>
      </c>
      <c r="E85" s="1605">
        <v>20</v>
      </c>
      <c r="F85" s="1605">
        <v>73.2</v>
      </c>
      <c r="G85" s="1605">
        <v>92</v>
      </c>
      <c r="H85" s="1605">
        <v>4300</v>
      </c>
      <c r="I85" s="1605">
        <v>5300</v>
      </c>
      <c r="J85" s="1605">
        <v>0.529</v>
      </c>
      <c r="K85" s="1606"/>
      <c r="L85" s="1605" t="s">
        <v>1674</v>
      </c>
    </row>
    <row r="86" spans="1:12">
      <c r="A86" s="1604" t="s">
        <v>26</v>
      </c>
      <c r="B86" s="1604">
        <v>32210</v>
      </c>
      <c r="C86" s="1604">
        <v>50</v>
      </c>
      <c r="D86" s="1604">
        <v>90</v>
      </c>
      <c r="E86" s="1604">
        <v>23</v>
      </c>
      <c r="F86" s="1604">
        <v>82.8</v>
      </c>
      <c r="G86" s="1604">
        <v>108</v>
      </c>
      <c r="H86" s="1604">
        <v>4300</v>
      </c>
      <c r="I86" s="1604">
        <v>5300</v>
      </c>
      <c r="J86" s="1604">
        <v>0.626</v>
      </c>
      <c r="L86" s="1604" t="s">
        <v>1675</v>
      </c>
    </row>
    <row r="87" spans="1:12">
      <c r="A87" s="1605" t="s">
        <v>26</v>
      </c>
      <c r="B87" s="1605">
        <v>33210</v>
      </c>
      <c r="C87" s="1605">
        <v>50</v>
      </c>
      <c r="D87" s="1605">
        <v>90</v>
      </c>
      <c r="E87" s="1605">
        <v>32</v>
      </c>
      <c r="F87" s="1605">
        <v>112</v>
      </c>
      <c r="G87" s="1605">
        <v>155</v>
      </c>
      <c r="H87" s="1605">
        <v>4300</v>
      </c>
      <c r="I87" s="1605">
        <v>5300</v>
      </c>
      <c r="J87" s="1605">
        <v>0.825</v>
      </c>
      <c r="K87" s="1606"/>
      <c r="L87" s="1605" t="s">
        <v>1676</v>
      </c>
    </row>
    <row r="88" spans="1:12">
      <c r="A88" s="1604" t="s">
        <v>26</v>
      </c>
      <c r="B88" s="1604">
        <v>30310</v>
      </c>
      <c r="C88" s="1604">
        <v>50</v>
      </c>
      <c r="D88" s="1604">
        <v>110</v>
      </c>
      <c r="E88" s="1604">
        <v>27</v>
      </c>
      <c r="F88" s="1604">
        <v>130</v>
      </c>
      <c r="G88" s="1604">
        <v>158</v>
      </c>
      <c r="H88" s="1604">
        <v>3800</v>
      </c>
      <c r="I88" s="1604">
        <v>4800</v>
      </c>
      <c r="J88" s="1604">
        <v>1.28</v>
      </c>
      <c r="L88" s="1604" t="s">
        <v>1677</v>
      </c>
    </row>
    <row r="89" spans="1:12">
      <c r="A89" s="1605" t="s">
        <v>26</v>
      </c>
      <c r="B89" s="1605">
        <v>31310</v>
      </c>
      <c r="C89" s="1605">
        <v>50</v>
      </c>
      <c r="D89" s="1605">
        <v>110</v>
      </c>
      <c r="E89" s="1605">
        <v>27</v>
      </c>
      <c r="F89" s="1605">
        <v>108</v>
      </c>
      <c r="G89" s="1605">
        <v>128</v>
      </c>
      <c r="H89" s="1605">
        <v>3800</v>
      </c>
      <c r="I89" s="1605">
        <v>4800</v>
      </c>
      <c r="J89" s="1605">
        <v>1.21</v>
      </c>
      <c r="K89" s="1606"/>
      <c r="L89" s="1605" t="s">
        <v>1678</v>
      </c>
    </row>
    <row r="90" spans="1:12">
      <c r="A90" s="1604" t="s">
        <v>26</v>
      </c>
      <c r="B90" s="1604">
        <v>32310</v>
      </c>
      <c r="C90" s="1604">
        <v>50</v>
      </c>
      <c r="D90" s="1604">
        <v>110</v>
      </c>
      <c r="E90" s="1604">
        <v>42.5</v>
      </c>
      <c r="F90" s="1604">
        <v>178</v>
      </c>
      <c r="G90" s="1604">
        <v>235</v>
      </c>
      <c r="H90" s="1604">
        <v>3800</v>
      </c>
      <c r="I90" s="1604">
        <v>4800</v>
      </c>
      <c r="J90" s="1604">
        <v>1.89</v>
      </c>
      <c r="L90" s="1604" t="s">
        <v>1679</v>
      </c>
    </row>
    <row r="91" spans="1:12">
      <c r="A91" s="1605" t="s">
        <v>26</v>
      </c>
      <c r="B91" s="1605">
        <v>32911</v>
      </c>
      <c r="C91" s="1605">
        <v>55</v>
      </c>
      <c r="D91" s="1605">
        <v>80</v>
      </c>
      <c r="E91" s="1605">
        <v>17</v>
      </c>
      <c r="F91" s="1605">
        <v>41.5</v>
      </c>
      <c r="G91" s="1605">
        <v>66.8</v>
      </c>
      <c r="H91" s="1605">
        <v>4800</v>
      </c>
      <c r="I91" s="1605">
        <v>6000</v>
      </c>
      <c r="J91" s="1605">
        <v>0.262</v>
      </c>
      <c r="K91" s="1606"/>
      <c r="L91" s="1605" t="s">
        <v>1680</v>
      </c>
    </row>
    <row r="92" spans="1:12">
      <c r="A92" s="1604" t="s">
        <v>26</v>
      </c>
      <c r="B92" s="1604" t="s">
        <v>1681</v>
      </c>
      <c r="C92" s="1604">
        <v>55</v>
      </c>
      <c r="D92" s="1604">
        <v>90</v>
      </c>
      <c r="E92" s="1604">
        <v>22</v>
      </c>
      <c r="F92" s="1604">
        <v>63.8</v>
      </c>
      <c r="G92" s="1604">
        <v>93.2</v>
      </c>
      <c r="H92" s="1604">
        <v>4000</v>
      </c>
      <c r="I92" s="1604">
        <v>5000</v>
      </c>
      <c r="J92" s="1604">
        <v>0.53</v>
      </c>
      <c r="L92" s="1604" t="s">
        <v>1598</v>
      </c>
    </row>
    <row r="93" spans="1:12">
      <c r="A93" s="1605" t="s">
        <v>26</v>
      </c>
      <c r="B93" s="1605">
        <v>32011</v>
      </c>
      <c r="C93" s="1605">
        <v>55</v>
      </c>
      <c r="D93" s="1605">
        <v>90</v>
      </c>
      <c r="E93" s="1605">
        <v>23</v>
      </c>
      <c r="F93" s="1605">
        <v>80.2</v>
      </c>
      <c r="G93" s="1605">
        <v>118</v>
      </c>
      <c r="H93" s="1605">
        <v>4000</v>
      </c>
      <c r="I93" s="1605">
        <v>5000</v>
      </c>
      <c r="J93" s="1605">
        <v>0.551</v>
      </c>
      <c r="K93" s="1606"/>
      <c r="L93" s="1605" t="s">
        <v>1682</v>
      </c>
    </row>
    <row r="94" spans="1:12">
      <c r="A94" s="1604" t="s">
        <v>26</v>
      </c>
      <c r="B94" s="1604">
        <v>33011</v>
      </c>
      <c r="C94" s="1604">
        <v>55</v>
      </c>
      <c r="D94" s="1604">
        <v>90</v>
      </c>
      <c r="E94" s="1604">
        <v>27</v>
      </c>
      <c r="F94" s="1604">
        <v>94.8</v>
      </c>
      <c r="G94" s="1604">
        <v>145</v>
      </c>
      <c r="H94" s="1604">
        <v>4000</v>
      </c>
      <c r="I94" s="1604">
        <v>5000</v>
      </c>
      <c r="J94" s="1604">
        <v>0.651</v>
      </c>
      <c r="L94" s="1604" t="s">
        <v>1683</v>
      </c>
    </row>
    <row r="95" spans="1:12">
      <c r="A95" s="1605" t="s">
        <v>26</v>
      </c>
      <c r="B95" s="1605">
        <v>33111</v>
      </c>
      <c r="C95" s="1605">
        <v>55</v>
      </c>
      <c r="D95" s="1605">
        <v>95</v>
      </c>
      <c r="E95" s="1605">
        <v>30</v>
      </c>
      <c r="F95" s="1605">
        <v>115</v>
      </c>
      <c r="G95" s="1605">
        <v>165</v>
      </c>
      <c r="H95" s="1605">
        <v>3800</v>
      </c>
      <c r="I95" s="1605">
        <v>4800</v>
      </c>
      <c r="J95" s="1605">
        <v>0.843</v>
      </c>
      <c r="K95" s="1606"/>
      <c r="L95" s="1605" t="s">
        <v>1684</v>
      </c>
    </row>
    <row r="96" spans="1:12">
      <c r="A96" s="1604" t="s">
        <v>26</v>
      </c>
      <c r="B96" s="1604">
        <v>30211</v>
      </c>
      <c r="C96" s="1604">
        <v>55</v>
      </c>
      <c r="D96" s="1604">
        <v>100</v>
      </c>
      <c r="E96" s="1604">
        <v>21</v>
      </c>
      <c r="F96" s="1604">
        <v>90.8</v>
      </c>
      <c r="G96" s="1604">
        <v>115</v>
      </c>
      <c r="H96" s="1604">
        <v>3800</v>
      </c>
      <c r="I96" s="1604">
        <v>4800</v>
      </c>
      <c r="J96" s="1604">
        <v>0.713</v>
      </c>
      <c r="L96" s="1604" t="s">
        <v>1685</v>
      </c>
    </row>
    <row r="97" spans="1:12">
      <c r="A97" s="1605" t="s">
        <v>26</v>
      </c>
      <c r="B97" s="1605">
        <v>32211</v>
      </c>
      <c r="C97" s="1605">
        <v>55</v>
      </c>
      <c r="D97" s="1605">
        <v>100</v>
      </c>
      <c r="E97" s="1605">
        <v>25</v>
      </c>
      <c r="F97" s="1605">
        <v>108</v>
      </c>
      <c r="G97" s="1605">
        <v>142</v>
      </c>
      <c r="H97" s="1605">
        <v>3800</v>
      </c>
      <c r="I97" s="1605">
        <v>4800</v>
      </c>
      <c r="J97" s="1605">
        <v>0.853</v>
      </c>
      <c r="K97" s="1606"/>
      <c r="L97" s="1605" t="s">
        <v>1686</v>
      </c>
    </row>
    <row r="98" spans="1:12">
      <c r="A98" s="1604" t="s">
        <v>26</v>
      </c>
      <c r="B98" s="1604">
        <v>33211</v>
      </c>
      <c r="C98" s="1604">
        <v>55</v>
      </c>
      <c r="D98" s="1604">
        <v>100</v>
      </c>
      <c r="E98" s="1604">
        <v>35</v>
      </c>
      <c r="F98" s="1604">
        <v>142</v>
      </c>
      <c r="G98" s="1604">
        <v>198</v>
      </c>
      <c r="H98" s="1604">
        <v>3800</v>
      </c>
      <c r="I98" s="1604">
        <v>4800</v>
      </c>
      <c r="J98" s="1604">
        <v>1.15</v>
      </c>
      <c r="L98" s="1604" t="s">
        <v>1687</v>
      </c>
    </row>
    <row r="99" spans="1:12">
      <c r="A99" s="1605" t="s">
        <v>26</v>
      </c>
      <c r="B99" s="1605">
        <v>30311</v>
      </c>
      <c r="C99" s="1605">
        <v>55</v>
      </c>
      <c r="D99" s="1605">
        <v>120</v>
      </c>
      <c r="E99" s="1605">
        <v>29</v>
      </c>
      <c r="F99" s="1605">
        <v>152</v>
      </c>
      <c r="G99" s="1605">
        <v>188</v>
      </c>
      <c r="H99" s="1605">
        <v>3400</v>
      </c>
      <c r="I99" s="1605">
        <v>4300</v>
      </c>
      <c r="J99" s="1605">
        <v>1.63</v>
      </c>
      <c r="K99" s="1606"/>
      <c r="L99" s="1605" t="s">
        <v>1688</v>
      </c>
    </row>
    <row r="100" spans="1:12">
      <c r="A100" s="1604" t="s">
        <v>26</v>
      </c>
      <c r="B100" s="1604">
        <v>31311</v>
      </c>
      <c r="C100" s="1604">
        <v>55</v>
      </c>
      <c r="D100" s="1604">
        <v>120</v>
      </c>
      <c r="E100" s="1604">
        <v>29</v>
      </c>
      <c r="F100" s="1604">
        <v>130</v>
      </c>
      <c r="G100" s="1604">
        <v>158</v>
      </c>
      <c r="H100" s="1604">
        <v>3400</v>
      </c>
      <c r="I100" s="1604">
        <v>4300</v>
      </c>
      <c r="J100" s="1604">
        <v>1.56</v>
      </c>
      <c r="L100" s="1604" t="s">
        <v>1689</v>
      </c>
    </row>
    <row r="101" spans="1:12">
      <c r="A101" s="1605" t="s">
        <v>26</v>
      </c>
      <c r="B101" s="1605">
        <v>32311</v>
      </c>
      <c r="C101" s="1605">
        <v>55</v>
      </c>
      <c r="D101" s="1605">
        <v>120</v>
      </c>
      <c r="E101" s="1605">
        <v>43</v>
      </c>
      <c r="F101" s="1605">
        <v>202</v>
      </c>
      <c r="G101" s="1605">
        <v>270</v>
      </c>
      <c r="H101" s="1605">
        <v>3400</v>
      </c>
      <c r="I101" s="1605">
        <v>4300</v>
      </c>
      <c r="J101" s="1605">
        <v>2.37</v>
      </c>
      <c r="K101" s="1606"/>
      <c r="L101" s="1605" t="s">
        <v>1690</v>
      </c>
    </row>
    <row r="102" spans="1:12">
      <c r="A102" s="1604" t="s">
        <v>26</v>
      </c>
      <c r="B102" s="1604" t="s">
        <v>1691</v>
      </c>
      <c r="C102" s="1604">
        <v>60</v>
      </c>
      <c r="D102" s="1604">
        <v>85</v>
      </c>
      <c r="E102" s="1604">
        <v>16</v>
      </c>
      <c r="F102" s="1604">
        <v>34.5</v>
      </c>
      <c r="G102" s="1604">
        <v>56.5</v>
      </c>
      <c r="H102" s="1604">
        <v>4000</v>
      </c>
      <c r="I102" s="1604">
        <v>5000</v>
      </c>
      <c r="J102" s="1604">
        <v>0.24</v>
      </c>
      <c r="L102" s="1604" t="s">
        <v>1598</v>
      </c>
    </row>
    <row r="103" spans="1:12">
      <c r="A103" s="1605" t="s">
        <v>26</v>
      </c>
      <c r="B103" s="1605">
        <v>32912</v>
      </c>
      <c r="C103" s="1605">
        <v>60</v>
      </c>
      <c r="D103" s="1605">
        <v>85</v>
      </c>
      <c r="E103" s="1605">
        <v>17</v>
      </c>
      <c r="F103" s="1605">
        <v>46</v>
      </c>
      <c r="G103" s="1605">
        <v>73</v>
      </c>
      <c r="H103" s="1605">
        <v>4000</v>
      </c>
      <c r="I103" s="1605">
        <v>5000</v>
      </c>
      <c r="J103" s="1605">
        <v>0.279</v>
      </c>
      <c r="K103" s="1606"/>
      <c r="L103" s="1605" t="s">
        <v>1692</v>
      </c>
    </row>
    <row r="104" spans="1:12">
      <c r="A104" s="1604" t="s">
        <v>26</v>
      </c>
      <c r="B104" s="1604" t="s">
        <v>1693</v>
      </c>
      <c r="C104" s="1604">
        <v>60</v>
      </c>
      <c r="D104" s="1604">
        <v>95</v>
      </c>
      <c r="E104" s="1604">
        <v>22</v>
      </c>
      <c r="F104" s="1604">
        <v>64.8</v>
      </c>
      <c r="G104" s="1604">
        <v>98</v>
      </c>
      <c r="H104" s="1604">
        <v>3800</v>
      </c>
      <c r="I104" s="1604">
        <v>4800</v>
      </c>
      <c r="J104" s="1604">
        <v>0.56</v>
      </c>
      <c r="L104" s="1604" t="s">
        <v>1598</v>
      </c>
    </row>
    <row r="105" spans="1:12">
      <c r="A105" s="1605" t="s">
        <v>26</v>
      </c>
      <c r="B105" s="1605">
        <v>32012</v>
      </c>
      <c r="C105" s="1605">
        <v>60</v>
      </c>
      <c r="D105" s="1605">
        <v>95</v>
      </c>
      <c r="E105" s="1605">
        <v>23</v>
      </c>
      <c r="F105" s="1605">
        <v>81.8</v>
      </c>
      <c r="G105" s="1605">
        <v>122</v>
      </c>
      <c r="H105" s="1605">
        <v>3800</v>
      </c>
      <c r="I105" s="1605">
        <v>4800</v>
      </c>
      <c r="J105" s="1605">
        <v>0.584</v>
      </c>
      <c r="K105" s="1606"/>
      <c r="L105" s="1605" t="s">
        <v>1694</v>
      </c>
    </row>
    <row r="106" spans="1:12">
      <c r="A106" s="1604" t="s">
        <v>26</v>
      </c>
      <c r="B106" s="1604">
        <v>33012</v>
      </c>
      <c r="C106" s="1604">
        <v>60</v>
      </c>
      <c r="D106" s="1604">
        <v>95</v>
      </c>
      <c r="E106" s="1604">
        <v>27</v>
      </c>
      <c r="F106" s="1604">
        <v>96.8</v>
      </c>
      <c r="G106" s="1604">
        <v>150</v>
      </c>
      <c r="H106" s="1604">
        <v>3800</v>
      </c>
      <c r="I106" s="1604">
        <v>4800</v>
      </c>
      <c r="J106" s="1604">
        <v>0.691</v>
      </c>
      <c r="L106" s="1604" t="s">
        <v>1695</v>
      </c>
    </row>
    <row r="107" spans="1:12">
      <c r="A107" s="1605" t="s">
        <v>26</v>
      </c>
      <c r="B107" s="1605">
        <v>33112</v>
      </c>
      <c r="C107" s="1605">
        <v>60</v>
      </c>
      <c r="D107" s="1605">
        <v>100</v>
      </c>
      <c r="E107" s="1605">
        <v>30</v>
      </c>
      <c r="F107" s="1605">
        <v>118</v>
      </c>
      <c r="G107" s="1605">
        <v>172</v>
      </c>
      <c r="H107" s="1605">
        <v>3600</v>
      </c>
      <c r="I107" s="1605">
        <v>4500</v>
      </c>
      <c r="J107" s="1605">
        <v>0.895</v>
      </c>
      <c r="K107" s="1606"/>
      <c r="L107" s="1605" t="s">
        <v>1696</v>
      </c>
    </row>
    <row r="108" spans="1:12">
      <c r="A108" s="1604" t="s">
        <v>26</v>
      </c>
      <c r="B108" s="1604">
        <v>30212</v>
      </c>
      <c r="C108" s="1604">
        <v>60</v>
      </c>
      <c r="D108" s="1604">
        <v>110</v>
      </c>
      <c r="E108" s="1604">
        <v>22</v>
      </c>
      <c r="F108" s="1604">
        <v>102</v>
      </c>
      <c r="G108" s="1604">
        <v>130</v>
      </c>
      <c r="H108" s="1604">
        <v>3600</v>
      </c>
      <c r="I108" s="1604">
        <v>4500</v>
      </c>
      <c r="J108" s="1604">
        <v>0.904</v>
      </c>
      <c r="L108" s="1604" t="s">
        <v>1697</v>
      </c>
    </row>
    <row r="109" spans="1:12">
      <c r="A109" s="1605" t="s">
        <v>26</v>
      </c>
      <c r="B109" s="1605">
        <v>32212</v>
      </c>
      <c r="C109" s="1605">
        <v>60</v>
      </c>
      <c r="D109" s="1605">
        <v>110</v>
      </c>
      <c r="E109" s="1605">
        <v>28</v>
      </c>
      <c r="F109" s="1605">
        <v>132</v>
      </c>
      <c r="G109" s="1605">
        <v>180</v>
      </c>
      <c r="H109" s="1605">
        <v>3600</v>
      </c>
      <c r="I109" s="1605">
        <v>4500</v>
      </c>
      <c r="J109" s="1605">
        <v>1.17</v>
      </c>
      <c r="K109" s="1606"/>
      <c r="L109" s="1605" t="s">
        <v>1698</v>
      </c>
    </row>
    <row r="110" spans="1:12">
      <c r="A110" s="1604" t="s">
        <v>26</v>
      </c>
      <c r="B110" s="1604">
        <v>33212</v>
      </c>
      <c r="C110" s="1604">
        <v>60</v>
      </c>
      <c r="D110" s="1604">
        <v>110</v>
      </c>
      <c r="E110" s="1604">
        <v>38</v>
      </c>
      <c r="F110" s="1604">
        <v>165</v>
      </c>
      <c r="G110" s="1604">
        <v>230</v>
      </c>
      <c r="H110" s="1604">
        <v>3600</v>
      </c>
      <c r="I110" s="1604">
        <v>4500</v>
      </c>
      <c r="J110" s="1604">
        <v>1.51</v>
      </c>
      <c r="L110" s="1604" t="s">
        <v>1699</v>
      </c>
    </row>
    <row r="111" spans="1:12">
      <c r="A111" s="1605" t="s">
        <v>26</v>
      </c>
      <c r="B111" s="1605">
        <v>30312</v>
      </c>
      <c r="C111" s="1605">
        <v>60</v>
      </c>
      <c r="D111" s="1605">
        <v>130</v>
      </c>
      <c r="E111" s="1605">
        <v>31</v>
      </c>
      <c r="F111" s="1605">
        <v>170</v>
      </c>
      <c r="G111" s="1605">
        <v>210</v>
      </c>
      <c r="H111" s="1605">
        <v>3200</v>
      </c>
      <c r="I111" s="1605">
        <v>4000</v>
      </c>
      <c r="J111" s="1605">
        <v>1.99</v>
      </c>
      <c r="K111" s="1606"/>
      <c r="L111" s="1605" t="s">
        <v>1700</v>
      </c>
    </row>
    <row r="112" spans="1:12">
      <c r="A112" s="1604" t="s">
        <v>26</v>
      </c>
      <c r="B112" s="1604">
        <v>31312</v>
      </c>
      <c r="C112" s="1604">
        <v>60</v>
      </c>
      <c r="D112" s="1604">
        <v>130</v>
      </c>
      <c r="E112" s="1604">
        <v>31</v>
      </c>
      <c r="F112" s="1604">
        <v>145</v>
      </c>
      <c r="G112" s="1604">
        <v>178</v>
      </c>
      <c r="H112" s="1604">
        <v>3200</v>
      </c>
      <c r="I112" s="1604">
        <v>4000</v>
      </c>
      <c r="J112" s="1604">
        <v>1.9</v>
      </c>
      <c r="L112" s="1604" t="s">
        <v>1701</v>
      </c>
    </row>
    <row r="113" spans="1:12">
      <c r="A113" s="1605" t="s">
        <v>26</v>
      </c>
      <c r="B113" s="1605">
        <v>32312</v>
      </c>
      <c r="C113" s="1605">
        <v>60</v>
      </c>
      <c r="D113" s="1605">
        <v>130</v>
      </c>
      <c r="E113" s="1605">
        <v>46</v>
      </c>
      <c r="F113" s="1605">
        <v>228</v>
      </c>
      <c r="G113" s="1605">
        <v>302</v>
      </c>
      <c r="H113" s="1605">
        <v>3200</v>
      </c>
      <c r="I113" s="1605">
        <v>4000</v>
      </c>
      <c r="J113" s="1605">
        <v>2.9</v>
      </c>
      <c r="K113" s="1606"/>
      <c r="L113" s="1605" t="s">
        <v>1702</v>
      </c>
    </row>
    <row r="114" spans="1:12">
      <c r="A114" s="1604" t="s">
        <v>26</v>
      </c>
      <c r="B114" s="1604">
        <v>32913</v>
      </c>
      <c r="C114" s="1604">
        <v>65</v>
      </c>
      <c r="D114" s="1604">
        <v>90</v>
      </c>
      <c r="E114" s="1604">
        <v>17</v>
      </c>
      <c r="F114" s="1604">
        <v>45.5</v>
      </c>
      <c r="G114" s="1604">
        <v>73.2</v>
      </c>
      <c r="H114" s="1604">
        <v>3800</v>
      </c>
      <c r="I114" s="1604">
        <v>4800</v>
      </c>
      <c r="J114" s="1604">
        <v>0.295</v>
      </c>
      <c r="L114" s="1604" t="s">
        <v>1703</v>
      </c>
    </row>
    <row r="115" spans="1:12">
      <c r="A115" s="1605" t="s">
        <v>26</v>
      </c>
      <c r="B115" s="1605" t="s">
        <v>1704</v>
      </c>
      <c r="C115" s="1605">
        <v>65</v>
      </c>
      <c r="D115" s="1605">
        <v>100</v>
      </c>
      <c r="E115" s="1605">
        <v>22</v>
      </c>
      <c r="F115" s="1605">
        <v>67</v>
      </c>
      <c r="G115" s="1605">
        <v>102</v>
      </c>
      <c r="H115" s="1605">
        <v>3600</v>
      </c>
      <c r="I115" s="1605">
        <v>4500</v>
      </c>
      <c r="J115" s="1605">
        <v>0.63</v>
      </c>
      <c r="K115" s="1606"/>
      <c r="L115" s="1605">
        <v>2007113</v>
      </c>
    </row>
    <row r="116" spans="1:12">
      <c r="A116" s="1604" t="s">
        <v>26</v>
      </c>
      <c r="B116" s="1604">
        <v>32013</v>
      </c>
      <c r="C116" s="1604">
        <v>65</v>
      </c>
      <c r="D116" s="1604">
        <v>100</v>
      </c>
      <c r="E116" s="1604">
        <v>23</v>
      </c>
      <c r="F116" s="1604">
        <v>82.8</v>
      </c>
      <c r="G116" s="1604">
        <v>128</v>
      </c>
      <c r="H116" s="1604">
        <v>3600</v>
      </c>
      <c r="I116" s="1604">
        <v>4500</v>
      </c>
      <c r="J116" s="1604">
        <v>0.62</v>
      </c>
      <c r="L116" s="1604" t="s">
        <v>1705</v>
      </c>
    </row>
    <row r="117" spans="1:12">
      <c r="A117" s="1605" t="s">
        <v>26</v>
      </c>
      <c r="B117" s="1605">
        <v>33013</v>
      </c>
      <c r="C117" s="1605">
        <v>65</v>
      </c>
      <c r="D117" s="1605">
        <v>100</v>
      </c>
      <c r="E117" s="1605">
        <v>27</v>
      </c>
      <c r="F117" s="1605">
        <v>98</v>
      </c>
      <c r="G117" s="1605">
        <v>158</v>
      </c>
      <c r="H117" s="1605">
        <v>3600</v>
      </c>
      <c r="I117" s="1605">
        <v>4500</v>
      </c>
      <c r="J117" s="1605">
        <v>0.732</v>
      </c>
      <c r="K117" s="1606"/>
      <c r="L117" s="1605" t="s">
        <v>1706</v>
      </c>
    </row>
    <row r="118" spans="1:12">
      <c r="A118" s="1604" t="s">
        <v>26</v>
      </c>
      <c r="B118" s="1604">
        <v>33113</v>
      </c>
      <c r="C118" s="1604">
        <v>65</v>
      </c>
      <c r="D118" s="1604">
        <v>110</v>
      </c>
      <c r="E118" s="1604">
        <v>34</v>
      </c>
      <c r="F118" s="1604">
        <v>142</v>
      </c>
      <c r="G118" s="1604">
        <v>220</v>
      </c>
      <c r="H118" s="1604">
        <v>3400</v>
      </c>
      <c r="I118" s="1604">
        <v>4300</v>
      </c>
      <c r="J118" s="1604">
        <v>1.3</v>
      </c>
      <c r="L118" s="1604" t="s">
        <v>1707</v>
      </c>
    </row>
    <row r="119" spans="1:12">
      <c r="A119" s="1605" t="s">
        <v>26</v>
      </c>
      <c r="B119" s="1605">
        <v>30213</v>
      </c>
      <c r="C119" s="1605">
        <v>65</v>
      </c>
      <c r="D119" s="1605">
        <v>120</v>
      </c>
      <c r="E119" s="1605">
        <v>23</v>
      </c>
      <c r="F119" s="1605">
        <v>120</v>
      </c>
      <c r="G119" s="1605">
        <v>152</v>
      </c>
      <c r="H119" s="1605">
        <v>3200</v>
      </c>
      <c r="I119" s="1605">
        <v>4000</v>
      </c>
      <c r="J119" s="1605">
        <v>1.13</v>
      </c>
      <c r="K119" s="1606"/>
      <c r="L119" s="1605" t="s">
        <v>1708</v>
      </c>
    </row>
    <row r="120" spans="1:12">
      <c r="A120" s="1604" t="s">
        <v>26</v>
      </c>
      <c r="B120" s="1604">
        <v>32213</v>
      </c>
      <c r="C120" s="1604">
        <v>65</v>
      </c>
      <c r="D120" s="1604">
        <v>120</v>
      </c>
      <c r="E120" s="1604">
        <v>31</v>
      </c>
      <c r="F120" s="1604">
        <v>160</v>
      </c>
      <c r="G120" s="1604">
        <v>222</v>
      </c>
      <c r="H120" s="1604">
        <v>3200</v>
      </c>
      <c r="I120" s="1604">
        <v>4000</v>
      </c>
      <c r="J120" s="1604">
        <v>1.55</v>
      </c>
      <c r="L120" s="1604" t="s">
        <v>1709</v>
      </c>
    </row>
    <row r="121" spans="1:12">
      <c r="A121" s="1605" t="s">
        <v>26</v>
      </c>
      <c r="B121" s="1605">
        <v>33213</v>
      </c>
      <c r="C121" s="1605">
        <v>65</v>
      </c>
      <c r="D121" s="1605">
        <v>120</v>
      </c>
      <c r="E121" s="1605">
        <v>41</v>
      </c>
      <c r="F121" s="1605">
        <v>202</v>
      </c>
      <c r="G121" s="1605">
        <v>282</v>
      </c>
      <c r="H121" s="1605">
        <v>3200</v>
      </c>
      <c r="I121" s="1605">
        <v>4000</v>
      </c>
      <c r="J121" s="1605">
        <v>1.99</v>
      </c>
      <c r="K121" s="1606"/>
      <c r="L121" s="1605" t="s">
        <v>1710</v>
      </c>
    </row>
    <row r="122" spans="1:12">
      <c r="A122" s="1604" t="s">
        <v>26</v>
      </c>
      <c r="B122" s="1604">
        <v>30313</v>
      </c>
      <c r="C122" s="1604">
        <v>65</v>
      </c>
      <c r="D122" s="1604">
        <v>140</v>
      </c>
      <c r="E122" s="1604">
        <v>33</v>
      </c>
      <c r="F122" s="1604">
        <v>195</v>
      </c>
      <c r="G122" s="1604">
        <v>242</v>
      </c>
      <c r="H122" s="1604">
        <v>2800</v>
      </c>
      <c r="I122" s="1604">
        <v>3600</v>
      </c>
      <c r="J122" s="1604">
        <v>2.44</v>
      </c>
      <c r="L122" s="1604" t="s">
        <v>1711</v>
      </c>
    </row>
    <row r="123" spans="1:12">
      <c r="A123" s="1605" t="s">
        <v>26</v>
      </c>
      <c r="B123" s="1605">
        <v>31313</v>
      </c>
      <c r="C123" s="1605">
        <v>65</v>
      </c>
      <c r="D123" s="1605">
        <v>140</v>
      </c>
      <c r="E123" s="1605">
        <v>33</v>
      </c>
      <c r="F123" s="1605">
        <v>165</v>
      </c>
      <c r="G123" s="1605">
        <v>202</v>
      </c>
      <c r="H123" s="1605">
        <v>2800</v>
      </c>
      <c r="I123" s="1605">
        <v>3600</v>
      </c>
      <c r="J123" s="1605">
        <v>2.37</v>
      </c>
      <c r="K123" s="1606"/>
      <c r="L123" s="1605" t="s">
        <v>1712</v>
      </c>
    </row>
    <row r="124" spans="1:12">
      <c r="A124" s="1604" t="s">
        <v>26</v>
      </c>
      <c r="B124" s="1604">
        <v>32313</v>
      </c>
      <c r="C124" s="1604">
        <v>65</v>
      </c>
      <c r="D124" s="1604">
        <v>140</v>
      </c>
      <c r="E124" s="1604">
        <v>48</v>
      </c>
      <c r="F124" s="1604">
        <v>260</v>
      </c>
      <c r="G124" s="1604">
        <v>350</v>
      </c>
      <c r="H124" s="1604">
        <v>2800</v>
      </c>
      <c r="I124" s="1604">
        <v>3000</v>
      </c>
      <c r="J124" s="1604">
        <v>3.51</v>
      </c>
      <c r="L124" s="1604" t="s">
        <v>1713</v>
      </c>
    </row>
    <row r="125" spans="1:12">
      <c r="A125" s="1605" t="s">
        <v>26</v>
      </c>
      <c r="B125" s="1605" t="s">
        <v>1714</v>
      </c>
      <c r="C125" s="1605">
        <v>70</v>
      </c>
      <c r="D125" s="1605">
        <v>100</v>
      </c>
      <c r="E125" s="1605">
        <v>19</v>
      </c>
      <c r="F125" s="1605">
        <v>53.2</v>
      </c>
      <c r="G125" s="1605">
        <v>85.5</v>
      </c>
      <c r="H125" s="1605">
        <v>3600</v>
      </c>
      <c r="I125" s="1605">
        <v>4500</v>
      </c>
      <c r="J125" s="1605" t="s">
        <v>1584</v>
      </c>
      <c r="K125" s="1606"/>
      <c r="L125" s="1605" t="s">
        <v>1598</v>
      </c>
    </row>
    <row r="126" spans="1:12">
      <c r="A126" s="1604" t="s">
        <v>26</v>
      </c>
      <c r="B126" s="1604">
        <v>32914</v>
      </c>
      <c r="C126" s="1604">
        <v>70</v>
      </c>
      <c r="D126" s="1604">
        <v>100</v>
      </c>
      <c r="E126" s="1604">
        <v>20</v>
      </c>
      <c r="F126" s="1604">
        <v>70.8</v>
      </c>
      <c r="G126" s="1604">
        <v>115</v>
      </c>
      <c r="H126" s="1604">
        <v>3600</v>
      </c>
      <c r="I126" s="1604">
        <v>4500</v>
      </c>
      <c r="J126" s="1604">
        <v>0.471</v>
      </c>
      <c r="L126" s="1604" t="s">
        <v>1715</v>
      </c>
    </row>
    <row r="127" spans="1:12">
      <c r="A127" s="1605" t="s">
        <v>26</v>
      </c>
      <c r="B127" s="1605" t="s">
        <v>1716</v>
      </c>
      <c r="C127" s="1605">
        <v>70</v>
      </c>
      <c r="D127" s="1605">
        <v>110</v>
      </c>
      <c r="E127" s="1605">
        <v>24</v>
      </c>
      <c r="F127" s="1605">
        <v>83.8</v>
      </c>
      <c r="G127" s="1605">
        <v>128</v>
      </c>
      <c r="H127" s="1605">
        <v>3400</v>
      </c>
      <c r="I127" s="1605">
        <v>4300</v>
      </c>
      <c r="J127" s="1605">
        <v>0.85</v>
      </c>
      <c r="K127" s="1606"/>
      <c r="L127" s="1605" t="s">
        <v>1598</v>
      </c>
    </row>
    <row r="128" spans="1:12">
      <c r="A128" s="1604" t="s">
        <v>26</v>
      </c>
      <c r="B128" s="1604">
        <v>32014</v>
      </c>
      <c r="C128" s="1604">
        <v>70</v>
      </c>
      <c r="D128" s="1604">
        <v>110</v>
      </c>
      <c r="E128" s="1604">
        <v>25</v>
      </c>
      <c r="F128" s="1604">
        <v>105</v>
      </c>
      <c r="G128" s="1604">
        <v>160</v>
      </c>
      <c r="H128" s="1604">
        <v>3400</v>
      </c>
      <c r="I128" s="1604">
        <v>4300</v>
      </c>
      <c r="J128" s="1604">
        <v>0.839</v>
      </c>
      <c r="L128" s="1604" t="s">
        <v>1717</v>
      </c>
    </row>
    <row r="129" spans="1:12">
      <c r="A129" s="1605" t="s">
        <v>26</v>
      </c>
      <c r="B129" s="1605">
        <v>33014</v>
      </c>
      <c r="C129" s="1605">
        <v>70</v>
      </c>
      <c r="D129" s="1605">
        <v>110</v>
      </c>
      <c r="E129" s="1605">
        <v>31</v>
      </c>
      <c r="F129" s="1605">
        <v>135</v>
      </c>
      <c r="G129" s="1605">
        <v>220</v>
      </c>
      <c r="H129" s="1605">
        <v>3400</v>
      </c>
      <c r="I129" s="1605">
        <v>4300</v>
      </c>
      <c r="J129" s="1605">
        <v>1.07</v>
      </c>
      <c r="K129" s="1606"/>
      <c r="L129" s="1605" t="s">
        <v>1718</v>
      </c>
    </row>
    <row r="130" spans="1:12">
      <c r="A130" s="1604" t="s">
        <v>26</v>
      </c>
      <c r="B130" s="1604">
        <v>33114</v>
      </c>
      <c r="C130" s="1604">
        <v>70</v>
      </c>
      <c r="D130" s="1604">
        <v>120</v>
      </c>
      <c r="E130" s="1604">
        <v>37</v>
      </c>
      <c r="F130" s="1604">
        <v>172</v>
      </c>
      <c r="G130" s="1604">
        <v>268</v>
      </c>
      <c r="H130" s="1604">
        <v>3200</v>
      </c>
      <c r="I130" s="1604">
        <v>4000</v>
      </c>
      <c r="J130" s="1604">
        <v>1.7</v>
      </c>
      <c r="L130" s="1604" t="s">
        <v>1719</v>
      </c>
    </row>
    <row r="131" spans="1:12">
      <c r="A131" s="1605" t="s">
        <v>26</v>
      </c>
      <c r="B131" s="1605">
        <v>30214</v>
      </c>
      <c r="C131" s="1605">
        <v>70</v>
      </c>
      <c r="D131" s="1605">
        <v>125</v>
      </c>
      <c r="E131" s="1605">
        <v>24</v>
      </c>
      <c r="F131" s="1605">
        <v>132</v>
      </c>
      <c r="G131" s="1605">
        <v>175</v>
      </c>
      <c r="H131" s="1605">
        <v>3000</v>
      </c>
      <c r="I131" s="1605">
        <v>3800</v>
      </c>
      <c r="J131" s="1605">
        <v>1.26</v>
      </c>
      <c r="K131" s="1606"/>
      <c r="L131" s="1605" t="s">
        <v>1720</v>
      </c>
    </row>
    <row r="132" spans="1:12">
      <c r="A132" s="1604" t="s">
        <v>26</v>
      </c>
      <c r="B132" s="1604">
        <v>32214</v>
      </c>
      <c r="C132" s="1604">
        <v>70</v>
      </c>
      <c r="D132" s="1604">
        <v>125</v>
      </c>
      <c r="E132" s="1604">
        <v>31</v>
      </c>
      <c r="F132" s="1604">
        <v>168</v>
      </c>
      <c r="G132" s="1604">
        <v>238</v>
      </c>
      <c r="H132" s="1604">
        <v>3000</v>
      </c>
      <c r="I132" s="1604">
        <v>3800</v>
      </c>
      <c r="J132" s="1604">
        <v>1.64</v>
      </c>
      <c r="L132" s="1604" t="s">
        <v>1721</v>
      </c>
    </row>
    <row r="133" spans="1:12">
      <c r="A133" s="1605" t="s">
        <v>26</v>
      </c>
      <c r="B133" s="1605">
        <v>33214</v>
      </c>
      <c r="C133" s="1605">
        <v>70</v>
      </c>
      <c r="D133" s="1605">
        <v>125</v>
      </c>
      <c r="E133" s="1605">
        <v>41</v>
      </c>
      <c r="F133" s="1605">
        <v>208</v>
      </c>
      <c r="G133" s="1605">
        <v>29.8</v>
      </c>
      <c r="H133" s="1605">
        <v>3000</v>
      </c>
      <c r="I133" s="1605">
        <v>3800</v>
      </c>
      <c r="J133" s="1605">
        <v>2.1</v>
      </c>
      <c r="K133" s="1606"/>
      <c r="L133" s="1605" t="s">
        <v>1722</v>
      </c>
    </row>
    <row r="134" spans="1:12">
      <c r="A134" s="1604" t="s">
        <v>26</v>
      </c>
      <c r="B134" s="1604">
        <v>30314</v>
      </c>
      <c r="C134" s="1604">
        <v>70</v>
      </c>
      <c r="D134" s="1604">
        <v>150</v>
      </c>
      <c r="E134" s="1604">
        <v>35</v>
      </c>
      <c r="F134" s="1604">
        <v>218</v>
      </c>
      <c r="G134" s="1604">
        <v>272</v>
      </c>
      <c r="H134" s="1604">
        <v>2600</v>
      </c>
      <c r="I134" s="1604">
        <v>3400</v>
      </c>
      <c r="J134" s="1604">
        <v>2.98</v>
      </c>
      <c r="L134" s="1604" t="s">
        <v>1723</v>
      </c>
    </row>
    <row r="135" spans="1:12">
      <c r="A135" s="1605" t="s">
        <v>26</v>
      </c>
      <c r="B135" s="1605">
        <v>31314</v>
      </c>
      <c r="C135" s="1605">
        <v>70</v>
      </c>
      <c r="D135" s="1605">
        <v>150</v>
      </c>
      <c r="E135" s="1605">
        <v>35</v>
      </c>
      <c r="F135" s="1605">
        <v>188</v>
      </c>
      <c r="G135" s="1605">
        <v>230</v>
      </c>
      <c r="H135" s="1605">
        <v>2600</v>
      </c>
      <c r="I135" s="1605">
        <v>3400</v>
      </c>
      <c r="J135" s="1605">
        <v>2.86</v>
      </c>
      <c r="K135" s="1606"/>
      <c r="L135" s="1605" t="s">
        <v>1724</v>
      </c>
    </row>
    <row r="136" spans="1:12">
      <c r="A136" s="1604" t="s">
        <v>26</v>
      </c>
      <c r="B136" s="1604">
        <v>32314</v>
      </c>
      <c r="C136" s="1604">
        <v>70</v>
      </c>
      <c r="D136" s="1604">
        <v>150</v>
      </c>
      <c r="E136" s="1604">
        <v>51</v>
      </c>
      <c r="F136" s="1604">
        <v>257</v>
      </c>
      <c r="G136" s="1604">
        <v>315</v>
      </c>
      <c r="H136" s="1604">
        <v>2700</v>
      </c>
      <c r="I136" s="1604">
        <v>3600</v>
      </c>
      <c r="J136" s="1604">
        <v>4.11</v>
      </c>
      <c r="L136" s="1604" t="s">
        <v>1725</v>
      </c>
    </row>
    <row r="137" spans="1:12">
      <c r="A137" s="1605" t="s">
        <v>26</v>
      </c>
      <c r="B137" s="1605">
        <v>32915</v>
      </c>
      <c r="C137" s="1605">
        <v>75</v>
      </c>
      <c r="D137" s="1605">
        <v>105</v>
      </c>
      <c r="E137" s="1605">
        <v>20</v>
      </c>
      <c r="F137" s="1605">
        <v>78.2</v>
      </c>
      <c r="G137" s="1605">
        <v>125</v>
      </c>
      <c r="H137" s="1605">
        <v>3400</v>
      </c>
      <c r="I137" s="1605">
        <v>4300</v>
      </c>
      <c r="J137" s="1605">
        <v>0.49</v>
      </c>
      <c r="K137" s="1606"/>
      <c r="L137" s="1605" t="s">
        <v>1726</v>
      </c>
    </row>
    <row r="138" spans="1:12">
      <c r="A138" s="1604" t="s">
        <v>26</v>
      </c>
      <c r="B138" s="1604" t="s">
        <v>1727</v>
      </c>
      <c r="C138" s="1604">
        <v>75</v>
      </c>
      <c r="D138" s="1604">
        <v>115</v>
      </c>
      <c r="E138" s="1604">
        <v>24</v>
      </c>
      <c r="F138" s="1604">
        <v>85.2</v>
      </c>
      <c r="G138" s="1604">
        <v>135</v>
      </c>
      <c r="H138" s="1604">
        <v>3200</v>
      </c>
      <c r="I138" s="1604">
        <v>4000</v>
      </c>
      <c r="J138" s="1604">
        <v>0.88</v>
      </c>
      <c r="L138" s="1604" t="s">
        <v>1598</v>
      </c>
    </row>
    <row r="139" spans="1:12">
      <c r="A139" s="1605" t="s">
        <v>26</v>
      </c>
      <c r="B139" s="1605">
        <v>32015</v>
      </c>
      <c r="C139" s="1605">
        <v>75</v>
      </c>
      <c r="D139" s="1605">
        <v>115</v>
      </c>
      <c r="E139" s="1605">
        <v>25</v>
      </c>
      <c r="F139" s="1605">
        <v>102</v>
      </c>
      <c r="G139" s="1605">
        <v>160</v>
      </c>
      <c r="H139" s="1605">
        <v>3200</v>
      </c>
      <c r="I139" s="1605">
        <v>4000</v>
      </c>
      <c r="J139" s="1605">
        <v>0.875</v>
      </c>
      <c r="K139" s="1606"/>
      <c r="L139" s="1605" t="s">
        <v>1728</v>
      </c>
    </row>
    <row r="140" spans="1:12">
      <c r="A140" s="1604" t="s">
        <v>26</v>
      </c>
      <c r="B140" s="1604">
        <v>33015</v>
      </c>
      <c r="C140" s="1604">
        <v>75</v>
      </c>
      <c r="D140" s="1604">
        <v>115</v>
      </c>
      <c r="E140" s="1604">
        <v>31</v>
      </c>
      <c r="F140" s="1604">
        <v>132</v>
      </c>
      <c r="G140" s="1604">
        <v>220</v>
      </c>
      <c r="H140" s="1604">
        <v>3200</v>
      </c>
      <c r="I140" s="1604">
        <v>4000</v>
      </c>
      <c r="J140" s="1604">
        <v>1.12</v>
      </c>
      <c r="L140" s="1604" t="s">
        <v>1729</v>
      </c>
    </row>
    <row r="141" spans="1:12">
      <c r="A141" s="1605" t="s">
        <v>26</v>
      </c>
      <c r="B141" s="1605">
        <v>33115</v>
      </c>
      <c r="C141" s="1605">
        <v>75</v>
      </c>
      <c r="D141" s="1605">
        <v>125</v>
      </c>
      <c r="E141" s="1605">
        <v>37</v>
      </c>
      <c r="F141" s="1605">
        <v>175</v>
      </c>
      <c r="G141" s="1605">
        <v>280</v>
      </c>
      <c r="H141" s="1605">
        <v>3000</v>
      </c>
      <c r="I141" s="1605">
        <v>3800</v>
      </c>
      <c r="J141" s="1605">
        <v>1.78</v>
      </c>
      <c r="K141" s="1606"/>
      <c r="L141" s="1605" t="s">
        <v>1730</v>
      </c>
    </row>
    <row r="142" spans="1:12">
      <c r="A142" s="1604" t="s">
        <v>26</v>
      </c>
      <c r="B142" s="1604">
        <v>30215</v>
      </c>
      <c r="C142" s="1604">
        <v>75</v>
      </c>
      <c r="D142" s="1604">
        <v>130</v>
      </c>
      <c r="E142" s="1604">
        <v>25</v>
      </c>
      <c r="F142" s="1604">
        <v>138</v>
      </c>
      <c r="G142" s="1604">
        <v>185</v>
      </c>
      <c r="H142" s="1604">
        <v>2800</v>
      </c>
      <c r="I142" s="1604">
        <v>3600</v>
      </c>
      <c r="J142" s="1604">
        <v>1.36</v>
      </c>
      <c r="L142" s="1604" t="s">
        <v>1731</v>
      </c>
    </row>
    <row r="143" spans="1:12">
      <c r="A143" s="1605" t="s">
        <v>26</v>
      </c>
      <c r="B143" s="1605">
        <v>32215</v>
      </c>
      <c r="C143" s="1605">
        <v>75</v>
      </c>
      <c r="D143" s="1605">
        <v>130</v>
      </c>
      <c r="E143" s="1605">
        <v>31</v>
      </c>
      <c r="F143" s="1605">
        <v>170</v>
      </c>
      <c r="G143" s="1605">
        <v>242</v>
      </c>
      <c r="H143" s="1605">
        <v>2800</v>
      </c>
      <c r="I143" s="1605">
        <v>3600</v>
      </c>
      <c r="J143" s="1605">
        <v>1.74</v>
      </c>
      <c r="K143" s="1606"/>
      <c r="L143" s="1605" t="s">
        <v>1732</v>
      </c>
    </row>
    <row r="144" spans="1:12">
      <c r="A144" s="1604" t="s">
        <v>26</v>
      </c>
      <c r="B144" s="1604">
        <v>33215</v>
      </c>
      <c r="C144" s="1604">
        <v>75</v>
      </c>
      <c r="D144" s="1604">
        <v>130</v>
      </c>
      <c r="E144" s="1604">
        <v>41</v>
      </c>
      <c r="F144" s="1604">
        <v>208</v>
      </c>
      <c r="G144" s="1604">
        <v>300</v>
      </c>
      <c r="H144" s="1604">
        <v>2800</v>
      </c>
      <c r="I144" s="1604">
        <v>3600</v>
      </c>
      <c r="J144" s="1604">
        <v>2.17</v>
      </c>
      <c r="L144" s="1604" t="s">
        <v>1733</v>
      </c>
    </row>
    <row r="145" spans="1:12">
      <c r="A145" s="1605" t="s">
        <v>26</v>
      </c>
      <c r="B145" s="1605">
        <v>30315</v>
      </c>
      <c r="C145" s="1605">
        <v>75</v>
      </c>
      <c r="D145" s="1605">
        <v>160</v>
      </c>
      <c r="E145" s="1605">
        <v>37</v>
      </c>
      <c r="F145" s="1605">
        <v>252</v>
      </c>
      <c r="G145" s="1605">
        <v>318</v>
      </c>
      <c r="H145" s="1605">
        <v>2400</v>
      </c>
      <c r="I145" s="1605">
        <v>3200</v>
      </c>
      <c r="J145" s="1605">
        <v>3.57</v>
      </c>
      <c r="K145" s="1606"/>
      <c r="L145" s="1605" t="s">
        <v>1734</v>
      </c>
    </row>
    <row r="146" spans="1:12">
      <c r="A146" s="1604" t="s">
        <v>26</v>
      </c>
      <c r="B146" s="1604">
        <v>31315</v>
      </c>
      <c r="C146" s="1604">
        <v>75</v>
      </c>
      <c r="D146" s="1604">
        <v>160</v>
      </c>
      <c r="E146" s="1604">
        <v>37</v>
      </c>
      <c r="F146" s="1604">
        <v>208</v>
      </c>
      <c r="G146" s="1604">
        <v>258</v>
      </c>
      <c r="H146" s="1604">
        <v>2400</v>
      </c>
      <c r="I146" s="1604">
        <v>3200</v>
      </c>
      <c r="J146" s="1604">
        <v>3.38</v>
      </c>
      <c r="L146" s="1604" t="s">
        <v>1735</v>
      </c>
    </row>
    <row r="147" spans="1:12">
      <c r="A147" s="1605" t="s">
        <v>26</v>
      </c>
      <c r="B147" s="1605">
        <v>32315</v>
      </c>
      <c r="C147" s="1605">
        <v>75</v>
      </c>
      <c r="D147" s="1605">
        <v>160</v>
      </c>
      <c r="E147" s="1605">
        <v>55</v>
      </c>
      <c r="F147" s="1605">
        <v>348</v>
      </c>
      <c r="G147" s="1605">
        <v>482</v>
      </c>
      <c r="H147" s="1605">
        <v>2400</v>
      </c>
      <c r="I147" s="1605">
        <v>3200</v>
      </c>
      <c r="J147" s="1605">
        <v>5.37</v>
      </c>
      <c r="K147" s="1606"/>
      <c r="L147" s="1605" t="s">
        <v>1736</v>
      </c>
    </row>
    <row r="148" spans="1:12">
      <c r="A148" s="1604" t="s">
        <v>26</v>
      </c>
      <c r="B148" s="1604">
        <v>32916</v>
      </c>
      <c r="C148" s="1604">
        <v>80</v>
      </c>
      <c r="D148" s="1604">
        <v>110</v>
      </c>
      <c r="E148" s="1604">
        <v>20</v>
      </c>
      <c r="F148" s="1604">
        <v>79.2</v>
      </c>
      <c r="G148" s="1604">
        <v>128</v>
      </c>
      <c r="H148" s="1604">
        <v>3200</v>
      </c>
      <c r="I148" s="1604">
        <v>4000</v>
      </c>
      <c r="J148" s="1604">
        <v>0.514</v>
      </c>
      <c r="L148" s="1604" t="s">
        <v>1737</v>
      </c>
    </row>
    <row r="149" spans="1:12">
      <c r="A149" s="1605" t="s">
        <v>26</v>
      </c>
      <c r="B149" s="1605" t="s">
        <v>1738</v>
      </c>
      <c r="C149" s="1605">
        <v>80</v>
      </c>
      <c r="D149" s="1605">
        <v>125</v>
      </c>
      <c r="E149" s="1605">
        <v>27</v>
      </c>
      <c r="F149" s="1605">
        <v>102</v>
      </c>
      <c r="G149" s="1605">
        <v>162</v>
      </c>
      <c r="H149" s="1605">
        <v>3000</v>
      </c>
      <c r="I149" s="1605">
        <v>3800</v>
      </c>
      <c r="J149" s="1605">
        <v>1.18</v>
      </c>
      <c r="K149" s="1606"/>
      <c r="L149" s="1605" t="s">
        <v>1598</v>
      </c>
    </row>
    <row r="150" spans="1:12">
      <c r="A150" s="1604" t="s">
        <v>26</v>
      </c>
      <c r="B150" s="1604">
        <v>32016</v>
      </c>
      <c r="C150" s="1604">
        <v>80</v>
      </c>
      <c r="D150" s="1604">
        <v>125</v>
      </c>
      <c r="E150" s="1604">
        <v>29</v>
      </c>
      <c r="F150" s="1604">
        <v>140</v>
      </c>
      <c r="G150" s="1604">
        <v>220</v>
      </c>
      <c r="H150" s="1604">
        <v>3000</v>
      </c>
      <c r="I150" s="1604">
        <v>3800</v>
      </c>
      <c r="J150" s="1604">
        <v>1.27</v>
      </c>
      <c r="L150" s="1604" t="s">
        <v>1739</v>
      </c>
    </row>
    <row r="151" spans="1:12">
      <c r="A151" s="1605" t="s">
        <v>26</v>
      </c>
      <c r="B151" s="1605">
        <v>33016</v>
      </c>
      <c r="C151" s="1605">
        <v>80</v>
      </c>
      <c r="D151" s="1605">
        <v>125</v>
      </c>
      <c r="E151" s="1605">
        <v>36</v>
      </c>
      <c r="F151" s="1605">
        <v>182</v>
      </c>
      <c r="G151" s="1605">
        <v>305</v>
      </c>
      <c r="H151" s="1605">
        <v>3000</v>
      </c>
      <c r="I151" s="1605">
        <v>3800</v>
      </c>
      <c r="J151" s="1605">
        <v>1.63</v>
      </c>
      <c r="K151" s="1606"/>
      <c r="L151" s="1605" t="s">
        <v>1740</v>
      </c>
    </row>
    <row r="152" spans="1:12">
      <c r="A152" s="1604" t="s">
        <v>26</v>
      </c>
      <c r="B152" s="1604">
        <v>33116</v>
      </c>
      <c r="C152" s="1604">
        <v>80</v>
      </c>
      <c r="D152" s="1604">
        <v>130</v>
      </c>
      <c r="E152" s="1604">
        <v>37</v>
      </c>
      <c r="F152" s="1604">
        <v>180</v>
      </c>
      <c r="G152" s="1604">
        <v>292</v>
      </c>
      <c r="H152" s="1604">
        <v>2800</v>
      </c>
      <c r="I152" s="1604">
        <v>3600</v>
      </c>
      <c r="J152" s="1604">
        <v>1.87</v>
      </c>
      <c r="L152" s="1604" t="s">
        <v>1741</v>
      </c>
    </row>
    <row r="153" spans="1:12">
      <c r="A153" s="1605" t="s">
        <v>26</v>
      </c>
      <c r="B153" s="1605">
        <v>30216</v>
      </c>
      <c r="C153" s="1605">
        <v>80</v>
      </c>
      <c r="D153" s="1605">
        <v>140</v>
      </c>
      <c r="E153" s="1605">
        <v>26</v>
      </c>
      <c r="F153" s="1605">
        <v>160</v>
      </c>
      <c r="G153" s="1605">
        <v>212</v>
      </c>
      <c r="H153" s="1605">
        <v>2600</v>
      </c>
      <c r="I153" s="1605">
        <v>3400</v>
      </c>
      <c r="J153" s="1605">
        <v>1.67</v>
      </c>
      <c r="K153" s="1606"/>
      <c r="L153" s="1605" t="s">
        <v>1742</v>
      </c>
    </row>
    <row r="154" spans="1:12">
      <c r="A154" s="1604" t="s">
        <v>26</v>
      </c>
      <c r="B154" s="1604">
        <v>32216</v>
      </c>
      <c r="C154" s="1604">
        <v>80</v>
      </c>
      <c r="D154" s="1604">
        <v>140</v>
      </c>
      <c r="E154" s="1604">
        <v>33</v>
      </c>
      <c r="F154" s="1604">
        <v>198</v>
      </c>
      <c r="G154" s="1604">
        <v>278</v>
      </c>
      <c r="H154" s="1604">
        <v>2600</v>
      </c>
      <c r="I154" s="1604">
        <v>3400</v>
      </c>
      <c r="J154" s="1604">
        <v>2.13</v>
      </c>
      <c r="L154" s="1604" t="s">
        <v>1743</v>
      </c>
    </row>
    <row r="155" spans="1:12">
      <c r="A155" s="1605" t="s">
        <v>26</v>
      </c>
      <c r="B155" s="1605">
        <v>33216</v>
      </c>
      <c r="C155" s="1605">
        <v>80</v>
      </c>
      <c r="D155" s="1605">
        <v>140</v>
      </c>
      <c r="E155" s="1605">
        <v>46</v>
      </c>
      <c r="F155" s="1605">
        <v>245</v>
      </c>
      <c r="G155" s="1605">
        <v>362</v>
      </c>
      <c r="H155" s="1605">
        <v>2600</v>
      </c>
      <c r="I155" s="1605">
        <v>3400</v>
      </c>
      <c r="J155" s="1605">
        <v>2.83</v>
      </c>
      <c r="K155" s="1606"/>
      <c r="L155" s="1605" t="s">
        <v>1744</v>
      </c>
    </row>
    <row r="156" spans="1:12">
      <c r="A156" s="1604" t="s">
        <v>26</v>
      </c>
      <c r="B156" s="1604">
        <v>30316</v>
      </c>
      <c r="C156" s="1604">
        <v>80</v>
      </c>
      <c r="D156" s="1604">
        <v>170</v>
      </c>
      <c r="E156" s="1604">
        <v>39</v>
      </c>
      <c r="F156" s="1604">
        <v>278</v>
      </c>
      <c r="G156" s="1604">
        <v>352</v>
      </c>
      <c r="H156" s="1604">
        <v>2200</v>
      </c>
      <c r="I156" s="1604">
        <v>3000</v>
      </c>
      <c r="J156" s="1604">
        <v>4.27</v>
      </c>
      <c r="L156" s="1604" t="s">
        <v>1745</v>
      </c>
    </row>
    <row r="157" spans="1:12">
      <c r="A157" s="1605" t="s">
        <v>26</v>
      </c>
      <c r="B157" s="1605">
        <v>31316</v>
      </c>
      <c r="C157" s="1605">
        <v>80</v>
      </c>
      <c r="D157" s="1605">
        <v>170</v>
      </c>
      <c r="E157" s="1605">
        <v>39</v>
      </c>
      <c r="F157" s="1605">
        <v>230</v>
      </c>
      <c r="G157" s="1605">
        <v>288</v>
      </c>
      <c r="H157" s="1605">
        <v>2200</v>
      </c>
      <c r="I157" s="1605">
        <v>3000</v>
      </c>
      <c r="J157" s="1605">
        <v>4.05</v>
      </c>
      <c r="K157" s="1606"/>
      <c r="L157" s="1605" t="s">
        <v>1746</v>
      </c>
    </row>
    <row r="158" spans="1:12">
      <c r="A158" s="1604" t="s">
        <v>26</v>
      </c>
      <c r="B158" s="1604">
        <v>32316</v>
      </c>
      <c r="C158" s="1604">
        <v>80</v>
      </c>
      <c r="D158" s="1604">
        <v>170</v>
      </c>
      <c r="E158" s="1604">
        <v>58</v>
      </c>
      <c r="F158" s="1604">
        <v>388</v>
      </c>
      <c r="G158" s="1604">
        <v>542</v>
      </c>
      <c r="H158" s="1604">
        <v>2200</v>
      </c>
      <c r="I158" s="1604">
        <v>3000</v>
      </c>
      <c r="J158" s="1604">
        <v>6.38</v>
      </c>
      <c r="L158" s="1604" t="s">
        <v>1747</v>
      </c>
    </row>
    <row r="159" spans="1:12">
      <c r="A159" s="1605" t="s">
        <v>26</v>
      </c>
      <c r="B159" s="1605" t="s">
        <v>1748</v>
      </c>
      <c r="C159" s="1605">
        <v>85</v>
      </c>
      <c r="D159" s="1605">
        <v>120</v>
      </c>
      <c r="E159" s="1605">
        <v>22</v>
      </c>
      <c r="F159" s="1605">
        <v>74.2</v>
      </c>
      <c r="G159" s="1605">
        <v>125</v>
      </c>
      <c r="H159" s="1605">
        <v>3400</v>
      </c>
      <c r="I159" s="1605">
        <v>3800</v>
      </c>
      <c r="J159" s="1605">
        <v>0.73</v>
      </c>
      <c r="K159" s="1606"/>
      <c r="L159" s="1605" t="s">
        <v>1598</v>
      </c>
    </row>
    <row r="160" spans="1:12">
      <c r="A160" s="1604" t="s">
        <v>26</v>
      </c>
      <c r="B160" s="1604">
        <v>32917</v>
      </c>
      <c r="C160" s="1604">
        <v>85</v>
      </c>
      <c r="D160" s="1604">
        <v>120</v>
      </c>
      <c r="E160" s="1604">
        <v>23</v>
      </c>
      <c r="F160" s="1604">
        <v>96.8</v>
      </c>
      <c r="G160" s="1604">
        <v>165</v>
      </c>
      <c r="H160" s="1604">
        <v>3400</v>
      </c>
      <c r="I160" s="1604">
        <v>3800</v>
      </c>
      <c r="J160" s="1604">
        <v>0.767</v>
      </c>
      <c r="L160" s="1604" t="s">
        <v>1749</v>
      </c>
    </row>
    <row r="161" spans="1:12">
      <c r="A161" s="1605" t="s">
        <v>26</v>
      </c>
      <c r="B161" s="1605" t="s">
        <v>1750</v>
      </c>
      <c r="C161" s="1605">
        <v>85</v>
      </c>
      <c r="D161" s="1605">
        <v>130</v>
      </c>
      <c r="E161" s="1605">
        <v>27</v>
      </c>
      <c r="F161" s="1605">
        <v>105</v>
      </c>
      <c r="G161" s="1605">
        <v>170</v>
      </c>
      <c r="H161" s="1605">
        <v>2800</v>
      </c>
      <c r="I161" s="1605">
        <v>3600</v>
      </c>
      <c r="J161" s="1605">
        <v>1.25</v>
      </c>
      <c r="K161" s="1606"/>
      <c r="L161" s="1605" t="s">
        <v>1598</v>
      </c>
    </row>
    <row r="162" spans="1:12">
      <c r="A162" s="1604" t="s">
        <v>26</v>
      </c>
      <c r="B162" s="1604">
        <v>32017</v>
      </c>
      <c r="C162" s="1604">
        <v>85</v>
      </c>
      <c r="D162" s="1604">
        <v>130</v>
      </c>
      <c r="E162" s="1604">
        <v>29</v>
      </c>
      <c r="F162" s="1604">
        <v>140</v>
      </c>
      <c r="G162" s="1604">
        <v>220</v>
      </c>
      <c r="H162" s="1604">
        <v>2800</v>
      </c>
      <c r="I162" s="1604">
        <v>3600</v>
      </c>
      <c r="J162" s="1604">
        <v>1.32</v>
      </c>
      <c r="L162" s="1604" t="s">
        <v>1633</v>
      </c>
    </row>
    <row r="163" spans="1:12">
      <c r="A163" s="1605" t="s">
        <v>26</v>
      </c>
      <c r="B163" s="1605">
        <v>33017</v>
      </c>
      <c r="C163" s="1605">
        <v>85</v>
      </c>
      <c r="D163" s="1605">
        <v>130</v>
      </c>
      <c r="E163" s="1605">
        <v>36</v>
      </c>
      <c r="F163" s="1605">
        <v>180</v>
      </c>
      <c r="G163" s="1605">
        <v>305</v>
      </c>
      <c r="H163" s="1605">
        <v>2800</v>
      </c>
      <c r="I163" s="1605">
        <v>3600</v>
      </c>
      <c r="J163" s="1605">
        <v>1.69</v>
      </c>
      <c r="K163" s="1606"/>
      <c r="L163" s="1605" t="s">
        <v>1751</v>
      </c>
    </row>
    <row r="164" spans="1:12">
      <c r="A164" s="1604" t="s">
        <v>26</v>
      </c>
      <c r="B164" s="1604">
        <v>33117</v>
      </c>
      <c r="C164" s="1604">
        <v>85</v>
      </c>
      <c r="D164" s="1604">
        <v>140</v>
      </c>
      <c r="E164" s="1604">
        <v>41</v>
      </c>
      <c r="F164" s="1604">
        <v>215</v>
      </c>
      <c r="G164" s="1604">
        <v>355</v>
      </c>
      <c r="H164" s="1604">
        <v>2600</v>
      </c>
      <c r="I164" s="1604">
        <v>3400</v>
      </c>
      <c r="J164" s="1604">
        <v>2.43</v>
      </c>
      <c r="L164" s="1604" t="s">
        <v>1752</v>
      </c>
    </row>
    <row r="165" spans="1:12">
      <c r="A165" s="1605" t="s">
        <v>26</v>
      </c>
      <c r="B165" s="1605">
        <v>30217</v>
      </c>
      <c r="C165" s="1605">
        <v>85</v>
      </c>
      <c r="D165" s="1605">
        <v>150</v>
      </c>
      <c r="E165" s="1605">
        <v>31</v>
      </c>
      <c r="F165" s="1605">
        <v>178</v>
      </c>
      <c r="G165" s="1605">
        <v>238</v>
      </c>
      <c r="H165" s="1605">
        <v>2400</v>
      </c>
      <c r="I165" s="1605">
        <v>3200</v>
      </c>
      <c r="J165" s="1605">
        <v>2.06</v>
      </c>
      <c r="K165" s="1606"/>
      <c r="L165" s="1605" t="s">
        <v>1753</v>
      </c>
    </row>
    <row r="166" spans="1:12">
      <c r="A166" s="1604" t="s">
        <v>26</v>
      </c>
      <c r="B166" s="1604">
        <v>32217</v>
      </c>
      <c r="C166" s="1604">
        <v>85</v>
      </c>
      <c r="D166" s="1604">
        <v>150</v>
      </c>
      <c r="E166" s="1604">
        <v>36</v>
      </c>
      <c r="F166" s="1604">
        <v>228</v>
      </c>
      <c r="G166" s="1604">
        <v>325</v>
      </c>
      <c r="H166" s="1604">
        <v>2400</v>
      </c>
      <c r="I166" s="1604">
        <v>3200</v>
      </c>
      <c r="J166" s="1604">
        <v>2.68</v>
      </c>
      <c r="L166" s="1604" t="s">
        <v>1754</v>
      </c>
    </row>
    <row r="167" spans="1:12">
      <c r="A167" s="1605" t="s">
        <v>26</v>
      </c>
      <c r="B167" s="1605">
        <v>23217</v>
      </c>
      <c r="C167" s="1605">
        <v>85</v>
      </c>
      <c r="D167" s="1605">
        <v>150</v>
      </c>
      <c r="E167" s="1605">
        <v>49</v>
      </c>
      <c r="F167" s="1605">
        <v>282</v>
      </c>
      <c r="G167" s="1605">
        <v>415</v>
      </c>
      <c r="H167" s="1605">
        <v>2400</v>
      </c>
      <c r="I167" s="1605">
        <v>3200</v>
      </c>
      <c r="J167" s="1605">
        <v>3.52</v>
      </c>
      <c r="K167" s="1606"/>
      <c r="L167" s="1605" t="s">
        <v>1598</v>
      </c>
    </row>
    <row r="168" spans="1:12">
      <c r="A168" s="1604" t="s">
        <v>26</v>
      </c>
      <c r="B168" s="1604">
        <v>30317</v>
      </c>
      <c r="C168" s="1604">
        <v>85</v>
      </c>
      <c r="D168" s="1604">
        <v>180</v>
      </c>
      <c r="E168" s="1604">
        <v>41</v>
      </c>
      <c r="F168" s="1604">
        <v>305</v>
      </c>
      <c r="G168" s="1604">
        <v>388</v>
      </c>
      <c r="H168" s="1604">
        <v>2000</v>
      </c>
      <c r="I168" s="1604">
        <v>2800</v>
      </c>
      <c r="J168" s="1604">
        <v>4.96</v>
      </c>
      <c r="L168" s="1604" t="s">
        <v>1755</v>
      </c>
    </row>
    <row r="169" spans="1:12">
      <c r="A169" s="1605" t="s">
        <v>26</v>
      </c>
      <c r="B169" s="1605">
        <v>31317</v>
      </c>
      <c r="C169" s="1605">
        <v>85</v>
      </c>
      <c r="D169" s="1605">
        <v>180</v>
      </c>
      <c r="E169" s="1605">
        <v>41</v>
      </c>
      <c r="F169" s="1605">
        <v>255</v>
      </c>
      <c r="G169" s="1605">
        <v>318</v>
      </c>
      <c r="H169" s="1605">
        <v>2000</v>
      </c>
      <c r="I169" s="1605">
        <v>2800</v>
      </c>
      <c r="J169" s="1605">
        <v>4.69</v>
      </c>
      <c r="K169" s="1606"/>
      <c r="L169" s="1605" t="s">
        <v>1756</v>
      </c>
    </row>
    <row r="170" spans="1:12">
      <c r="A170" s="1604" t="s">
        <v>26</v>
      </c>
      <c r="B170" s="1604">
        <v>32317</v>
      </c>
      <c r="C170" s="1604">
        <v>85</v>
      </c>
      <c r="D170" s="1604">
        <v>180</v>
      </c>
      <c r="E170" s="1604">
        <v>60</v>
      </c>
      <c r="F170" s="1604">
        <v>422</v>
      </c>
      <c r="G170" s="1604">
        <v>592</v>
      </c>
      <c r="H170" s="1604">
        <v>2000</v>
      </c>
      <c r="I170" s="1604">
        <v>2800</v>
      </c>
      <c r="J170" s="1604">
        <v>7.31</v>
      </c>
      <c r="L170" s="1604" t="s">
        <v>1757</v>
      </c>
    </row>
    <row r="171" spans="1:12">
      <c r="A171" s="1605" t="s">
        <v>26</v>
      </c>
      <c r="B171" s="1605" t="s">
        <v>1758</v>
      </c>
      <c r="C171" s="1605">
        <v>90</v>
      </c>
      <c r="D171" s="1605">
        <v>125</v>
      </c>
      <c r="E171" s="1605">
        <v>22</v>
      </c>
      <c r="F171" s="1605">
        <v>77.8</v>
      </c>
      <c r="G171" s="1605">
        <v>140</v>
      </c>
      <c r="H171" s="1605">
        <v>3200</v>
      </c>
      <c r="I171" s="1605">
        <v>3600</v>
      </c>
      <c r="J171" s="1605" t="s">
        <v>1584</v>
      </c>
      <c r="K171" s="1606"/>
      <c r="L171" s="1605" t="s">
        <v>1598</v>
      </c>
    </row>
    <row r="172" spans="1:12">
      <c r="A172" s="1604" t="s">
        <v>26</v>
      </c>
      <c r="B172" s="1604">
        <v>32918</v>
      </c>
      <c r="C172" s="1604">
        <v>90</v>
      </c>
      <c r="D172" s="1604">
        <v>125</v>
      </c>
      <c r="E172" s="1604">
        <v>23</v>
      </c>
      <c r="F172" s="1604">
        <v>95.8</v>
      </c>
      <c r="G172" s="1604">
        <v>165</v>
      </c>
      <c r="H172" s="1604">
        <v>3200</v>
      </c>
      <c r="I172" s="1604">
        <v>3600</v>
      </c>
      <c r="J172" s="1604">
        <v>0.796</v>
      </c>
      <c r="L172" s="1604" t="s">
        <v>1759</v>
      </c>
    </row>
    <row r="173" spans="1:12">
      <c r="A173" s="1605" t="s">
        <v>26</v>
      </c>
      <c r="B173" s="1605" t="s">
        <v>1760</v>
      </c>
      <c r="C173" s="1605">
        <v>90</v>
      </c>
      <c r="D173" s="1605">
        <v>140</v>
      </c>
      <c r="E173" s="1605">
        <v>30</v>
      </c>
      <c r="F173" s="1605">
        <v>122</v>
      </c>
      <c r="G173" s="1605">
        <v>192</v>
      </c>
      <c r="H173" s="1605">
        <v>2600</v>
      </c>
      <c r="I173" s="1605">
        <v>3400</v>
      </c>
      <c r="J173" s="1605">
        <v>1.7</v>
      </c>
      <c r="K173" s="1606"/>
      <c r="L173" s="1605">
        <v>2007118</v>
      </c>
    </row>
    <row r="174" spans="1:12">
      <c r="A174" s="1604" t="s">
        <v>26</v>
      </c>
      <c r="B174" s="1604">
        <v>32018</v>
      </c>
      <c r="C174" s="1604">
        <v>90</v>
      </c>
      <c r="D174" s="1604">
        <v>140</v>
      </c>
      <c r="E174" s="1604">
        <v>32</v>
      </c>
      <c r="F174" s="1604">
        <v>170</v>
      </c>
      <c r="G174" s="1604">
        <v>270</v>
      </c>
      <c r="H174" s="1604">
        <v>2600</v>
      </c>
      <c r="I174" s="1604">
        <v>3400</v>
      </c>
      <c r="J174" s="1604">
        <v>1.72</v>
      </c>
      <c r="L174" s="1604" t="s">
        <v>1761</v>
      </c>
    </row>
    <row r="175" spans="1:12">
      <c r="A175" s="1605" t="s">
        <v>26</v>
      </c>
      <c r="B175" s="1605">
        <v>33018</v>
      </c>
      <c r="C175" s="1605">
        <v>90</v>
      </c>
      <c r="D175" s="1605">
        <v>140</v>
      </c>
      <c r="E175" s="1605">
        <v>39</v>
      </c>
      <c r="F175" s="1605">
        <v>232</v>
      </c>
      <c r="G175" s="1605">
        <v>388</v>
      </c>
      <c r="H175" s="1605">
        <v>2600</v>
      </c>
      <c r="I175" s="1605">
        <v>3400</v>
      </c>
      <c r="J175" s="1605">
        <v>2.2</v>
      </c>
      <c r="K175" s="1606"/>
      <c r="L175" s="1605" t="s">
        <v>1762</v>
      </c>
    </row>
    <row r="176" spans="1:12">
      <c r="A176" s="1604" t="s">
        <v>26</v>
      </c>
      <c r="B176" s="1604">
        <v>33118</v>
      </c>
      <c r="C176" s="1604">
        <v>90</v>
      </c>
      <c r="D176" s="1604">
        <v>150</v>
      </c>
      <c r="E176" s="1604">
        <v>45</v>
      </c>
      <c r="F176" s="1604">
        <v>252</v>
      </c>
      <c r="G176" s="1604">
        <v>415</v>
      </c>
      <c r="H176" s="1604">
        <v>2400</v>
      </c>
      <c r="I176" s="1604">
        <v>3200</v>
      </c>
      <c r="J176" s="1604">
        <v>3.13</v>
      </c>
      <c r="L176" s="1604" t="s">
        <v>1763</v>
      </c>
    </row>
    <row r="177" spans="1:12">
      <c r="A177" s="1605" t="s">
        <v>26</v>
      </c>
      <c r="B177" s="1605">
        <v>30218</v>
      </c>
      <c r="C177" s="1605">
        <v>90</v>
      </c>
      <c r="D177" s="1605">
        <v>160</v>
      </c>
      <c r="E177" s="1605">
        <v>30</v>
      </c>
      <c r="F177" s="1605">
        <v>200</v>
      </c>
      <c r="G177" s="1605">
        <v>270</v>
      </c>
      <c r="H177" s="1605">
        <v>2200</v>
      </c>
      <c r="I177" s="1605">
        <v>3000</v>
      </c>
      <c r="J177" s="1605">
        <v>2.54</v>
      </c>
      <c r="K177" s="1606"/>
      <c r="L177" s="1605" t="s">
        <v>1764</v>
      </c>
    </row>
    <row r="178" spans="1:12">
      <c r="A178" s="1604" t="s">
        <v>26</v>
      </c>
      <c r="B178" s="1604">
        <v>32218</v>
      </c>
      <c r="C178" s="1604">
        <v>90</v>
      </c>
      <c r="D178" s="1604">
        <v>160</v>
      </c>
      <c r="E178" s="1604">
        <v>40</v>
      </c>
      <c r="F178" s="1604">
        <v>270</v>
      </c>
      <c r="G178" s="1604">
        <v>395</v>
      </c>
      <c r="H178" s="1604">
        <v>2200</v>
      </c>
      <c r="I178" s="1604">
        <v>3000</v>
      </c>
      <c r="J178" s="1604">
        <v>3.44</v>
      </c>
      <c r="L178" s="1604" t="s">
        <v>1765</v>
      </c>
    </row>
    <row r="179" spans="1:12">
      <c r="A179" s="1605" t="s">
        <v>26</v>
      </c>
      <c r="B179" s="1605">
        <v>33218</v>
      </c>
      <c r="C179" s="1605">
        <v>90</v>
      </c>
      <c r="D179" s="1605">
        <v>160</v>
      </c>
      <c r="E179" s="1605">
        <v>55</v>
      </c>
      <c r="F179" s="1605">
        <v>330</v>
      </c>
      <c r="G179" s="1605">
        <v>500</v>
      </c>
      <c r="H179" s="1605">
        <v>2200</v>
      </c>
      <c r="I179" s="1605">
        <v>3000</v>
      </c>
      <c r="J179" s="1605">
        <v>4.55</v>
      </c>
      <c r="K179" s="1606"/>
      <c r="L179" s="1605" t="s">
        <v>1766</v>
      </c>
    </row>
    <row r="180" spans="1:12">
      <c r="A180" s="1604" t="s">
        <v>26</v>
      </c>
      <c r="B180" s="1604">
        <v>30318</v>
      </c>
      <c r="C180" s="1604">
        <v>90</v>
      </c>
      <c r="D180" s="1604">
        <v>190</v>
      </c>
      <c r="E180" s="1604">
        <v>43</v>
      </c>
      <c r="F180" s="1604">
        <v>342</v>
      </c>
      <c r="G180" s="1604">
        <v>440</v>
      </c>
      <c r="H180" s="1604">
        <v>1900</v>
      </c>
      <c r="I180" s="1604">
        <v>2600</v>
      </c>
      <c r="J180" s="1604">
        <v>5.8</v>
      </c>
      <c r="L180" s="1604" t="s">
        <v>1767</v>
      </c>
    </row>
    <row r="181" spans="1:12">
      <c r="A181" s="1605" t="s">
        <v>26</v>
      </c>
      <c r="B181" s="1605">
        <v>31318</v>
      </c>
      <c r="C181" s="1605">
        <v>90</v>
      </c>
      <c r="D181" s="1605">
        <v>190</v>
      </c>
      <c r="E181" s="1605">
        <v>43</v>
      </c>
      <c r="F181" s="1605">
        <v>282</v>
      </c>
      <c r="G181" s="1605">
        <v>358</v>
      </c>
      <c r="H181" s="1605">
        <v>1900</v>
      </c>
      <c r="I181" s="1605">
        <v>2600</v>
      </c>
      <c r="J181" s="1605">
        <v>5.46</v>
      </c>
      <c r="K181" s="1606"/>
      <c r="L181" s="1605" t="s">
        <v>1768</v>
      </c>
    </row>
    <row r="182" spans="1:12">
      <c r="A182" s="1604" t="s">
        <v>26</v>
      </c>
      <c r="B182" s="1604">
        <v>32318</v>
      </c>
      <c r="C182" s="1604">
        <v>90</v>
      </c>
      <c r="D182" s="1604">
        <v>190</v>
      </c>
      <c r="E182" s="1604">
        <v>64</v>
      </c>
      <c r="F182" s="1604">
        <v>478</v>
      </c>
      <c r="G182" s="1604">
        <v>682</v>
      </c>
      <c r="H182" s="1604">
        <v>1900</v>
      </c>
      <c r="I182" s="1604">
        <v>2600</v>
      </c>
      <c r="J182" s="1604">
        <v>8.81</v>
      </c>
      <c r="L182" s="1604" t="s">
        <v>1769</v>
      </c>
    </row>
    <row r="183" spans="1:12">
      <c r="A183" s="1605" t="s">
        <v>26</v>
      </c>
      <c r="B183" s="1605">
        <v>32919</v>
      </c>
      <c r="C183" s="1605">
        <v>95</v>
      </c>
      <c r="D183" s="1605">
        <v>130</v>
      </c>
      <c r="E183" s="1605">
        <v>23</v>
      </c>
      <c r="F183" s="1605">
        <v>97.2</v>
      </c>
      <c r="G183" s="1605">
        <v>170</v>
      </c>
      <c r="H183" s="1605">
        <v>2600</v>
      </c>
      <c r="I183" s="1605">
        <v>3400</v>
      </c>
      <c r="J183" s="1605">
        <v>0.831</v>
      </c>
      <c r="K183" s="1606"/>
      <c r="L183" s="1605" t="s">
        <v>1770</v>
      </c>
    </row>
    <row r="184" spans="1:12">
      <c r="A184" s="1604" t="s">
        <v>26</v>
      </c>
      <c r="B184" s="1604" t="s">
        <v>1771</v>
      </c>
      <c r="C184" s="1604">
        <v>95</v>
      </c>
      <c r="D184" s="1604">
        <v>145</v>
      </c>
      <c r="E184" s="1604">
        <v>30</v>
      </c>
      <c r="F184" s="1604">
        <v>122</v>
      </c>
      <c r="G184" s="1604">
        <v>192</v>
      </c>
      <c r="H184" s="1604">
        <v>2400</v>
      </c>
      <c r="I184" s="1604">
        <v>3200</v>
      </c>
      <c r="J184" s="1604">
        <v>1.7</v>
      </c>
      <c r="L184" s="1604" t="s">
        <v>1598</v>
      </c>
    </row>
    <row r="185" spans="1:12">
      <c r="A185" s="1605" t="s">
        <v>26</v>
      </c>
      <c r="B185" s="1605">
        <v>32109</v>
      </c>
      <c r="C185" s="1605">
        <v>95</v>
      </c>
      <c r="D185" s="1605">
        <v>145</v>
      </c>
      <c r="E185" s="1605">
        <v>32</v>
      </c>
      <c r="F185" s="1605">
        <v>175</v>
      </c>
      <c r="G185" s="1605">
        <v>280</v>
      </c>
      <c r="H185" s="1605">
        <v>2400</v>
      </c>
      <c r="I185" s="1605">
        <v>3200</v>
      </c>
      <c r="J185" s="1605">
        <v>1.79</v>
      </c>
      <c r="K185" s="1606"/>
      <c r="L185" s="1605" t="s">
        <v>1598</v>
      </c>
    </row>
    <row r="186" spans="1:12">
      <c r="A186" s="1604" t="s">
        <v>26</v>
      </c>
      <c r="B186" s="1604">
        <v>33019</v>
      </c>
      <c r="C186" s="1604">
        <v>95</v>
      </c>
      <c r="D186" s="1604">
        <v>145</v>
      </c>
      <c r="E186" s="1604">
        <v>39</v>
      </c>
      <c r="F186" s="1604">
        <v>230</v>
      </c>
      <c r="G186" s="1604">
        <v>390</v>
      </c>
      <c r="H186" s="1604">
        <v>2400</v>
      </c>
      <c r="I186" s="1604">
        <v>3200</v>
      </c>
      <c r="J186" s="1604">
        <v>2.26</v>
      </c>
      <c r="L186" s="1604" t="s">
        <v>1772</v>
      </c>
    </row>
    <row r="187" spans="1:12">
      <c r="A187" s="1605" t="s">
        <v>26</v>
      </c>
      <c r="B187" s="1605">
        <v>33119</v>
      </c>
      <c r="C187" s="1605">
        <v>95</v>
      </c>
      <c r="D187" s="1605">
        <v>160</v>
      </c>
      <c r="E187" s="1605">
        <v>49</v>
      </c>
      <c r="F187" s="1605">
        <v>298</v>
      </c>
      <c r="G187" s="1605">
        <v>498</v>
      </c>
      <c r="H187" s="1605">
        <v>2200</v>
      </c>
      <c r="I187" s="1605">
        <v>3000</v>
      </c>
      <c r="J187" s="1605">
        <v>3.94</v>
      </c>
      <c r="K187" s="1606"/>
      <c r="L187" s="1605" t="s">
        <v>1773</v>
      </c>
    </row>
    <row r="188" spans="1:12">
      <c r="A188" s="1604" t="s">
        <v>26</v>
      </c>
      <c r="B188" s="1604">
        <v>30219</v>
      </c>
      <c r="C188" s="1604">
        <v>95</v>
      </c>
      <c r="D188" s="1604">
        <v>170</v>
      </c>
      <c r="E188" s="1604">
        <v>32</v>
      </c>
      <c r="F188" s="1604">
        <v>228</v>
      </c>
      <c r="G188" s="1604">
        <v>308</v>
      </c>
      <c r="H188" s="1604">
        <v>2000</v>
      </c>
      <c r="I188" s="1604">
        <v>2800</v>
      </c>
      <c r="J188" s="1604">
        <v>3.04</v>
      </c>
      <c r="L188" s="1604" t="s">
        <v>1774</v>
      </c>
    </row>
    <row r="189" spans="1:12">
      <c r="A189" s="1605" t="s">
        <v>26</v>
      </c>
      <c r="B189" s="1605">
        <v>30336</v>
      </c>
      <c r="C189" s="1605">
        <v>180</v>
      </c>
      <c r="D189" s="1605">
        <v>380</v>
      </c>
      <c r="E189" s="1605">
        <v>75</v>
      </c>
      <c r="F189" s="1605">
        <v>901</v>
      </c>
      <c r="G189" s="1605">
        <v>1110</v>
      </c>
      <c r="H189" s="1605">
        <v>940</v>
      </c>
      <c r="I189" s="1605">
        <v>1300</v>
      </c>
      <c r="J189" s="1605">
        <v>39.7</v>
      </c>
      <c r="K189" s="1606"/>
      <c r="L189" s="1605" t="s">
        <v>1775</v>
      </c>
    </row>
    <row r="190" spans="1:12">
      <c r="A190" s="1604" t="s">
        <v>26</v>
      </c>
      <c r="B190" s="1604">
        <v>32219</v>
      </c>
      <c r="C190" s="1604">
        <v>95</v>
      </c>
      <c r="D190" s="1604">
        <v>170</v>
      </c>
      <c r="E190" s="1604">
        <v>43</v>
      </c>
      <c r="F190" s="1604">
        <v>302</v>
      </c>
      <c r="G190" s="1604">
        <v>448</v>
      </c>
      <c r="H190" s="1604">
        <v>2000</v>
      </c>
      <c r="I190" s="1604">
        <v>2800</v>
      </c>
      <c r="J190" s="1604">
        <v>4.24</v>
      </c>
      <c r="L190" s="1604" t="s">
        <v>1776</v>
      </c>
    </row>
    <row r="191" spans="1:12">
      <c r="A191" s="1605" t="s">
        <v>26</v>
      </c>
      <c r="B191" s="1605">
        <v>33219</v>
      </c>
      <c r="C191" s="1605">
        <v>95</v>
      </c>
      <c r="D191" s="1605">
        <v>170</v>
      </c>
      <c r="E191" s="1605">
        <v>58</v>
      </c>
      <c r="F191" s="1605">
        <v>378</v>
      </c>
      <c r="G191" s="1605">
        <v>568</v>
      </c>
      <c r="H191" s="1605">
        <v>2000</v>
      </c>
      <c r="I191" s="1605">
        <v>2800</v>
      </c>
      <c r="J191" s="1605">
        <v>5.48</v>
      </c>
      <c r="K191" s="1606"/>
      <c r="L191" s="1605" t="s">
        <v>1777</v>
      </c>
    </row>
    <row r="192" spans="1:12">
      <c r="A192" s="1604" t="s">
        <v>26</v>
      </c>
      <c r="B192" s="1604">
        <v>30319</v>
      </c>
      <c r="C192" s="1604">
        <v>95</v>
      </c>
      <c r="D192" s="1604">
        <v>200</v>
      </c>
      <c r="E192" s="1604">
        <v>45</v>
      </c>
      <c r="F192" s="1604">
        <v>317</v>
      </c>
      <c r="G192" s="1604">
        <v>368</v>
      </c>
      <c r="H192" s="1604">
        <v>2000</v>
      </c>
      <c r="I192" s="1604">
        <v>2600</v>
      </c>
      <c r="J192" s="1604">
        <v>6.32</v>
      </c>
      <c r="L192" s="1604" t="s">
        <v>1778</v>
      </c>
    </row>
    <row r="193" spans="1:12">
      <c r="A193" s="1605" t="s">
        <v>26</v>
      </c>
      <c r="B193" s="1605">
        <v>31319</v>
      </c>
      <c r="C193" s="1605">
        <v>95</v>
      </c>
      <c r="D193" s="1605">
        <v>200</v>
      </c>
      <c r="E193" s="1605">
        <v>45</v>
      </c>
      <c r="F193" s="1605">
        <v>310</v>
      </c>
      <c r="G193" s="1605">
        <v>400</v>
      </c>
      <c r="H193" s="1605">
        <v>1800</v>
      </c>
      <c r="I193" s="1605">
        <v>2400</v>
      </c>
      <c r="J193" s="1605">
        <v>6.46</v>
      </c>
      <c r="K193" s="1606"/>
      <c r="L193" s="1605" t="s">
        <v>1779</v>
      </c>
    </row>
    <row r="194" spans="1:12">
      <c r="A194" s="1604" t="s">
        <v>26</v>
      </c>
      <c r="B194" s="1604">
        <v>32319</v>
      </c>
      <c r="C194" s="1604">
        <v>95</v>
      </c>
      <c r="D194" s="1604">
        <v>200</v>
      </c>
      <c r="E194" s="1604">
        <v>67</v>
      </c>
      <c r="F194" s="1604">
        <v>427</v>
      </c>
      <c r="G194" s="1604">
        <v>544</v>
      </c>
      <c r="H194" s="1604">
        <v>2000</v>
      </c>
      <c r="I194" s="1604">
        <v>2600</v>
      </c>
      <c r="J194" s="1604">
        <v>9.35</v>
      </c>
      <c r="L194" s="1604" t="s">
        <v>1780</v>
      </c>
    </row>
    <row r="195" spans="1:12">
      <c r="A195" s="1605" t="s">
        <v>26</v>
      </c>
      <c r="B195" s="1605">
        <v>32920</v>
      </c>
      <c r="C195" s="1605">
        <v>100</v>
      </c>
      <c r="D195" s="1605">
        <v>140</v>
      </c>
      <c r="E195" s="1605">
        <v>25</v>
      </c>
      <c r="F195" s="1605">
        <v>128</v>
      </c>
      <c r="G195" s="1605">
        <v>218</v>
      </c>
      <c r="H195" s="1605">
        <v>2400</v>
      </c>
      <c r="I195" s="1605">
        <v>3200</v>
      </c>
      <c r="J195" s="1605">
        <v>1.12</v>
      </c>
      <c r="K195" s="1606"/>
      <c r="L195" s="1605" t="s">
        <v>1781</v>
      </c>
    </row>
    <row r="196" spans="1:12">
      <c r="A196" s="1604" t="s">
        <v>26</v>
      </c>
      <c r="B196" s="1604" t="s">
        <v>1782</v>
      </c>
      <c r="C196" s="1604">
        <v>100</v>
      </c>
      <c r="D196" s="1604">
        <v>150</v>
      </c>
      <c r="E196" s="1604">
        <v>30</v>
      </c>
      <c r="F196" s="1604">
        <v>125</v>
      </c>
      <c r="G196" s="1604">
        <v>205</v>
      </c>
      <c r="H196" s="1604">
        <v>2200</v>
      </c>
      <c r="I196" s="1604">
        <v>3000</v>
      </c>
      <c r="J196" s="1604">
        <v>1.79</v>
      </c>
      <c r="L196" s="1604" t="s">
        <v>1783</v>
      </c>
    </row>
    <row r="197" spans="1:12">
      <c r="A197" s="1605" t="s">
        <v>26</v>
      </c>
      <c r="B197" s="1605">
        <v>32020</v>
      </c>
      <c r="C197" s="1605">
        <v>100</v>
      </c>
      <c r="D197" s="1605">
        <v>150</v>
      </c>
      <c r="E197" s="1605">
        <v>32</v>
      </c>
      <c r="F197" s="1605">
        <v>172</v>
      </c>
      <c r="G197" s="1605">
        <v>282</v>
      </c>
      <c r="H197" s="1605">
        <v>2200</v>
      </c>
      <c r="I197" s="1605">
        <v>3000</v>
      </c>
      <c r="J197" s="1605">
        <v>1.85</v>
      </c>
      <c r="K197" s="1606"/>
      <c r="L197" s="1605" t="s">
        <v>1783</v>
      </c>
    </row>
    <row r="198" spans="1:12">
      <c r="A198" s="1604" t="s">
        <v>26</v>
      </c>
      <c r="B198" s="1604">
        <v>33020</v>
      </c>
      <c r="C198" s="1604">
        <v>100</v>
      </c>
      <c r="D198" s="1604">
        <v>150</v>
      </c>
      <c r="E198" s="1604">
        <v>39</v>
      </c>
      <c r="F198" s="1604">
        <v>230</v>
      </c>
      <c r="G198" s="1604">
        <v>390</v>
      </c>
      <c r="H198" s="1604">
        <v>2200</v>
      </c>
      <c r="I198" s="1604">
        <v>3000</v>
      </c>
      <c r="J198" s="1604">
        <v>2.33</v>
      </c>
      <c r="L198" s="1604" t="s">
        <v>1784</v>
      </c>
    </row>
    <row r="199" spans="1:12">
      <c r="A199" s="1605" t="s">
        <v>26</v>
      </c>
      <c r="B199" s="1605">
        <v>35120</v>
      </c>
      <c r="C199" s="1605">
        <v>100</v>
      </c>
      <c r="D199" s="1605">
        <v>165</v>
      </c>
      <c r="E199" s="1605">
        <v>52</v>
      </c>
      <c r="F199" s="1605">
        <v>308</v>
      </c>
      <c r="G199" s="1605">
        <v>528</v>
      </c>
      <c r="H199" s="1605">
        <v>2000</v>
      </c>
      <c r="I199" s="1605">
        <v>2800</v>
      </c>
      <c r="J199" s="1605">
        <v>4.31</v>
      </c>
      <c r="K199" s="1606"/>
      <c r="L199" s="1605" t="s">
        <v>1598</v>
      </c>
    </row>
    <row r="200" spans="1:12">
      <c r="A200" s="1604" t="s">
        <v>26</v>
      </c>
      <c r="B200" s="1604">
        <v>30220</v>
      </c>
      <c r="C200" s="1604">
        <v>100</v>
      </c>
      <c r="D200" s="1604">
        <v>180</v>
      </c>
      <c r="E200" s="1604">
        <v>34</v>
      </c>
      <c r="F200" s="1604">
        <v>255</v>
      </c>
      <c r="G200" s="1604">
        <v>350</v>
      </c>
      <c r="H200" s="1604">
        <v>1900</v>
      </c>
      <c r="I200" s="1604">
        <v>2600</v>
      </c>
      <c r="J200" s="1604">
        <v>3.72</v>
      </c>
      <c r="L200" s="1604" t="s">
        <v>1785</v>
      </c>
    </row>
    <row r="201" spans="1:12">
      <c r="A201" s="1605" t="s">
        <v>26</v>
      </c>
      <c r="B201" s="1605">
        <v>32220</v>
      </c>
      <c r="C201" s="1605">
        <v>100</v>
      </c>
      <c r="D201" s="1605">
        <v>180</v>
      </c>
      <c r="E201" s="1605">
        <v>46</v>
      </c>
      <c r="F201" s="1605">
        <v>340</v>
      </c>
      <c r="G201" s="1605">
        <v>512</v>
      </c>
      <c r="H201" s="1605">
        <v>1900</v>
      </c>
      <c r="I201" s="1605">
        <v>2600</v>
      </c>
      <c r="J201" s="1605">
        <v>5.1</v>
      </c>
      <c r="K201" s="1606"/>
      <c r="L201" s="1605" t="s">
        <v>1786</v>
      </c>
    </row>
    <row r="202" spans="1:12">
      <c r="A202" s="1604" t="s">
        <v>26</v>
      </c>
      <c r="B202" s="1604">
        <v>33220</v>
      </c>
      <c r="C202" s="1604">
        <v>100</v>
      </c>
      <c r="D202" s="1604">
        <v>180</v>
      </c>
      <c r="E202" s="1604">
        <v>63</v>
      </c>
      <c r="F202" s="1604">
        <v>438</v>
      </c>
      <c r="G202" s="1604">
        <v>665</v>
      </c>
      <c r="H202" s="1604">
        <v>1900</v>
      </c>
      <c r="I202" s="1604">
        <v>2600</v>
      </c>
      <c r="J202" s="1604">
        <v>6.71</v>
      </c>
      <c r="L202" s="1604" t="s">
        <v>1787</v>
      </c>
    </row>
    <row r="203" spans="1:12">
      <c r="A203" s="1605" t="s">
        <v>26</v>
      </c>
      <c r="B203" s="1605">
        <v>30320</v>
      </c>
      <c r="C203" s="1605">
        <v>100</v>
      </c>
      <c r="D203" s="1605">
        <v>215</v>
      </c>
      <c r="E203" s="1605">
        <v>47</v>
      </c>
      <c r="F203" s="1605">
        <v>344</v>
      </c>
      <c r="G203" s="1605">
        <v>400</v>
      </c>
      <c r="H203" s="1605">
        <v>1800</v>
      </c>
      <c r="I203" s="1605">
        <v>2400</v>
      </c>
      <c r="J203" s="1605">
        <v>7.76</v>
      </c>
      <c r="K203" s="1606"/>
      <c r="L203" s="1605" t="s">
        <v>1788</v>
      </c>
    </row>
    <row r="204" spans="1:12">
      <c r="A204" s="1604" t="s">
        <v>26</v>
      </c>
      <c r="B204" s="1604">
        <v>31320</v>
      </c>
      <c r="C204" s="1604">
        <v>100</v>
      </c>
      <c r="D204" s="1604">
        <v>215</v>
      </c>
      <c r="E204" s="1604">
        <v>51</v>
      </c>
      <c r="F204" s="1604">
        <v>372</v>
      </c>
      <c r="G204" s="1604">
        <v>488</v>
      </c>
      <c r="H204" s="1604">
        <v>1600</v>
      </c>
      <c r="I204" s="1604">
        <v>2000</v>
      </c>
      <c r="J204" s="1604">
        <v>8.59</v>
      </c>
      <c r="L204" s="1604" t="s">
        <v>1789</v>
      </c>
    </row>
    <row r="205" spans="1:12">
      <c r="A205" s="1605" t="s">
        <v>26</v>
      </c>
      <c r="B205" s="1605">
        <v>32320</v>
      </c>
      <c r="C205" s="1605">
        <v>100</v>
      </c>
      <c r="D205" s="1605">
        <v>215</v>
      </c>
      <c r="E205" s="1605">
        <v>73</v>
      </c>
      <c r="F205" s="1605">
        <v>491</v>
      </c>
      <c r="G205" s="1605">
        <v>637</v>
      </c>
      <c r="H205" s="1605">
        <v>1800</v>
      </c>
      <c r="I205" s="1605">
        <v>2400</v>
      </c>
      <c r="J205" s="1605">
        <v>12.2</v>
      </c>
      <c r="K205" s="1606"/>
      <c r="L205" s="1605" t="s">
        <v>1790</v>
      </c>
    </row>
    <row r="206" spans="1:12">
      <c r="A206" s="1604" t="s">
        <v>26</v>
      </c>
      <c r="B206" s="1604">
        <v>32921</v>
      </c>
      <c r="C206" s="1604">
        <v>105</v>
      </c>
      <c r="D206" s="1604">
        <v>145</v>
      </c>
      <c r="E206" s="1604">
        <v>25</v>
      </c>
      <c r="F206" s="1604">
        <v>128</v>
      </c>
      <c r="G206" s="1604">
        <v>225</v>
      </c>
      <c r="H206" s="1604">
        <v>2200</v>
      </c>
      <c r="I206" s="1604">
        <v>3000</v>
      </c>
      <c r="J206" s="1604">
        <v>1.16</v>
      </c>
      <c r="L206" s="1604" t="s">
        <v>1791</v>
      </c>
    </row>
    <row r="207" spans="1:12">
      <c r="A207" s="1605" t="s">
        <v>26</v>
      </c>
      <c r="B207" s="1605" t="s">
        <v>1792</v>
      </c>
      <c r="C207" s="1605">
        <v>105</v>
      </c>
      <c r="D207" s="1605">
        <v>160</v>
      </c>
      <c r="E207" s="1605">
        <v>33</v>
      </c>
      <c r="F207" s="1605">
        <v>162</v>
      </c>
      <c r="G207" s="1605">
        <v>270</v>
      </c>
      <c r="H207" s="1605">
        <v>2000</v>
      </c>
      <c r="I207" s="1605">
        <v>2800</v>
      </c>
      <c r="J207" s="1605">
        <v>2.5</v>
      </c>
      <c r="K207" s="1606"/>
      <c r="L207" s="1605">
        <v>2007121</v>
      </c>
    </row>
    <row r="208" spans="1:12">
      <c r="A208" s="1604" t="s">
        <v>26</v>
      </c>
      <c r="B208" s="1604">
        <v>32021</v>
      </c>
      <c r="C208" s="1604">
        <v>105</v>
      </c>
      <c r="D208" s="1604">
        <v>160</v>
      </c>
      <c r="E208" s="1604">
        <v>35</v>
      </c>
      <c r="F208" s="1604">
        <v>205</v>
      </c>
      <c r="G208" s="1604">
        <v>335</v>
      </c>
      <c r="H208" s="1604">
        <v>2000</v>
      </c>
      <c r="I208" s="1604">
        <v>2800</v>
      </c>
      <c r="J208" s="1604">
        <v>2.4</v>
      </c>
      <c r="L208" s="1604" t="s">
        <v>1793</v>
      </c>
    </row>
    <row r="209" spans="1:12">
      <c r="A209" s="1605" t="s">
        <v>26</v>
      </c>
      <c r="B209" s="1605">
        <v>33021</v>
      </c>
      <c r="C209" s="1605">
        <v>105</v>
      </c>
      <c r="D209" s="1605">
        <v>160</v>
      </c>
      <c r="E209" s="1605">
        <v>43</v>
      </c>
      <c r="F209" s="1605">
        <v>258</v>
      </c>
      <c r="G209" s="1605">
        <v>438</v>
      </c>
      <c r="H209" s="1605">
        <v>2000</v>
      </c>
      <c r="I209" s="1605">
        <v>2800</v>
      </c>
      <c r="J209" s="1605">
        <v>2.97</v>
      </c>
      <c r="K209" s="1606"/>
      <c r="L209" s="1605" t="s">
        <v>1794</v>
      </c>
    </row>
    <row r="210" spans="1:12">
      <c r="A210" s="1604" t="s">
        <v>26</v>
      </c>
      <c r="B210" s="1604">
        <v>33121</v>
      </c>
      <c r="C210" s="1604">
        <v>105</v>
      </c>
      <c r="D210" s="1604">
        <v>175</v>
      </c>
      <c r="E210" s="1604">
        <v>56</v>
      </c>
      <c r="F210" s="1604">
        <v>352</v>
      </c>
      <c r="G210" s="1604">
        <v>608</v>
      </c>
      <c r="H210" s="1604">
        <v>1900</v>
      </c>
      <c r="I210" s="1604">
        <v>2600</v>
      </c>
      <c r="J210" s="1604">
        <v>5.29</v>
      </c>
      <c r="L210" s="1604" t="s">
        <v>1795</v>
      </c>
    </row>
    <row r="211" spans="1:12">
      <c r="A211" s="1605" t="s">
        <v>26</v>
      </c>
      <c r="B211" s="1605">
        <v>30221</v>
      </c>
      <c r="C211" s="1605">
        <v>105</v>
      </c>
      <c r="D211" s="1605">
        <v>190</v>
      </c>
      <c r="E211" s="1605">
        <v>36</v>
      </c>
      <c r="F211" s="1605">
        <v>285</v>
      </c>
      <c r="G211" s="1605">
        <v>398</v>
      </c>
      <c r="H211" s="1605">
        <v>1800</v>
      </c>
      <c r="I211" s="1605">
        <v>2400</v>
      </c>
      <c r="J211" s="1605">
        <v>4.38</v>
      </c>
      <c r="K211" s="1606"/>
      <c r="L211" s="1605" t="s">
        <v>1796</v>
      </c>
    </row>
    <row r="212" spans="1:12">
      <c r="A212" s="1604" t="s">
        <v>26</v>
      </c>
      <c r="B212" s="1604">
        <v>32221</v>
      </c>
      <c r="C212" s="1604">
        <v>105</v>
      </c>
      <c r="D212" s="1604">
        <v>190</v>
      </c>
      <c r="E212" s="1604">
        <v>50</v>
      </c>
      <c r="F212" s="1604">
        <v>380</v>
      </c>
      <c r="G212" s="1604">
        <v>578</v>
      </c>
      <c r="H212" s="1604">
        <v>1800</v>
      </c>
      <c r="I212" s="1604">
        <v>2400</v>
      </c>
      <c r="J212" s="1604">
        <v>6.26</v>
      </c>
      <c r="L212" s="1604" t="s">
        <v>1797</v>
      </c>
    </row>
    <row r="213" spans="1:12">
      <c r="A213" s="1605" t="s">
        <v>26</v>
      </c>
      <c r="B213" s="1605">
        <v>33221</v>
      </c>
      <c r="C213" s="1605">
        <v>105</v>
      </c>
      <c r="D213" s="1605">
        <v>190</v>
      </c>
      <c r="E213" s="1605">
        <v>68</v>
      </c>
      <c r="F213" s="1605">
        <v>498</v>
      </c>
      <c r="G213" s="1605">
        <v>770</v>
      </c>
      <c r="H213" s="1605">
        <v>1800</v>
      </c>
      <c r="I213" s="1605">
        <v>2400</v>
      </c>
      <c r="J213" s="1605">
        <v>8.12</v>
      </c>
      <c r="K213" s="1606"/>
      <c r="L213" s="1605" t="s">
        <v>1798</v>
      </c>
    </row>
    <row r="214" spans="1:12">
      <c r="A214" s="1604" t="s">
        <v>26</v>
      </c>
      <c r="B214" s="1604">
        <v>30321</v>
      </c>
      <c r="C214" s="1604">
        <v>105</v>
      </c>
      <c r="D214" s="1604">
        <v>225</v>
      </c>
      <c r="E214" s="1604">
        <v>49</v>
      </c>
      <c r="F214" s="1604">
        <v>371</v>
      </c>
      <c r="G214" s="1604">
        <v>432</v>
      </c>
      <c r="H214" s="1604">
        <v>1700</v>
      </c>
      <c r="I214" s="1604">
        <v>2300</v>
      </c>
      <c r="J214" s="1604">
        <v>8.74</v>
      </c>
      <c r="L214" s="1604" t="s">
        <v>1799</v>
      </c>
    </row>
    <row r="215" spans="1:12">
      <c r="A215" s="1605" t="s">
        <v>26</v>
      </c>
      <c r="B215" s="1605">
        <v>31321</v>
      </c>
      <c r="C215" s="1605">
        <v>105</v>
      </c>
      <c r="D215" s="1605">
        <v>225</v>
      </c>
      <c r="E215" s="1605">
        <v>53</v>
      </c>
      <c r="F215" s="1605">
        <v>398</v>
      </c>
      <c r="G215" s="1605">
        <v>525</v>
      </c>
      <c r="H215" s="1605">
        <v>1500</v>
      </c>
      <c r="I215" s="1605">
        <v>1900</v>
      </c>
      <c r="J215" s="1605">
        <v>9.58</v>
      </c>
      <c r="K215" s="1606"/>
      <c r="L215" s="1605" t="s">
        <v>1800</v>
      </c>
    </row>
    <row r="216" spans="1:12">
      <c r="A216" s="1604" t="s">
        <v>26</v>
      </c>
      <c r="B216" s="1604">
        <v>32321</v>
      </c>
      <c r="C216" s="1604">
        <v>105</v>
      </c>
      <c r="D216" s="1604">
        <v>225</v>
      </c>
      <c r="E216" s="1604">
        <v>77</v>
      </c>
      <c r="F216" s="1604">
        <v>543</v>
      </c>
      <c r="G216" s="1604">
        <v>707</v>
      </c>
      <c r="H216" s="1604">
        <v>1800</v>
      </c>
      <c r="I216" s="1604">
        <v>2300</v>
      </c>
      <c r="J216" s="1604">
        <v>13.9</v>
      </c>
      <c r="L216" s="1604" t="s">
        <v>1801</v>
      </c>
    </row>
    <row r="217" spans="1:12">
      <c r="A217" s="1605" t="s">
        <v>26</v>
      </c>
      <c r="B217" s="1605" t="s">
        <v>1802</v>
      </c>
      <c r="C217" s="1605">
        <v>110</v>
      </c>
      <c r="D217" s="1605">
        <v>150</v>
      </c>
      <c r="E217" s="1605">
        <v>24</v>
      </c>
      <c r="F217" s="1605">
        <v>85.5</v>
      </c>
      <c r="G217" s="1605">
        <v>148</v>
      </c>
      <c r="H217" s="1605">
        <v>2000</v>
      </c>
      <c r="I217" s="1605">
        <v>2800</v>
      </c>
      <c r="J217" s="1605">
        <v>1.1</v>
      </c>
      <c r="K217" s="1606"/>
      <c r="L217" s="1605">
        <v>2007922</v>
      </c>
    </row>
    <row r="218" spans="1:12">
      <c r="A218" s="1604" t="s">
        <v>26</v>
      </c>
      <c r="B218" s="1604">
        <v>32922</v>
      </c>
      <c r="C218" s="1604">
        <v>110</v>
      </c>
      <c r="D218" s="1604">
        <v>150</v>
      </c>
      <c r="E218" s="1604">
        <v>25</v>
      </c>
      <c r="F218" s="1604">
        <v>130</v>
      </c>
      <c r="G218" s="1604">
        <v>232</v>
      </c>
      <c r="H218" s="1604">
        <v>2000</v>
      </c>
      <c r="I218" s="1604">
        <v>2800</v>
      </c>
      <c r="J218" s="1604">
        <v>1.2</v>
      </c>
      <c r="L218" s="1604" t="s">
        <v>1803</v>
      </c>
    </row>
    <row r="219" spans="1:12">
      <c r="A219" s="1605" t="s">
        <v>26</v>
      </c>
      <c r="B219" s="1605" t="s">
        <v>1804</v>
      </c>
      <c r="C219" s="1605">
        <v>110</v>
      </c>
      <c r="D219" s="1605">
        <v>170</v>
      </c>
      <c r="E219" s="1605">
        <v>36</v>
      </c>
      <c r="F219" s="1605">
        <v>182</v>
      </c>
      <c r="G219" s="1605">
        <v>302</v>
      </c>
      <c r="H219" s="1605">
        <v>1900</v>
      </c>
      <c r="I219" s="1605">
        <v>2600</v>
      </c>
      <c r="J219" s="1605">
        <v>3.1</v>
      </c>
      <c r="K219" s="1606"/>
      <c r="L219" s="1605">
        <v>2007122</v>
      </c>
    </row>
    <row r="220" spans="1:12">
      <c r="A220" s="1604" t="s">
        <v>26</v>
      </c>
      <c r="B220" s="1604">
        <v>32022</v>
      </c>
      <c r="C220" s="1604">
        <v>110</v>
      </c>
      <c r="D220" s="1604">
        <v>170</v>
      </c>
      <c r="E220" s="1604">
        <v>38</v>
      </c>
      <c r="F220" s="1604">
        <v>245</v>
      </c>
      <c r="G220" s="1604">
        <v>402</v>
      </c>
      <c r="H220" s="1604">
        <v>1900</v>
      </c>
      <c r="I220" s="1604">
        <v>2600</v>
      </c>
      <c r="J220" s="1604">
        <v>3.02</v>
      </c>
      <c r="L220" s="1604" t="s">
        <v>1805</v>
      </c>
    </row>
    <row r="221" spans="1:12">
      <c r="A221" s="1605" t="s">
        <v>26</v>
      </c>
      <c r="B221" s="1605">
        <v>33022</v>
      </c>
      <c r="C221" s="1605">
        <v>110</v>
      </c>
      <c r="D221" s="1605">
        <v>170</v>
      </c>
      <c r="E221" s="1605">
        <v>47</v>
      </c>
      <c r="F221" s="1605">
        <v>288</v>
      </c>
      <c r="G221" s="1605">
        <v>502</v>
      </c>
      <c r="H221" s="1605">
        <v>1900</v>
      </c>
      <c r="I221" s="1605">
        <v>2600</v>
      </c>
      <c r="J221" s="1605">
        <v>3.74</v>
      </c>
      <c r="K221" s="1606"/>
      <c r="L221" s="1605" t="s">
        <v>1806</v>
      </c>
    </row>
    <row r="222" spans="1:12">
      <c r="A222" s="1604" t="s">
        <v>26</v>
      </c>
      <c r="B222" s="1604">
        <v>33122</v>
      </c>
      <c r="C222" s="1604">
        <v>110</v>
      </c>
      <c r="D222" s="1604">
        <v>180</v>
      </c>
      <c r="E222" s="1604">
        <v>56</v>
      </c>
      <c r="F222" s="1604">
        <v>372</v>
      </c>
      <c r="G222" s="1604">
        <v>638</v>
      </c>
      <c r="H222" s="1604">
        <v>1800</v>
      </c>
      <c r="I222" s="1604">
        <v>2400</v>
      </c>
      <c r="J222" s="1604">
        <v>5.5</v>
      </c>
      <c r="L222" s="1604" t="s">
        <v>1807</v>
      </c>
    </row>
    <row r="223" spans="1:12">
      <c r="A223" s="1605" t="s">
        <v>26</v>
      </c>
      <c r="B223" s="1605">
        <v>30222</v>
      </c>
      <c r="C223" s="1605">
        <v>110</v>
      </c>
      <c r="D223" s="1605">
        <v>200</v>
      </c>
      <c r="E223" s="1605">
        <v>38</v>
      </c>
      <c r="F223" s="1605">
        <v>315</v>
      </c>
      <c r="G223" s="1605">
        <v>445</v>
      </c>
      <c r="H223" s="1605">
        <v>1700</v>
      </c>
      <c r="I223" s="1605">
        <v>2200</v>
      </c>
      <c r="J223" s="1605">
        <v>5.21</v>
      </c>
      <c r="K223" s="1606"/>
      <c r="L223" s="1605" t="s">
        <v>1808</v>
      </c>
    </row>
    <row r="224" spans="1:12">
      <c r="A224" s="1604" t="s">
        <v>26</v>
      </c>
      <c r="B224" s="1604">
        <v>32222</v>
      </c>
      <c r="C224" s="1604">
        <v>110</v>
      </c>
      <c r="D224" s="1604">
        <v>200</v>
      </c>
      <c r="E224" s="1604">
        <v>53</v>
      </c>
      <c r="F224" s="1604">
        <v>430</v>
      </c>
      <c r="G224" s="1604">
        <v>665</v>
      </c>
      <c r="H224" s="1604">
        <v>1700</v>
      </c>
      <c r="I224" s="1604">
        <v>2200</v>
      </c>
      <c r="J224" s="1604">
        <v>7.43</v>
      </c>
      <c r="L224" s="1604" t="s">
        <v>1809</v>
      </c>
    </row>
    <row r="225" spans="1:12">
      <c r="A225" s="1605" t="s">
        <v>26</v>
      </c>
      <c r="B225" s="1605">
        <v>30322</v>
      </c>
      <c r="C225" s="1605">
        <v>110</v>
      </c>
      <c r="D225" s="1605">
        <v>240</v>
      </c>
      <c r="E225" s="1605">
        <v>50</v>
      </c>
      <c r="F225" s="1605">
        <v>407</v>
      </c>
      <c r="G225" s="1605">
        <v>475</v>
      </c>
      <c r="H225" s="1605">
        <v>1600</v>
      </c>
      <c r="I225" s="1605">
        <v>2100</v>
      </c>
      <c r="J225" s="1605">
        <v>10.4</v>
      </c>
      <c r="K225" s="1606"/>
      <c r="L225" s="1605" t="s">
        <v>1810</v>
      </c>
    </row>
    <row r="226" spans="1:12">
      <c r="A226" s="1604" t="s">
        <v>26</v>
      </c>
      <c r="B226" s="1604">
        <v>31322</v>
      </c>
      <c r="C226" s="1604">
        <v>110</v>
      </c>
      <c r="D226" s="1604">
        <v>240</v>
      </c>
      <c r="E226" s="1604">
        <v>57</v>
      </c>
      <c r="F226" s="1604">
        <v>458</v>
      </c>
      <c r="G226" s="1604">
        <v>610</v>
      </c>
      <c r="H226" s="1604">
        <v>1400</v>
      </c>
      <c r="I226" s="1604">
        <v>1800</v>
      </c>
      <c r="J226" s="1604">
        <v>12.1</v>
      </c>
      <c r="L226" s="1604" t="s">
        <v>1811</v>
      </c>
    </row>
    <row r="227" spans="1:12">
      <c r="A227" s="1605" t="s">
        <v>26</v>
      </c>
      <c r="B227" s="1605">
        <v>32322</v>
      </c>
      <c r="C227" s="1605">
        <v>110</v>
      </c>
      <c r="D227" s="1605">
        <v>240</v>
      </c>
      <c r="E227" s="1605">
        <v>80</v>
      </c>
      <c r="F227" s="1605">
        <v>607</v>
      </c>
      <c r="G227" s="1605">
        <v>797</v>
      </c>
      <c r="H227" s="1605">
        <v>1600</v>
      </c>
      <c r="I227" s="1605">
        <v>2200</v>
      </c>
      <c r="J227" s="1605">
        <v>16.6</v>
      </c>
      <c r="K227" s="1606"/>
      <c r="L227" s="1605" t="s">
        <v>1812</v>
      </c>
    </row>
    <row r="228" spans="1:12">
      <c r="A228" s="1604" t="s">
        <v>26</v>
      </c>
      <c r="B228" s="1604">
        <v>32924</v>
      </c>
      <c r="C228" s="1604">
        <v>120</v>
      </c>
      <c r="D228" s="1604">
        <v>165</v>
      </c>
      <c r="E228" s="1604">
        <v>29</v>
      </c>
      <c r="F228" s="1604">
        <v>172</v>
      </c>
      <c r="G228" s="1604">
        <v>318</v>
      </c>
      <c r="H228" s="1604">
        <v>1800</v>
      </c>
      <c r="I228" s="1604">
        <v>2400</v>
      </c>
      <c r="J228" s="1604">
        <v>1.78</v>
      </c>
      <c r="L228" s="1604" t="s">
        <v>1813</v>
      </c>
    </row>
    <row r="229" spans="1:12">
      <c r="A229" s="1605" t="s">
        <v>26</v>
      </c>
      <c r="B229" s="1605" t="s">
        <v>1814</v>
      </c>
      <c r="C229" s="1605">
        <v>120</v>
      </c>
      <c r="D229" s="1605">
        <v>180</v>
      </c>
      <c r="E229" s="1605">
        <v>36</v>
      </c>
      <c r="F229" s="1605">
        <v>198</v>
      </c>
      <c r="G229" s="1605">
        <v>338</v>
      </c>
      <c r="H229" s="1605">
        <v>1700</v>
      </c>
      <c r="I229" s="1605">
        <v>2200</v>
      </c>
      <c r="J229" s="1605">
        <v>3.1</v>
      </c>
      <c r="K229" s="1606"/>
      <c r="L229" s="1605">
        <v>2007124</v>
      </c>
    </row>
    <row r="230" spans="1:12">
      <c r="A230" s="1604" t="s">
        <v>26</v>
      </c>
      <c r="B230" s="1604">
        <v>32024</v>
      </c>
      <c r="C230" s="1604">
        <v>120</v>
      </c>
      <c r="D230" s="1604">
        <v>180</v>
      </c>
      <c r="E230" s="1604">
        <v>38</v>
      </c>
      <c r="F230" s="1604">
        <v>242</v>
      </c>
      <c r="G230" s="1604">
        <v>405</v>
      </c>
      <c r="H230" s="1604">
        <v>1700</v>
      </c>
      <c r="I230" s="1604">
        <v>2200</v>
      </c>
      <c r="J230" s="1604">
        <v>3.18</v>
      </c>
      <c r="L230" s="1604" t="s">
        <v>1815</v>
      </c>
    </row>
    <row r="231" spans="1:12">
      <c r="A231" s="1605" t="s">
        <v>26</v>
      </c>
      <c r="B231" s="1605">
        <v>33024</v>
      </c>
      <c r="C231" s="1605">
        <v>120</v>
      </c>
      <c r="D231" s="1605">
        <v>180</v>
      </c>
      <c r="E231" s="1605">
        <v>48</v>
      </c>
      <c r="F231" s="1605">
        <v>298</v>
      </c>
      <c r="G231" s="1605">
        <v>535</v>
      </c>
      <c r="H231" s="1605">
        <v>1700</v>
      </c>
      <c r="I231" s="1605">
        <v>2200</v>
      </c>
      <c r="J231" s="1605">
        <v>4.07</v>
      </c>
      <c r="K231" s="1606"/>
      <c r="L231" s="1605" t="s">
        <v>1816</v>
      </c>
    </row>
    <row r="232" spans="1:12">
      <c r="A232" s="1604" t="s">
        <v>26</v>
      </c>
      <c r="B232" s="1604">
        <v>33124</v>
      </c>
      <c r="C232" s="1604">
        <v>120</v>
      </c>
      <c r="D232" s="1604">
        <v>200</v>
      </c>
      <c r="E232" s="1604">
        <v>62</v>
      </c>
      <c r="F232" s="1604">
        <v>448</v>
      </c>
      <c r="G232" s="1604">
        <v>778</v>
      </c>
      <c r="H232" s="1604">
        <v>1600</v>
      </c>
      <c r="I232" s="1604">
        <v>2000</v>
      </c>
      <c r="J232" s="1604">
        <v>7.68</v>
      </c>
      <c r="L232" s="1604" t="s">
        <v>1817</v>
      </c>
    </row>
    <row r="233" spans="1:12">
      <c r="A233" s="1605" t="s">
        <v>26</v>
      </c>
      <c r="B233" s="1605">
        <v>30224</v>
      </c>
      <c r="C233" s="1605">
        <v>120</v>
      </c>
      <c r="D233" s="1605">
        <v>215</v>
      </c>
      <c r="E233" s="1605">
        <v>40</v>
      </c>
      <c r="F233" s="1605">
        <v>338</v>
      </c>
      <c r="G233" s="1605">
        <v>482</v>
      </c>
      <c r="H233" s="1605">
        <v>1500</v>
      </c>
      <c r="I233" s="1605">
        <v>1900</v>
      </c>
      <c r="J233" s="1605">
        <v>6.2</v>
      </c>
      <c r="K233" s="1606"/>
      <c r="L233" s="1605" t="s">
        <v>1818</v>
      </c>
    </row>
    <row r="234" spans="1:12">
      <c r="A234" s="1604" t="s">
        <v>26</v>
      </c>
      <c r="B234" s="1604">
        <v>32224</v>
      </c>
      <c r="C234" s="1604">
        <v>120</v>
      </c>
      <c r="D234" s="1604">
        <v>215</v>
      </c>
      <c r="E234" s="1604">
        <v>62</v>
      </c>
      <c r="F234" s="1604">
        <v>478</v>
      </c>
      <c r="G234" s="1604">
        <v>758</v>
      </c>
      <c r="H234" s="1604">
        <v>1500</v>
      </c>
      <c r="I234" s="1604">
        <v>1900</v>
      </c>
      <c r="J234" s="1604">
        <v>9.6</v>
      </c>
      <c r="L234" s="1604" t="s">
        <v>1819</v>
      </c>
    </row>
    <row r="235" spans="1:12">
      <c r="A235" s="1605" t="s">
        <v>26</v>
      </c>
      <c r="B235" s="1605">
        <v>30324</v>
      </c>
      <c r="C235" s="1605">
        <v>120</v>
      </c>
      <c r="D235" s="1605">
        <v>260</v>
      </c>
      <c r="E235" s="1605">
        <v>55</v>
      </c>
      <c r="F235" s="1605">
        <v>505</v>
      </c>
      <c r="G235" s="1605">
        <v>611</v>
      </c>
      <c r="H235" s="1605">
        <v>1500</v>
      </c>
      <c r="I235" s="1605">
        <v>2000</v>
      </c>
      <c r="J235" s="1605">
        <v>13.7</v>
      </c>
      <c r="K235" s="1606"/>
      <c r="L235" s="1605" t="s">
        <v>1820</v>
      </c>
    </row>
    <row r="236" spans="1:12">
      <c r="A236" s="1604" t="s">
        <v>26</v>
      </c>
      <c r="B236" s="1604">
        <v>31324</v>
      </c>
      <c r="C236" s="1604">
        <v>120</v>
      </c>
      <c r="D236" s="1604">
        <v>260</v>
      </c>
      <c r="E236" s="1604">
        <v>62</v>
      </c>
      <c r="F236" s="1604">
        <v>535</v>
      </c>
      <c r="G236" s="1604">
        <v>725</v>
      </c>
      <c r="H236" s="1604">
        <v>1300</v>
      </c>
      <c r="I236" s="1604">
        <v>1700</v>
      </c>
      <c r="J236" s="1604">
        <v>15.3</v>
      </c>
      <c r="L236" s="1604" t="s">
        <v>1821</v>
      </c>
    </row>
    <row r="237" spans="1:12">
      <c r="A237" s="1605" t="s">
        <v>26</v>
      </c>
      <c r="B237" s="1605">
        <v>32324</v>
      </c>
      <c r="C237" s="1605">
        <v>120</v>
      </c>
      <c r="D237" s="1605">
        <v>260</v>
      </c>
      <c r="E237" s="1605">
        <v>86</v>
      </c>
      <c r="F237" s="1605">
        <v>825</v>
      </c>
      <c r="G237" s="1605">
        <v>1230</v>
      </c>
      <c r="H237" s="1605">
        <v>1300</v>
      </c>
      <c r="I237" s="1605">
        <v>1700</v>
      </c>
      <c r="J237" s="1605">
        <v>22.1</v>
      </c>
      <c r="K237" s="1606"/>
      <c r="L237" s="1605" t="s">
        <v>1822</v>
      </c>
    </row>
    <row r="238" spans="1:12">
      <c r="A238" s="1604" t="s">
        <v>26</v>
      </c>
      <c r="B238" s="1604" t="s">
        <v>1823</v>
      </c>
      <c r="C238" s="1604">
        <v>130</v>
      </c>
      <c r="D238" s="1604">
        <v>180</v>
      </c>
      <c r="E238" s="1604">
        <v>30</v>
      </c>
      <c r="F238" s="1604">
        <v>142</v>
      </c>
      <c r="G238" s="1604">
        <v>260</v>
      </c>
      <c r="H238" s="1604">
        <v>1700</v>
      </c>
      <c r="I238" s="1604">
        <v>2200</v>
      </c>
      <c r="J238" s="1604">
        <v>2.31</v>
      </c>
      <c r="L238" s="1604">
        <v>2007926</v>
      </c>
    </row>
    <row r="239" spans="1:12">
      <c r="A239" s="1605" t="s">
        <v>26</v>
      </c>
      <c r="B239" s="1605">
        <v>32926</v>
      </c>
      <c r="C239" s="1605">
        <v>130</v>
      </c>
      <c r="D239" s="1605">
        <v>180</v>
      </c>
      <c r="E239" s="1605">
        <v>32</v>
      </c>
      <c r="F239" s="1605">
        <v>205</v>
      </c>
      <c r="G239" s="1605">
        <v>380</v>
      </c>
      <c r="H239" s="1605">
        <v>1700</v>
      </c>
      <c r="I239" s="1605">
        <v>2200</v>
      </c>
      <c r="J239" s="1605">
        <v>2.34</v>
      </c>
      <c r="K239" s="1606"/>
      <c r="L239" s="1605" t="s">
        <v>1824</v>
      </c>
    </row>
    <row r="240" spans="1:12">
      <c r="A240" s="1604" t="s">
        <v>26</v>
      </c>
      <c r="B240" s="1604" t="s">
        <v>1825</v>
      </c>
      <c r="C240" s="1604">
        <v>130</v>
      </c>
      <c r="D240" s="1604">
        <v>200</v>
      </c>
      <c r="E240" s="1604">
        <v>42</v>
      </c>
      <c r="F240" s="1604">
        <v>242</v>
      </c>
      <c r="G240" s="1604">
        <v>418</v>
      </c>
      <c r="H240" s="1604">
        <v>1600</v>
      </c>
      <c r="I240" s="1604">
        <v>2000</v>
      </c>
      <c r="J240" s="1604">
        <v>4.46</v>
      </c>
      <c r="L240" s="1604">
        <v>2007126</v>
      </c>
    </row>
    <row r="241" spans="1:12">
      <c r="A241" s="1605" t="s">
        <v>26</v>
      </c>
      <c r="B241" s="1605">
        <v>32026</v>
      </c>
      <c r="C241" s="1605">
        <v>130</v>
      </c>
      <c r="D241" s="1605">
        <v>200</v>
      </c>
      <c r="E241" s="1605">
        <v>45</v>
      </c>
      <c r="F241" s="1605">
        <v>335</v>
      </c>
      <c r="G241" s="1605">
        <v>568</v>
      </c>
      <c r="H241" s="1605">
        <v>1600</v>
      </c>
      <c r="I241" s="1605">
        <v>2000</v>
      </c>
      <c r="J241" s="1605">
        <v>4.94</v>
      </c>
      <c r="K241" s="1606"/>
      <c r="L241" s="1605" t="s">
        <v>1826</v>
      </c>
    </row>
    <row r="242" spans="1:12">
      <c r="A242" s="1604" t="s">
        <v>26</v>
      </c>
      <c r="B242" s="1604">
        <v>33026</v>
      </c>
      <c r="C242" s="1604">
        <v>130</v>
      </c>
      <c r="D242" s="1604">
        <v>200</v>
      </c>
      <c r="E242" s="1604">
        <v>55</v>
      </c>
      <c r="F242" s="1604">
        <v>400</v>
      </c>
      <c r="G242" s="1604">
        <v>728</v>
      </c>
      <c r="H242" s="1604">
        <v>1600</v>
      </c>
      <c r="I242" s="1604">
        <v>2000</v>
      </c>
      <c r="J242" s="1604">
        <v>6.14</v>
      </c>
      <c r="L242" s="1604" t="s">
        <v>1827</v>
      </c>
    </row>
    <row r="243" spans="1:12">
      <c r="A243" s="1605" t="s">
        <v>26</v>
      </c>
      <c r="B243" s="1605">
        <v>30226</v>
      </c>
      <c r="C243" s="1605">
        <v>130</v>
      </c>
      <c r="D243" s="1605">
        <v>230</v>
      </c>
      <c r="E243" s="1605">
        <v>40</v>
      </c>
      <c r="F243" s="1605">
        <v>365</v>
      </c>
      <c r="G243" s="1605">
        <v>520</v>
      </c>
      <c r="H243" s="1605">
        <v>1400</v>
      </c>
      <c r="I243" s="1605">
        <v>1800</v>
      </c>
      <c r="J243" s="1605">
        <v>6.94</v>
      </c>
      <c r="K243" s="1606"/>
      <c r="L243" s="1605" t="s">
        <v>1828</v>
      </c>
    </row>
    <row r="244" spans="1:12">
      <c r="A244" s="1604" t="s">
        <v>26</v>
      </c>
      <c r="B244" s="1604">
        <v>32226</v>
      </c>
      <c r="C244" s="1604">
        <v>130</v>
      </c>
      <c r="D244" s="1604">
        <v>230</v>
      </c>
      <c r="E244" s="1604">
        <v>64</v>
      </c>
      <c r="F244" s="1604">
        <v>552</v>
      </c>
      <c r="G244" s="1604">
        <v>888</v>
      </c>
      <c r="H244" s="1604">
        <v>1400</v>
      </c>
      <c r="I244" s="1604">
        <v>1800</v>
      </c>
      <c r="J244" s="1604">
        <v>11.4</v>
      </c>
      <c r="L244" s="1604" t="s">
        <v>1829</v>
      </c>
    </row>
    <row r="245" spans="1:12">
      <c r="A245" s="1605" t="s">
        <v>26</v>
      </c>
      <c r="B245" s="1605">
        <v>30326</v>
      </c>
      <c r="C245" s="1605">
        <v>130</v>
      </c>
      <c r="D245" s="1605">
        <v>280</v>
      </c>
      <c r="E245" s="1605">
        <v>58</v>
      </c>
      <c r="F245" s="1605">
        <v>640</v>
      </c>
      <c r="G245" s="1605">
        <v>855</v>
      </c>
      <c r="H245" s="1605">
        <v>1100</v>
      </c>
      <c r="I245" s="1605">
        <v>1500</v>
      </c>
      <c r="J245" s="1605">
        <v>17.3</v>
      </c>
      <c r="K245" s="1606"/>
      <c r="L245" s="1605" t="s">
        <v>1830</v>
      </c>
    </row>
    <row r="246" spans="1:12">
      <c r="A246" s="1604" t="s">
        <v>26</v>
      </c>
      <c r="B246" s="1604">
        <v>31326</v>
      </c>
      <c r="C246" s="1604">
        <v>130</v>
      </c>
      <c r="D246" s="1604">
        <v>280</v>
      </c>
      <c r="E246" s="1604">
        <v>66</v>
      </c>
      <c r="F246" s="1604">
        <v>592</v>
      </c>
      <c r="G246" s="1604">
        <v>805</v>
      </c>
      <c r="H246" s="1604">
        <v>1100</v>
      </c>
      <c r="I246" s="1604">
        <v>1500</v>
      </c>
      <c r="J246" s="1604">
        <v>18.4</v>
      </c>
      <c r="L246" s="1604" t="s">
        <v>1831</v>
      </c>
    </row>
    <row r="247" spans="1:12">
      <c r="A247" s="1605" t="s">
        <v>26</v>
      </c>
      <c r="B247" s="1605" t="s">
        <v>1832</v>
      </c>
      <c r="C247" s="1605">
        <v>140</v>
      </c>
      <c r="D247" s="1605">
        <v>190</v>
      </c>
      <c r="E247" s="1605">
        <v>30</v>
      </c>
      <c r="F247" s="1605">
        <v>145</v>
      </c>
      <c r="G247" s="1605">
        <v>265</v>
      </c>
      <c r="H247" s="1605">
        <v>1600</v>
      </c>
      <c r="I247" s="1605">
        <v>2000</v>
      </c>
      <c r="J247" s="1605">
        <v>2.43</v>
      </c>
      <c r="K247" s="1606"/>
      <c r="L247" s="1605">
        <v>2007928</v>
      </c>
    </row>
    <row r="248" spans="1:12">
      <c r="A248" s="1604" t="s">
        <v>26</v>
      </c>
      <c r="B248" s="1604">
        <v>32928</v>
      </c>
      <c r="C248" s="1604">
        <v>140</v>
      </c>
      <c r="D248" s="1604">
        <v>190</v>
      </c>
      <c r="E248" s="1604">
        <v>32</v>
      </c>
      <c r="F248" s="1604">
        <v>208</v>
      </c>
      <c r="G248" s="1604">
        <v>392</v>
      </c>
      <c r="H248" s="1604">
        <v>1600</v>
      </c>
      <c r="I248" s="1604">
        <v>2000</v>
      </c>
      <c r="J248" s="1604">
        <v>2.47</v>
      </c>
      <c r="L248" s="1604" t="s">
        <v>1833</v>
      </c>
    </row>
    <row r="249" spans="1:12">
      <c r="A249" s="1605" t="s">
        <v>26</v>
      </c>
      <c r="B249" s="1605" t="s">
        <v>1834</v>
      </c>
      <c r="C249" s="1605">
        <v>140</v>
      </c>
      <c r="D249" s="1605">
        <v>210</v>
      </c>
      <c r="E249" s="1605">
        <v>42</v>
      </c>
      <c r="F249" s="1605">
        <v>258</v>
      </c>
      <c r="G249" s="1605">
        <v>452</v>
      </c>
      <c r="H249" s="1605">
        <v>1400</v>
      </c>
      <c r="I249" s="1605">
        <v>1800</v>
      </c>
      <c r="J249" s="1605">
        <v>5.21</v>
      </c>
      <c r="K249" s="1606"/>
      <c r="L249" s="1605">
        <v>2007128</v>
      </c>
    </row>
    <row r="250" spans="1:12">
      <c r="A250" s="1604" t="s">
        <v>26</v>
      </c>
      <c r="B250" s="1604">
        <v>32028</v>
      </c>
      <c r="C250" s="1604">
        <v>140</v>
      </c>
      <c r="D250" s="1604">
        <v>210</v>
      </c>
      <c r="E250" s="1604">
        <v>45</v>
      </c>
      <c r="F250" s="1604">
        <v>330</v>
      </c>
      <c r="G250" s="1604">
        <v>568</v>
      </c>
      <c r="H250" s="1604">
        <v>1400</v>
      </c>
      <c r="I250" s="1604">
        <v>1800</v>
      </c>
      <c r="J250" s="1604">
        <v>5.15</v>
      </c>
      <c r="L250" s="1604" t="s">
        <v>1835</v>
      </c>
    </row>
    <row r="251" spans="1:12">
      <c r="A251" s="1605" t="s">
        <v>26</v>
      </c>
      <c r="B251" s="1605">
        <v>33028</v>
      </c>
      <c r="C251" s="1605">
        <v>140</v>
      </c>
      <c r="D251" s="1605">
        <v>210</v>
      </c>
      <c r="E251" s="1605">
        <v>56</v>
      </c>
      <c r="F251" s="1605">
        <v>408</v>
      </c>
      <c r="G251" s="1605">
        <v>755</v>
      </c>
      <c r="H251" s="1605">
        <v>1400</v>
      </c>
      <c r="I251" s="1605">
        <v>1800</v>
      </c>
      <c r="J251" s="1605">
        <v>6.57</v>
      </c>
      <c r="K251" s="1606"/>
      <c r="L251" s="1605" t="s">
        <v>1836</v>
      </c>
    </row>
    <row r="252" spans="1:12">
      <c r="A252" s="1604" t="s">
        <v>26</v>
      </c>
      <c r="B252" s="1604">
        <v>30228</v>
      </c>
      <c r="C252" s="1604">
        <v>140</v>
      </c>
      <c r="D252" s="1604">
        <v>250</v>
      </c>
      <c r="E252" s="1604">
        <v>42</v>
      </c>
      <c r="F252" s="1604">
        <v>408</v>
      </c>
      <c r="G252" s="1604">
        <v>585</v>
      </c>
      <c r="H252" s="1604">
        <v>1200</v>
      </c>
      <c r="I252" s="1604">
        <v>1600</v>
      </c>
      <c r="J252" s="1604">
        <v>8.73</v>
      </c>
      <c r="L252" s="1604" t="s">
        <v>1837</v>
      </c>
    </row>
    <row r="253" spans="1:12">
      <c r="A253" s="1605" t="s">
        <v>26</v>
      </c>
      <c r="B253" s="1605">
        <v>32228</v>
      </c>
      <c r="C253" s="1605">
        <v>140</v>
      </c>
      <c r="D253" s="1605">
        <v>250</v>
      </c>
      <c r="E253" s="1605">
        <v>68</v>
      </c>
      <c r="F253" s="1605">
        <v>645</v>
      </c>
      <c r="G253" s="1605">
        <v>1050</v>
      </c>
      <c r="H253" s="1605">
        <v>1200</v>
      </c>
      <c r="I253" s="1605">
        <v>1600</v>
      </c>
      <c r="J253" s="1605">
        <v>14.4</v>
      </c>
      <c r="K253" s="1606"/>
      <c r="L253" s="1605" t="s">
        <v>1838</v>
      </c>
    </row>
    <row r="254" spans="1:12">
      <c r="A254" s="1604" t="s">
        <v>26</v>
      </c>
      <c r="B254" s="1604">
        <v>30328</v>
      </c>
      <c r="C254" s="1604">
        <v>140</v>
      </c>
      <c r="D254" s="1604">
        <v>300</v>
      </c>
      <c r="E254" s="1604">
        <v>62</v>
      </c>
      <c r="F254" s="1604">
        <v>722</v>
      </c>
      <c r="G254" s="1604">
        <v>975</v>
      </c>
      <c r="H254" s="1604">
        <v>1000</v>
      </c>
      <c r="I254" s="1604">
        <v>1400</v>
      </c>
      <c r="J254" s="1604">
        <v>21.4</v>
      </c>
      <c r="L254" s="1604" t="s">
        <v>1839</v>
      </c>
    </row>
    <row r="255" spans="1:12">
      <c r="A255" s="1605" t="s">
        <v>26</v>
      </c>
      <c r="B255" s="1605">
        <v>31328</v>
      </c>
      <c r="C255" s="1605">
        <v>140</v>
      </c>
      <c r="D255" s="1605">
        <v>300</v>
      </c>
      <c r="E255" s="1605">
        <v>70</v>
      </c>
      <c r="F255" s="1605">
        <v>678</v>
      </c>
      <c r="G255" s="1605">
        <v>928</v>
      </c>
      <c r="H255" s="1605">
        <v>1000</v>
      </c>
      <c r="I255" s="1605">
        <v>1400</v>
      </c>
      <c r="J255" s="1605">
        <v>22.8</v>
      </c>
      <c r="K255" s="1606"/>
      <c r="L255" s="1605" t="s">
        <v>1840</v>
      </c>
    </row>
    <row r="256" spans="1:12">
      <c r="A256" s="1604" t="s">
        <v>26</v>
      </c>
      <c r="B256" s="1604" t="s">
        <v>1841</v>
      </c>
      <c r="C256" s="1604">
        <v>150</v>
      </c>
      <c r="D256" s="1604">
        <v>210</v>
      </c>
      <c r="E256" s="1604">
        <v>36</v>
      </c>
      <c r="F256" s="1604">
        <v>198</v>
      </c>
      <c r="G256" s="1604">
        <v>368</v>
      </c>
      <c r="H256" s="1604">
        <v>1400</v>
      </c>
      <c r="I256" s="1604">
        <v>1800</v>
      </c>
      <c r="J256" s="1604" t="s">
        <v>1584</v>
      </c>
      <c r="L256" s="1604">
        <v>2007930</v>
      </c>
    </row>
    <row r="257" spans="1:12">
      <c r="A257" s="1605" t="s">
        <v>26</v>
      </c>
      <c r="B257" s="1605">
        <v>32930</v>
      </c>
      <c r="C257" s="1605">
        <v>150</v>
      </c>
      <c r="D257" s="1605">
        <v>210</v>
      </c>
      <c r="E257" s="1605">
        <v>38</v>
      </c>
      <c r="F257" s="1605">
        <v>260</v>
      </c>
      <c r="G257" s="1605">
        <v>510</v>
      </c>
      <c r="H257" s="1605">
        <v>1400</v>
      </c>
      <c r="I257" s="1605">
        <v>1800</v>
      </c>
      <c r="J257" s="1605">
        <v>3.87</v>
      </c>
      <c r="K257" s="1606"/>
      <c r="L257" s="1605" t="s">
        <v>1842</v>
      </c>
    </row>
    <row r="258" spans="1:12">
      <c r="A258" s="1604" t="s">
        <v>26</v>
      </c>
      <c r="B258" s="1604" t="s">
        <v>1843</v>
      </c>
      <c r="C258" s="1604">
        <v>150</v>
      </c>
      <c r="D258" s="1604">
        <v>225</v>
      </c>
      <c r="E258" s="1604">
        <v>45</v>
      </c>
      <c r="F258" s="1604">
        <v>292</v>
      </c>
      <c r="G258" s="1604">
        <v>525</v>
      </c>
      <c r="H258" s="1604">
        <v>1300</v>
      </c>
      <c r="I258" s="1604">
        <v>1700</v>
      </c>
      <c r="J258" s="1604">
        <v>6.2</v>
      </c>
      <c r="L258" s="1604">
        <v>2007130</v>
      </c>
    </row>
    <row r="259" spans="1:12">
      <c r="A259" s="1605" t="s">
        <v>26</v>
      </c>
      <c r="B259" s="1605">
        <v>32030</v>
      </c>
      <c r="C259" s="1605">
        <v>150</v>
      </c>
      <c r="D259" s="1605">
        <v>225</v>
      </c>
      <c r="E259" s="1605">
        <v>48</v>
      </c>
      <c r="F259" s="1605">
        <v>368</v>
      </c>
      <c r="G259" s="1605">
        <v>635</v>
      </c>
      <c r="H259" s="1605">
        <v>1300</v>
      </c>
      <c r="I259" s="1605">
        <v>1700</v>
      </c>
      <c r="J259" s="1605">
        <v>6.25</v>
      </c>
      <c r="K259" s="1606"/>
      <c r="L259" s="1605" t="s">
        <v>1844</v>
      </c>
    </row>
    <row r="260" spans="1:12">
      <c r="A260" s="1604" t="s">
        <v>26</v>
      </c>
      <c r="B260" s="1604">
        <v>33030</v>
      </c>
      <c r="C260" s="1604">
        <v>150</v>
      </c>
      <c r="D260" s="1604">
        <v>225</v>
      </c>
      <c r="E260" s="1604">
        <v>59</v>
      </c>
      <c r="F260" s="1604">
        <v>460</v>
      </c>
      <c r="G260" s="1604">
        <v>875</v>
      </c>
      <c r="H260" s="1604">
        <v>1300</v>
      </c>
      <c r="I260" s="1604">
        <v>1700</v>
      </c>
      <c r="J260" s="1604">
        <v>7.98</v>
      </c>
      <c r="L260" s="1604" t="s">
        <v>1845</v>
      </c>
    </row>
    <row r="261" spans="1:12">
      <c r="A261" s="1605" t="s">
        <v>26</v>
      </c>
      <c r="B261" s="1605">
        <v>30230</v>
      </c>
      <c r="C261" s="1605">
        <v>150</v>
      </c>
      <c r="D261" s="1605">
        <v>270</v>
      </c>
      <c r="E261" s="1605">
        <v>45</v>
      </c>
      <c r="F261" s="1605">
        <v>450</v>
      </c>
      <c r="G261" s="1605">
        <v>645</v>
      </c>
      <c r="H261" s="1605">
        <v>1100</v>
      </c>
      <c r="I261" s="1605">
        <v>1500</v>
      </c>
      <c r="J261" s="1605">
        <v>10.8</v>
      </c>
      <c r="K261" s="1606"/>
      <c r="L261" s="1605" t="s">
        <v>1846</v>
      </c>
    </row>
    <row r="262" spans="1:12">
      <c r="A262" s="1604" t="s">
        <v>26</v>
      </c>
      <c r="B262" s="1604">
        <v>32230</v>
      </c>
      <c r="C262" s="1604">
        <v>150</v>
      </c>
      <c r="D262" s="1604">
        <v>270</v>
      </c>
      <c r="E262" s="1604">
        <v>73</v>
      </c>
      <c r="F262" s="1604">
        <v>720</v>
      </c>
      <c r="G262" s="1604">
        <v>1180</v>
      </c>
      <c r="H262" s="1604">
        <v>1100</v>
      </c>
      <c r="I262" s="1604">
        <v>1500</v>
      </c>
      <c r="J262" s="1604">
        <v>18.2</v>
      </c>
      <c r="L262" s="1604" t="s">
        <v>1847</v>
      </c>
    </row>
    <row r="263" spans="1:12">
      <c r="A263" s="1605" t="s">
        <v>26</v>
      </c>
      <c r="B263" s="1605">
        <v>30330</v>
      </c>
      <c r="C263" s="1605">
        <v>150</v>
      </c>
      <c r="D263" s="1605">
        <v>320</v>
      </c>
      <c r="E263" s="1605">
        <v>65</v>
      </c>
      <c r="F263" s="1605">
        <v>802</v>
      </c>
      <c r="G263" s="1605">
        <v>1090</v>
      </c>
      <c r="H263" s="1605">
        <v>950</v>
      </c>
      <c r="I263" s="1605">
        <v>1300</v>
      </c>
      <c r="J263" s="1605">
        <v>25.2</v>
      </c>
      <c r="K263" s="1606"/>
      <c r="L263" s="1605" t="s">
        <v>1848</v>
      </c>
    </row>
    <row r="264" spans="1:12">
      <c r="A264" s="1604" t="s">
        <v>26</v>
      </c>
      <c r="B264" s="1604">
        <v>31330</v>
      </c>
      <c r="C264" s="1604">
        <v>150</v>
      </c>
      <c r="D264" s="1604">
        <v>320</v>
      </c>
      <c r="E264" s="1604">
        <v>75</v>
      </c>
      <c r="F264" s="1604">
        <v>772</v>
      </c>
      <c r="G264" s="1604">
        <v>1070</v>
      </c>
      <c r="H264" s="1604">
        <v>950</v>
      </c>
      <c r="I264" s="1604">
        <v>1300</v>
      </c>
      <c r="J264" s="1604">
        <v>27.4</v>
      </c>
      <c r="L264" s="1604" t="s">
        <v>1849</v>
      </c>
    </row>
    <row r="265" spans="1:12">
      <c r="A265" s="1605" t="s">
        <v>26</v>
      </c>
      <c r="B265" s="1605" t="s">
        <v>1850</v>
      </c>
      <c r="C265" s="1605">
        <v>160</v>
      </c>
      <c r="D265" s="1605">
        <v>220</v>
      </c>
      <c r="E265" s="1605">
        <v>36</v>
      </c>
      <c r="F265" s="1605">
        <v>218</v>
      </c>
      <c r="G265" s="1605">
        <v>405</v>
      </c>
      <c r="H265" s="1605">
        <v>1300</v>
      </c>
      <c r="I265" s="1605">
        <v>1700</v>
      </c>
      <c r="J265" s="1605">
        <v>3.79</v>
      </c>
      <c r="K265" s="1606"/>
      <c r="L265" s="1605">
        <v>2007932</v>
      </c>
    </row>
    <row r="266" spans="1:12">
      <c r="A266" s="1604" t="s">
        <v>26</v>
      </c>
      <c r="B266" s="1604">
        <v>32932</v>
      </c>
      <c r="C266" s="1604">
        <v>160</v>
      </c>
      <c r="D266" s="1604">
        <v>220</v>
      </c>
      <c r="E266" s="1604">
        <v>38</v>
      </c>
      <c r="F266" s="1604">
        <v>262</v>
      </c>
      <c r="G266" s="1604">
        <v>525</v>
      </c>
      <c r="H266" s="1604">
        <v>1300</v>
      </c>
      <c r="I266" s="1604">
        <v>1700</v>
      </c>
      <c r="J266" s="1604">
        <v>4.07</v>
      </c>
      <c r="L266" s="1604" t="s">
        <v>1851</v>
      </c>
    </row>
    <row r="267" spans="1:12">
      <c r="A267" s="1605" t="s">
        <v>26</v>
      </c>
      <c r="B267" s="1605" t="s">
        <v>1852</v>
      </c>
      <c r="C267" s="1605">
        <v>160</v>
      </c>
      <c r="D267" s="1605">
        <v>240</v>
      </c>
      <c r="E267" s="1605">
        <v>48</v>
      </c>
      <c r="F267" s="1605">
        <v>345</v>
      </c>
      <c r="G267" s="1605">
        <v>632</v>
      </c>
      <c r="H267" s="1605">
        <v>1200</v>
      </c>
      <c r="I267" s="1605">
        <v>1600</v>
      </c>
      <c r="J267" s="1605">
        <v>7.7</v>
      </c>
      <c r="K267" s="1606"/>
      <c r="L267" s="1605">
        <v>2007132</v>
      </c>
    </row>
    <row r="268" spans="1:12">
      <c r="A268" s="1604" t="s">
        <v>26</v>
      </c>
      <c r="B268" s="1604">
        <v>32032</v>
      </c>
      <c r="C268" s="1604">
        <v>160</v>
      </c>
      <c r="D268" s="1604">
        <v>240</v>
      </c>
      <c r="E268" s="1604">
        <v>51</v>
      </c>
      <c r="F268" s="1604">
        <v>420</v>
      </c>
      <c r="G268" s="1604">
        <v>735</v>
      </c>
      <c r="H268" s="1604">
        <v>1200</v>
      </c>
      <c r="I268" s="1604">
        <v>1600</v>
      </c>
      <c r="J268" s="1604">
        <v>7.66</v>
      </c>
      <c r="L268" s="1604" t="s">
        <v>1853</v>
      </c>
    </row>
    <row r="269" spans="1:12">
      <c r="A269" s="1605" t="s">
        <v>26</v>
      </c>
      <c r="B269" s="1605">
        <v>30232</v>
      </c>
      <c r="C269" s="1605">
        <v>160</v>
      </c>
      <c r="D269" s="1605">
        <v>290</v>
      </c>
      <c r="E269" s="1605">
        <v>48</v>
      </c>
      <c r="F269" s="1605">
        <v>512</v>
      </c>
      <c r="G269" s="1605">
        <v>738</v>
      </c>
      <c r="H269" s="1605">
        <v>1000</v>
      </c>
      <c r="I269" s="1605">
        <v>1400</v>
      </c>
      <c r="J269" s="1605">
        <v>13.3</v>
      </c>
      <c r="K269" s="1606"/>
      <c r="L269" s="1605" t="s">
        <v>1854</v>
      </c>
    </row>
    <row r="270" spans="1:12">
      <c r="A270" s="1604" t="s">
        <v>26</v>
      </c>
      <c r="B270" s="1604">
        <v>32232</v>
      </c>
      <c r="C270" s="1604">
        <v>160</v>
      </c>
      <c r="D270" s="1604">
        <v>290</v>
      </c>
      <c r="E270" s="1604">
        <v>84</v>
      </c>
      <c r="F270" s="1604">
        <v>858</v>
      </c>
      <c r="G270" s="1604">
        <v>1430</v>
      </c>
      <c r="H270" s="1604">
        <v>1000</v>
      </c>
      <c r="I270" s="1604">
        <v>1400</v>
      </c>
      <c r="J270" s="1604">
        <v>23.3</v>
      </c>
      <c r="L270" s="1604" t="s">
        <v>1855</v>
      </c>
    </row>
    <row r="271" spans="1:12">
      <c r="A271" s="1605" t="s">
        <v>26</v>
      </c>
      <c r="B271" s="1605">
        <v>30332</v>
      </c>
      <c r="C271" s="1605">
        <v>160</v>
      </c>
      <c r="D271" s="1605">
        <v>340</v>
      </c>
      <c r="E271" s="1605">
        <v>68</v>
      </c>
      <c r="F271" s="1605">
        <v>878</v>
      </c>
      <c r="G271" s="1605">
        <v>1190</v>
      </c>
      <c r="H271" s="1605">
        <v>900</v>
      </c>
      <c r="I271" s="1605">
        <v>1200</v>
      </c>
      <c r="J271" s="1605">
        <v>29.5</v>
      </c>
      <c r="K271" s="1606"/>
      <c r="L271" s="1605" t="s">
        <v>1856</v>
      </c>
    </row>
    <row r="272" spans="1:12">
      <c r="A272" s="1604" t="s">
        <v>26</v>
      </c>
      <c r="B272" s="1604" t="s">
        <v>1857</v>
      </c>
      <c r="C272" s="1604">
        <v>170</v>
      </c>
      <c r="D272" s="1604">
        <v>230</v>
      </c>
      <c r="E272" s="1604">
        <v>36</v>
      </c>
      <c r="F272" s="1604">
        <v>222</v>
      </c>
      <c r="G272" s="1604">
        <v>418</v>
      </c>
      <c r="H272" s="1604">
        <v>1200</v>
      </c>
      <c r="I272" s="1604">
        <v>1600</v>
      </c>
      <c r="J272" s="1604">
        <v>3.84</v>
      </c>
      <c r="L272" s="1604">
        <v>2007934</v>
      </c>
    </row>
    <row r="273" spans="1:12">
      <c r="A273" s="1605" t="s">
        <v>26</v>
      </c>
      <c r="B273" s="1605">
        <v>32934</v>
      </c>
      <c r="C273" s="1605">
        <v>170</v>
      </c>
      <c r="D273" s="1605">
        <v>230</v>
      </c>
      <c r="E273" s="1605">
        <v>38</v>
      </c>
      <c r="F273" s="1605">
        <v>280</v>
      </c>
      <c r="G273" s="1605">
        <v>560</v>
      </c>
      <c r="H273" s="1605">
        <v>1200</v>
      </c>
      <c r="I273" s="1605">
        <v>1600</v>
      </c>
      <c r="J273" s="1605">
        <v>4.33</v>
      </c>
      <c r="K273" s="1606"/>
      <c r="L273" s="1605" t="s">
        <v>1858</v>
      </c>
    </row>
    <row r="274" spans="1:12">
      <c r="A274" s="1604" t="s">
        <v>26</v>
      </c>
      <c r="B274" s="1604" t="s">
        <v>1859</v>
      </c>
      <c r="C274" s="1604">
        <v>170</v>
      </c>
      <c r="D274" s="1604">
        <v>260</v>
      </c>
      <c r="E274" s="1604">
        <v>54</v>
      </c>
      <c r="F274" s="1604">
        <v>385</v>
      </c>
      <c r="G274" s="1604">
        <v>728</v>
      </c>
      <c r="H274" s="1604">
        <v>1100</v>
      </c>
      <c r="I274" s="1604">
        <v>1500</v>
      </c>
      <c r="J274" s="1604">
        <v>10.1</v>
      </c>
      <c r="L274" s="1604">
        <v>2007134</v>
      </c>
    </row>
    <row r="275" spans="1:12">
      <c r="A275" s="1605" t="s">
        <v>26</v>
      </c>
      <c r="B275" s="1605">
        <v>32034</v>
      </c>
      <c r="C275" s="1605">
        <v>170</v>
      </c>
      <c r="D275" s="1605">
        <v>260</v>
      </c>
      <c r="E275" s="1605">
        <v>57</v>
      </c>
      <c r="F275" s="1605">
        <v>520</v>
      </c>
      <c r="G275" s="1605">
        <v>920</v>
      </c>
      <c r="H275" s="1605">
        <v>1100</v>
      </c>
      <c r="I275" s="1605">
        <v>1500</v>
      </c>
      <c r="J275" s="1605">
        <v>10.4</v>
      </c>
      <c r="K275" s="1606"/>
      <c r="L275" s="1605" t="s">
        <v>1860</v>
      </c>
    </row>
    <row r="276" spans="1:12">
      <c r="A276" s="1604" t="s">
        <v>26</v>
      </c>
      <c r="B276" s="1604">
        <v>30234</v>
      </c>
      <c r="C276" s="1604">
        <v>170</v>
      </c>
      <c r="D276" s="1604">
        <v>310</v>
      </c>
      <c r="E276" s="1604">
        <v>52</v>
      </c>
      <c r="F276" s="1604">
        <v>590</v>
      </c>
      <c r="G276" s="1604">
        <v>865</v>
      </c>
      <c r="H276" s="1604">
        <v>1000</v>
      </c>
      <c r="I276" s="1604">
        <v>1300</v>
      </c>
      <c r="J276" s="1604">
        <v>16.6</v>
      </c>
      <c r="L276" s="1604" t="s">
        <v>1861</v>
      </c>
    </row>
    <row r="277" spans="1:12">
      <c r="A277" s="1605" t="s">
        <v>26</v>
      </c>
      <c r="B277" s="1605">
        <v>32234</v>
      </c>
      <c r="C277" s="1605">
        <v>170</v>
      </c>
      <c r="D277" s="1605">
        <v>310</v>
      </c>
      <c r="E277" s="1605">
        <v>86</v>
      </c>
      <c r="F277" s="1605">
        <v>968</v>
      </c>
      <c r="G277" s="1605">
        <v>1640</v>
      </c>
      <c r="H277" s="1605">
        <v>1000</v>
      </c>
      <c r="I277" s="1605">
        <v>1300</v>
      </c>
      <c r="J277" s="1605">
        <v>28.6</v>
      </c>
      <c r="K277" s="1606"/>
      <c r="L277" s="1605" t="s">
        <v>1862</v>
      </c>
    </row>
    <row r="278" spans="1:12">
      <c r="A278" s="1604" t="s">
        <v>26</v>
      </c>
      <c r="B278" s="1604">
        <v>30334</v>
      </c>
      <c r="C278" s="1604">
        <v>170</v>
      </c>
      <c r="D278" s="1604">
        <v>360</v>
      </c>
      <c r="E278" s="1604">
        <v>72</v>
      </c>
      <c r="F278" s="1604">
        <v>995</v>
      </c>
      <c r="G278" s="1604">
        <v>1370</v>
      </c>
      <c r="H278" s="1604">
        <v>850</v>
      </c>
      <c r="I278" s="1604">
        <v>1100</v>
      </c>
      <c r="J278" s="1604">
        <v>35.6</v>
      </c>
      <c r="L278" s="1604" t="s">
        <v>1863</v>
      </c>
    </row>
    <row r="279" spans="1:12">
      <c r="A279" s="1605" t="s">
        <v>26</v>
      </c>
      <c r="B279" s="1605">
        <v>32936</v>
      </c>
      <c r="C279" s="1605">
        <v>180</v>
      </c>
      <c r="D279" s="1605">
        <v>250</v>
      </c>
      <c r="E279" s="1605">
        <v>45</v>
      </c>
      <c r="F279" s="1605">
        <v>340</v>
      </c>
      <c r="G279" s="1605">
        <v>708</v>
      </c>
      <c r="H279" s="1605">
        <v>1100</v>
      </c>
      <c r="I279" s="1605">
        <v>1500</v>
      </c>
      <c r="J279" s="1605">
        <v>6.44</v>
      </c>
      <c r="K279" s="1606"/>
      <c r="L279" s="1605" t="s">
        <v>1864</v>
      </c>
    </row>
    <row r="280" spans="1:12">
      <c r="A280" s="1604" t="s">
        <v>26</v>
      </c>
      <c r="B280" s="1604" t="s">
        <v>1865</v>
      </c>
      <c r="C280" s="1604">
        <v>180</v>
      </c>
      <c r="D280" s="1604">
        <v>280</v>
      </c>
      <c r="E280" s="1604">
        <v>60</v>
      </c>
      <c r="F280" s="1604">
        <v>502</v>
      </c>
      <c r="G280" s="1604">
        <v>890</v>
      </c>
      <c r="H280" s="1604">
        <v>1000</v>
      </c>
      <c r="I280" s="1604">
        <v>1400</v>
      </c>
      <c r="J280" s="1604">
        <v>14.7</v>
      </c>
      <c r="L280" s="1604">
        <v>2007136</v>
      </c>
    </row>
    <row r="281" spans="1:12">
      <c r="A281" s="1605" t="s">
        <v>26</v>
      </c>
      <c r="B281" s="1605">
        <v>32036</v>
      </c>
      <c r="C281" s="1605">
        <v>180</v>
      </c>
      <c r="D281" s="1605">
        <v>280</v>
      </c>
      <c r="E281" s="1605">
        <v>64</v>
      </c>
      <c r="F281" s="1605">
        <v>640</v>
      </c>
      <c r="G281" s="1605">
        <v>1150</v>
      </c>
      <c r="H281" s="1605">
        <v>1000</v>
      </c>
      <c r="I281" s="1605">
        <v>1400</v>
      </c>
      <c r="J281" s="1605">
        <v>14.1</v>
      </c>
      <c r="K281" s="1606"/>
      <c r="L281" s="1605" t="s">
        <v>1866</v>
      </c>
    </row>
    <row r="282" spans="1:12">
      <c r="A282" s="1604" t="s">
        <v>26</v>
      </c>
      <c r="B282" s="1604">
        <v>30236</v>
      </c>
      <c r="C282" s="1604">
        <v>180</v>
      </c>
      <c r="D282" s="1604">
        <v>320</v>
      </c>
      <c r="E282" s="1604">
        <v>52</v>
      </c>
      <c r="F282" s="1604">
        <v>610</v>
      </c>
      <c r="G282" s="1604">
        <v>912</v>
      </c>
      <c r="H282" s="1604">
        <v>900</v>
      </c>
      <c r="I282" s="1604">
        <v>1200</v>
      </c>
      <c r="J282" s="1604">
        <v>17.3</v>
      </c>
      <c r="L282" s="1604" t="s">
        <v>1867</v>
      </c>
    </row>
    <row r="283" spans="1:12">
      <c r="A283" s="1605" t="s">
        <v>26</v>
      </c>
      <c r="B283" s="1605">
        <v>32236</v>
      </c>
      <c r="C283" s="1605">
        <v>180</v>
      </c>
      <c r="D283" s="1605">
        <v>320</v>
      </c>
      <c r="E283" s="1605">
        <v>86</v>
      </c>
      <c r="F283" s="1605">
        <v>998</v>
      </c>
      <c r="G283" s="1605">
        <v>1720</v>
      </c>
      <c r="H283" s="1605">
        <v>900</v>
      </c>
      <c r="I283" s="1605">
        <v>1200</v>
      </c>
      <c r="J283" s="1605">
        <v>29.9</v>
      </c>
      <c r="K283" s="1606"/>
      <c r="L283" s="1605" t="s">
        <v>1868</v>
      </c>
    </row>
    <row r="284" spans="1:12">
      <c r="A284" s="1604" t="s">
        <v>26</v>
      </c>
      <c r="B284" s="1604">
        <v>30936</v>
      </c>
      <c r="C284" s="1604">
        <v>180</v>
      </c>
      <c r="D284" s="1604">
        <v>380</v>
      </c>
      <c r="E284" s="1604">
        <v>75</v>
      </c>
      <c r="F284" s="1604">
        <v>1090</v>
      </c>
      <c r="G284" s="1604">
        <v>1500</v>
      </c>
      <c r="H284" s="1604">
        <v>900</v>
      </c>
      <c r="I284" s="1604">
        <v>1100</v>
      </c>
      <c r="J284" s="1604">
        <v>40.7</v>
      </c>
      <c r="L284" s="1604" t="s">
        <v>1598</v>
      </c>
    </row>
    <row r="285" spans="1:12">
      <c r="A285" s="1605" t="s">
        <v>26</v>
      </c>
      <c r="B285" s="1605" t="s">
        <v>1869</v>
      </c>
      <c r="C285" s="1605">
        <v>190</v>
      </c>
      <c r="D285" s="1605">
        <v>260</v>
      </c>
      <c r="E285" s="1605">
        <v>42</v>
      </c>
      <c r="F285" s="1605">
        <v>292</v>
      </c>
      <c r="G285" s="1605">
        <v>580</v>
      </c>
      <c r="H285" s="1605">
        <v>1000</v>
      </c>
      <c r="I285" s="1605">
        <v>1400</v>
      </c>
      <c r="J285" s="1605">
        <v>6.52</v>
      </c>
      <c r="K285" s="1606"/>
      <c r="L285" s="1605">
        <v>2007938</v>
      </c>
    </row>
    <row r="286" spans="1:12">
      <c r="A286" s="1604" t="s">
        <v>26</v>
      </c>
      <c r="B286" s="1604">
        <v>32938</v>
      </c>
      <c r="C286" s="1604">
        <v>190</v>
      </c>
      <c r="D286" s="1604">
        <v>260</v>
      </c>
      <c r="E286" s="1604">
        <v>45</v>
      </c>
      <c r="F286" s="1604">
        <v>360</v>
      </c>
      <c r="G286" s="1604">
        <v>740</v>
      </c>
      <c r="H286" s="1604">
        <v>1000</v>
      </c>
      <c r="I286" s="1604">
        <v>1400</v>
      </c>
      <c r="J286" s="1604">
        <v>6.66</v>
      </c>
      <c r="L286" s="1604" t="s">
        <v>1870</v>
      </c>
    </row>
    <row r="287" spans="1:12">
      <c r="A287" s="1605" t="s">
        <v>26</v>
      </c>
      <c r="B287" s="1605" t="s">
        <v>1871</v>
      </c>
      <c r="C287" s="1605">
        <v>190</v>
      </c>
      <c r="D287" s="1605">
        <v>290</v>
      </c>
      <c r="E287" s="1605">
        <v>60</v>
      </c>
      <c r="F287" s="1605">
        <v>502</v>
      </c>
      <c r="G287" s="1605">
        <v>932</v>
      </c>
      <c r="H287" s="1605">
        <v>950</v>
      </c>
      <c r="I287" s="1605">
        <v>1300</v>
      </c>
      <c r="J287" s="1605">
        <v>14.1</v>
      </c>
      <c r="K287" s="1606"/>
      <c r="L287" s="1605">
        <v>2007138</v>
      </c>
    </row>
    <row r="288" spans="1:12">
      <c r="A288" s="1604" t="s">
        <v>26</v>
      </c>
      <c r="B288" s="1604">
        <v>32038</v>
      </c>
      <c r="C288" s="1604">
        <v>190</v>
      </c>
      <c r="D288" s="1604">
        <v>290</v>
      </c>
      <c r="E288" s="1604">
        <v>64</v>
      </c>
      <c r="F288" s="1604">
        <v>652</v>
      </c>
      <c r="G288" s="1604">
        <v>1180</v>
      </c>
      <c r="H288" s="1604">
        <v>950</v>
      </c>
      <c r="I288" s="1604">
        <v>1300</v>
      </c>
      <c r="J288" s="1604">
        <v>14.6</v>
      </c>
      <c r="L288" s="1604" t="s">
        <v>1872</v>
      </c>
    </row>
    <row r="289" spans="1:12">
      <c r="A289" s="1605" t="s">
        <v>26</v>
      </c>
      <c r="B289" s="1605">
        <v>30238</v>
      </c>
      <c r="C289" s="1605">
        <v>190</v>
      </c>
      <c r="D289" s="1605">
        <v>340</v>
      </c>
      <c r="E289" s="1605">
        <v>55</v>
      </c>
      <c r="F289" s="1605">
        <v>698</v>
      </c>
      <c r="G289" s="1605">
        <v>1030</v>
      </c>
      <c r="H289" s="1605">
        <v>850</v>
      </c>
      <c r="I289" s="1605">
        <v>1100</v>
      </c>
      <c r="J289" s="1605">
        <v>20.8</v>
      </c>
      <c r="K289" s="1606"/>
      <c r="L289" s="1605" t="s">
        <v>1873</v>
      </c>
    </row>
    <row r="290" spans="1:12">
      <c r="A290" s="1604" t="s">
        <v>26</v>
      </c>
      <c r="B290" s="1604">
        <v>32238</v>
      </c>
      <c r="C290" s="1604">
        <v>190</v>
      </c>
      <c r="D290" s="1604">
        <v>340</v>
      </c>
      <c r="E290" s="1604">
        <v>92</v>
      </c>
      <c r="F290" s="1604">
        <v>1120</v>
      </c>
      <c r="G290" s="1604">
        <v>1900</v>
      </c>
      <c r="H290" s="1604">
        <v>850</v>
      </c>
      <c r="I290" s="1604">
        <v>1100</v>
      </c>
      <c r="J290" s="1604">
        <v>36.1</v>
      </c>
      <c r="L290" s="1604" t="s">
        <v>1874</v>
      </c>
    </row>
    <row r="291" spans="1:12">
      <c r="A291" s="1605" t="s">
        <v>26</v>
      </c>
      <c r="B291" s="1605" t="s">
        <v>1875</v>
      </c>
      <c r="C291" s="1605">
        <v>200</v>
      </c>
      <c r="D291" s="1605">
        <v>280</v>
      </c>
      <c r="E291" s="1605">
        <v>48</v>
      </c>
      <c r="F291" s="1605">
        <v>345</v>
      </c>
      <c r="G291" s="1605">
        <v>710</v>
      </c>
      <c r="H291" s="1605">
        <v>950</v>
      </c>
      <c r="I291" s="1605">
        <v>1300</v>
      </c>
      <c r="J291" s="1605">
        <v>8.86</v>
      </c>
      <c r="K291" s="1606"/>
      <c r="L291" s="1605">
        <v>2007940</v>
      </c>
    </row>
    <row r="292" spans="1:12">
      <c r="A292" s="1604" t="s">
        <v>26</v>
      </c>
      <c r="B292" s="1604">
        <v>32940</v>
      </c>
      <c r="C292" s="1604">
        <v>200</v>
      </c>
      <c r="D292" s="1604">
        <v>280</v>
      </c>
      <c r="E292" s="1604">
        <v>51</v>
      </c>
      <c r="F292" s="1604">
        <v>460</v>
      </c>
      <c r="G292" s="1604">
        <v>950</v>
      </c>
      <c r="H292" s="1604">
        <v>950</v>
      </c>
      <c r="I292" s="1604">
        <v>1300</v>
      </c>
      <c r="J292" s="1604">
        <v>9.43</v>
      </c>
      <c r="L292" s="1604" t="s">
        <v>1876</v>
      </c>
    </row>
    <row r="293" spans="1:12">
      <c r="A293" s="1605" t="s">
        <v>26</v>
      </c>
      <c r="B293" s="1605" t="s">
        <v>1877</v>
      </c>
      <c r="C293" s="1605">
        <v>200</v>
      </c>
      <c r="D293" s="1605">
        <v>310</v>
      </c>
      <c r="E293" s="1605">
        <v>66</v>
      </c>
      <c r="F293" s="1605">
        <v>575</v>
      </c>
      <c r="G293" s="1605">
        <v>1120</v>
      </c>
      <c r="H293" s="1605">
        <v>900</v>
      </c>
      <c r="I293" s="1605">
        <v>1200</v>
      </c>
      <c r="J293" s="1605">
        <v>17.4</v>
      </c>
      <c r="K293" s="1606"/>
      <c r="L293" s="1605">
        <v>2007140</v>
      </c>
    </row>
    <row r="294" spans="1:12">
      <c r="A294" s="1604" t="s">
        <v>26</v>
      </c>
      <c r="B294" s="1604">
        <v>32040</v>
      </c>
      <c r="C294" s="1604">
        <v>200</v>
      </c>
      <c r="D294" s="1604">
        <v>310</v>
      </c>
      <c r="E294" s="1604">
        <v>70</v>
      </c>
      <c r="F294" s="1604">
        <v>782</v>
      </c>
      <c r="G294" s="1604">
        <v>1420</v>
      </c>
      <c r="H294" s="1604">
        <v>900</v>
      </c>
      <c r="I294" s="1604">
        <v>1200</v>
      </c>
      <c r="J294" s="1604">
        <v>18.9</v>
      </c>
      <c r="L294" s="1604" t="s">
        <v>1878</v>
      </c>
    </row>
    <row r="295" spans="1:12">
      <c r="A295" s="1605" t="s">
        <v>26</v>
      </c>
      <c r="B295" s="1605">
        <v>30240</v>
      </c>
      <c r="C295" s="1605">
        <v>200</v>
      </c>
      <c r="D295" s="1605">
        <v>360</v>
      </c>
      <c r="E295" s="1605">
        <v>58</v>
      </c>
      <c r="F295" s="1605">
        <v>685</v>
      </c>
      <c r="G295" s="1605">
        <v>972</v>
      </c>
      <c r="H295" s="1605">
        <v>940</v>
      </c>
      <c r="I295" s="1605">
        <v>1200</v>
      </c>
      <c r="J295" s="1605">
        <v>25.6</v>
      </c>
      <c r="K295" s="1606"/>
      <c r="L295" s="1605" t="s">
        <v>1879</v>
      </c>
    </row>
    <row r="296" spans="1:12">
      <c r="A296" s="1604" t="s">
        <v>26</v>
      </c>
      <c r="B296" s="1604">
        <v>32240</v>
      </c>
      <c r="C296" s="1604">
        <v>200</v>
      </c>
      <c r="D296" s="1604">
        <v>360</v>
      </c>
      <c r="E296" s="1604">
        <v>98</v>
      </c>
      <c r="F296" s="1604">
        <v>1320</v>
      </c>
      <c r="G296" s="1604">
        <v>2180</v>
      </c>
      <c r="H296" s="1604">
        <v>800</v>
      </c>
      <c r="I296" s="1604">
        <v>1000</v>
      </c>
      <c r="J296" s="1604">
        <v>43.2</v>
      </c>
      <c r="L296" s="1604" t="s">
        <v>1880</v>
      </c>
    </row>
    <row r="297" spans="1:12">
      <c r="A297" s="1605" t="s">
        <v>26</v>
      </c>
      <c r="B297" s="1605" t="s">
        <v>1881</v>
      </c>
      <c r="C297" s="1605">
        <v>220</v>
      </c>
      <c r="D297" s="1605">
        <v>300</v>
      </c>
      <c r="E297" s="1605">
        <v>48</v>
      </c>
      <c r="F297" s="1605">
        <v>372</v>
      </c>
      <c r="G297" s="1605">
        <v>795</v>
      </c>
      <c r="H297" s="1605">
        <v>900</v>
      </c>
      <c r="I297" s="1605">
        <v>1200</v>
      </c>
      <c r="J297" s="1605">
        <v>10.1</v>
      </c>
      <c r="K297" s="1606"/>
      <c r="L297" s="1605">
        <v>2007944</v>
      </c>
    </row>
    <row r="298" spans="1:12">
      <c r="A298" s="1604" t="s">
        <v>26</v>
      </c>
      <c r="B298" s="1604">
        <v>32944</v>
      </c>
      <c r="C298" s="1604">
        <v>220</v>
      </c>
      <c r="D298" s="1604">
        <v>300</v>
      </c>
      <c r="E298" s="1604">
        <v>51</v>
      </c>
      <c r="F298" s="1604">
        <v>470</v>
      </c>
      <c r="G298" s="1604">
        <v>978</v>
      </c>
      <c r="H298" s="1604">
        <v>900</v>
      </c>
      <c r="I298" s="1604">
        <v>1200</v>
      </c>
      <c r="J298" s="1604">
        <v>10</v>
      </c>
      <c r="L298" s="1604" t="s">
        <v>1882</v>
      </c>
    </row>
    <row r="299" spans="1:12">
      <c r="A299" s="1605" t="s">
        <v>26</v>
      </c>
      <c r="B299" s="1605" t="s">
        <v>1883</v>
      </c>
      <c r="C299" s="1605">
        <v>220</v>
      </c>
      <c r="D299" s="1605">
        <v>340</v>
      </c>
      <c r="E299" s="1605">
        <v>72</v>
      </c>
      <c r="F299" s="1605">
        <v>702</v>
      </c>
      <c r="G299" s="1605">
        <v>1330</v>
      </c>
      <c r="H299" s="1605">
        <v>800</v>
      </c>
      <c r="I299" s="1605">
        <v>1000</v>
      </c>
      <c r="J299" s="1605">
        <v>22.3</v>
      </c>
      <c r="K299" s="1606"/>
      <c r="L299" s="1605">
        <v>2007144</v>
      </c>
    </row>
    <row r="300" spans="1:12">
      <c r="A300" s="1604" t="s">
        <v>26</v>
      </c>
      <c r="B300" s="1604">
        <v>32044</v>
      </c>
      <c r="C300" s="1604">
        <v>220</v>
      </c>
      <c r="D300" s="1604">
        <v>340</v>
      </c>
      <c r="E300" s="1604">
        <v>76.5</v>
      </c>
      <c r="F300" s="1604">
        <v>908</v>
      </c>
      <c r="G300" s="1604">
        <v>1670</v>
      </c>
      <c r="H300" s="1604">
        <v>800</v>
      </c>
      <c r="I300" s="1604">
        <v>1000</v>
      </c>
      <c r="J300" s="1604">
        <v>24.4</v>
      </c>
      <c r="L300" s="1604" t="s">
        <v>1884</v>
      </c>
    </row>
    <row r="301" spans="1:12">
      <c r="A301" s="1605" t="s">
        <v>26</v>
      </c>
      <c r="B301" s="1605" t="s">
        <v>1885</v>
      </c>
      <c r="C301" s="1605">
        <v>240</v>
      </c>
      <c r="D301" s="1605">
        <v>320</v>
      </c>
      <c r="E301" s="1605">
        <v>48</v>
      </c>
      <c r="F301" s="1605">
        <v>390</v>
      </c>
      <c r="G301" s="1605">
        <v>860</v>
      </c>
      <c r="H301" s="1605">
        <v>800</v>
      </c>
      <c r="I301" s="1605">
        <v>1000</v>
      </c>
      <c r="J301" s="1605">
        <v>10.9</v>
      </c>
      <c r="K301" s="1606"/>
      <c r="L301" s="1605">
        <v>2007948</v>
      </c>
    </row>
    <row r="302" spans="1:12">
      <c r="A302" s="1604" t="s">
        <v>26</v>
      </c>
      <c r="B302" s="1604">
        <v>32948</v>
      </c>
      <c r="C302" s="1604">
        <v>240</v>
      </c>
      <c r="D302" s="1604">
        <v>320</v>
      </c>
      <c r="E302" s="1604">
        <v>51</v>
      </c>
      <c r="F302" s="1604">
        <v>520</v>
      </c>
      <c r="G302" s="1604">
        <v>1060</v>
      </c>
      <c r="H302" s="1604">
        <v>800</v>
      </c>
      <c r="I302" s="1604">
        <v>1000</v>
      </c>
      <c r="J302" s="1604">
        <v>10.7</v>
      </c>
      <c r="L302" s="1604" t="s">
        <v>1886</v>
      </c>
    </row>
    <row r="303" spans="1:12">
      <c r="A303" s="1605" t="s">
        <v>26</v>
      </c>
      <c r="B303" s="1605" t="s">
        <v>1887</v>
      </c>
      <c r="C303" s="1605">
        <v>240</v>
      </c>
      <c r="D303" s="1605">
        <v>360</v>
      </c>
      <c r="E303" s="1605">
        <v>72</v>
      </c>
      <c r="F303" s="1605">
        <v>710</v>
      </c>
      <c r="G303" s="1605">
        <v>1420</v>
      </c>
      <c r="H303" s="1605">
        <v>700</v>
      </c>
      <c r="I303" s="1605">
        <v>900</v>
      </c>
      <c r="J303" s="1605">
        <v>25.5</v>
      </c>
      <c r="K303" s="1606"/>
      <c r="L303" s="1605">
        <v>2007148</v>
      </c>
    </row>
    <row r="304" spans="1:12">
      <c r="A304" s="1604" t="s">
        <v>26</v>
      </c>
      <c r="B304" s="1604">
        <v>32048</v>
      </c>
      <c r="C304" s="1604">
        <v>240</v>
      </c>
      <c r="D304" s="1604">
        <v>360</v>
      </c>
      <c r="E304" s="1604">
        <v>76</v>
      </c>
      <c r="F304" s="1604">
        <v>920</v>
      </c>
      <c r="G304" s="1604">
        <v>1730</v>
      </c>
      <c r="H304" s="1604">
        <v>700</v>
      </c>
      <c r="I304" s="1604">
        <v>900</v>
      </c>
      <c r="J304" s="1604">
        <v>25.9</v>
      </c>
      <c r="L304" s="1604" t="s">
        <v>1888</v>
      </c>
    </row>
    <row r="305" spans="1:12">
      <c r="A305" s="1605" t="s">
        <v>26</v>
      </c>
      <c r="B305" s="1605" t="s">
        <v>1889</v>
      </c>
      <c r="C305" s="1605">
        <v>260</v>
      </c>
      <c r="D305" s="1605">
        <v>360</v>
      </c>
      <c r="E305" s="1605">
        <v>60</v>
      </c>
      <c r="F305" s="1605">
        <v>525</v>
      </c>
      <c r="G305" s="1605">
        <v>1150</v>
      </c>
      <c r="H305" s="1605">
        <v>700</v>
      </c>
      <c r="I305" s="1605">
        <v>900</v>
      </c>
      <c r="J305" s="1605">
        <v>19.2</v>
      </c>
      <c r="K305" s="1606"/>
      <c r="L305" s="1605">
        <v>2007952</v>
      </c>
    </row>
    <row r="306" spans="1:12">
      <c r="A306" s="1604" t="s">
        <v>26</v>
      </c>
      <c r="B306" s="1604">
        <v>32952</v>
      </c>
      <c r="C306" s="1604">
        <v>260</v>
      </c>
      <c r="D306" s="1604">
        <v>360</v>
      </c>
      <c r="E306" s="1604">
        <v>63.5</v>
      </c>
      <c r="F306" s="1604">
        <v>688</v>
      </c>
      <c r="G306" s="1604">
        <v>1470</v>
      </c>
      <c r="H306" s="1604">
        <v>700</v>
      </c>
      <c r="I306" s="1604">
        <v>900</v>
      </c>
      <c r="J306" s="1604">
        <v>18.6</v>
      </c>
      <c r="L306" s="1604" t="s">
        <v>1890</v>
      </c>
    </row>
    <row r="307" spans="1:12">
      <c r="A307" s="1605" t="s">
        <v>26</v>
      </c>
      <c r="B307" s="1605" t="s">
        <v>1891</v>
      </c>
      <c r="C307" s="1605">
        <v>260</v>
      </c>
      <c r="D307" s="1605">
        <v>400</v>
      </c>
      <c r="E307" s="1605">
        <v>82</v>
      </c>
      <c r="F307" s="1605">
        <v>902</v>
      </c>
      <c r="G307" s="1605">
        <v>1810</v>
      </c>
      <c r="H307" s="1605">
        <v>670</v>
      </c>
      <c r="I307" s="1605">
        <v>850</v>
      </c>
      <c r="J307" s="1605">
        <v>37.8</v>
      </c>
      <c r="K307" s="1606"/>
      <c r="L307" s="1605">
        <v>2007152</v>
      </c>
    </row>
    <row r="308" spans="1:12">
      <c r="A308" s="1604" t="s">
        <v>26</v>
      </c>
      <c r="B308" s="1604">
        <v>32052</v>
      </c>
      <c r="C308" s="1604">
        <v>260</v>
      </c>
      <c r="D308" s="1604">
        <v>400</v>
      </c>
      <c r="E308" s="1604">
        <v>87</v>
      </c>
      <c r="F308" s="1604">
        <v>1120</v>
      </c>
      <c r="G308" s="1604">
        <v>2170</v>
      </c>
      <c r="H308" s="1604">
        <v>670</v>
      </c>
      <c r="I308" s="1604">
        <v>850</v>
      </c>
      <c r="J308" s="1604">
        <v>38</v>
      </c>
      <c r="L308" s="1604" t="s">
        <v>1892</v>
      </c>
    </row>
    <row r="309" spans="1:12">
      <c r="A309" s="1605" t="s">
        <v>26</v>
      </c>
      <c r="B309" s="1605">
        <v>32956</v>
      </c>
      <c r="C309" s="1605">
        <v>280</v>
      </c>
      <c r="D309" s="1605">
        <v>380</v>
      </c>
      <c r="E309" s="1605">
        <v>63.5</v>
      </c>
      <c r="F309" s="1605">
        <v>745</v>
      </c>
      <c r="G309" s="1605">
        <v>1580</v>
      </c>
      <c r="H309" s="1605">
        <v>630</v>
      </c>
      <c r="I309" s="1605">
        <v>800</v>
      </c>
      <c r="J309" s="1605">
        <v>19.7</v>
      </c>
      <c r="K309" s="1606"/>
      <c r="L309" s="1605">
        <v>20079562</v>
      </c>
    </row>
    <row r="310" spans="1:12">
      <c r="A310" s="1604" t="s">
        <v>26</v>
      </c>
      <c r="B310" s="1604" t="s">
        <v>1893</v>
      </c>
      <c r="C310" s="1604">
        <v>280</v>
      </c>
      <c r="D310" s="1604">
        <v>420</v>
      </c>
      <c r="E310" s="1604">
        <v>82</v>
      </c>
      <c r="F310" s="1604">
        <v>622</v>
      </c>
      <c r="G310" s="1604">
        <v>1940</v>
      </c>
      <c r="H310" s="1604">
        <v>600</v>
      </c>
      <c r="I310" s="1604">
        <v>750</v>
      </c>
      <c r="J310" s="1604">
        <v>39.6</v>
      </c>
      <c r="L310" s="1604">
        <v>2007156</v>
      </c>
    </row>
    <row r="311" spans="1:12">
      <c r="A311" s="1605" t="s">
        <v>26</v>
      </c>
      <c r="B311" s="1605">
        <v>32056</v>
      </c>
      <c r="C311" s="1605">
        <v>280</v>
      </c>
      <c r="D311" s="1605">
        <v>420</v>
      </c>
      <c r="E311" s="1605">
        <v>87</v>
      </c>
      <c r="F311" s="1605">
        <v>1190</v>
      </c>
      <c r="G311" s="1605">
        <v>2290</v>
      </c>
      <c r="H311" s="1605">
        <v>600</v>
      </c>
      <c r="I311" s="1605">
        <v>750</v>
      </c>
      <c r="J311" s="1605">
        <v>40.2</v>
      </c>
      <c r="K311" s="1606"/>
      <c r="L311" s="1605" t="s">
        <v>1894</v>
      </c>
    </row>
    <row r="312" spans="1:12">
      <c r="A312" s="1604" t="s">
        <v>26</v>
      </c>
      <c r="B312" s="1604" t="s">
        <v>1895</v>
      </c>
      <c r="C312" s="1604">
        <v>300</v>
      </c>
      <c r="D312" s="1604">
        <v>420</v>
      </c>
      <c r="E312" s="1604">
        <v>72</v>
      </c>
      <c r="F312" s="1604">
        <v>778</v>
      </c>
      <c r="G312" s="1604">
        <v>1700</v>
      </c>
      <c r="H312" s="1604">
        <v>600</v>
      </c>
      <c r="I312" s="1604">
        <v>750</v>
      </c>
      <c r="J312" s="1604">
        <v>30.2</v>
      </c>
      <c r="L312" s="1604">
        <v>2007950</v>
      </c>
    </row>
    <row r="313" spans="1:12">
      <c r="A313" s="1605" t="s">
        <v>26</v>
      </c>
      <c r="B313" s="1605">
        <v>32960</v>
      </c>
      <c r="C313" s="1605">
        <v>300</v>
      </c>
      <c r="D313" s="1605">
        <v>420</v>
      </c>
      <c r="E313" s="1605">
        <v>76</v>
      </c>
      <c r="F313" s="1605">
        <v>1020</v>
      </c>
      <c r="G313" s="1605">
        <v>2200</v>
      </c>
      <c r="H313" s="1605">
        <v>600</v>
      </c>
      <c r="I313" s="1605">
        <v>750</v>
      </c>
      <c r="J313" s="1605">
        <v>31.5</v>
      </c>
      <c r="K313" s="1606"/>
      <c r="L313" s="1605" t="s">
        <v>1896</v>
      </c>
    </row>
    <row r="314" spans="1:12">
      <c r="A314" s="1604" t="s">
        <v>26</v>
      </c>
      <c r="B314" s="1604" t="s">
        <v>1897</v>
      </c>
      <c r="C314" s="1604">
        <v>300</v>
      </c>
      <c r="D314" s="1604">
        <v>460</v>
      </c>
      <c r="E314" s="1604">
        <v>95</v>
      </c>
      <c r="F314" s="1604">
        <v>1050</v>
      </c>
      <c r="G314" s="1604">
        <v>2190</v>
      </c>
      <c r="H314" s="1604">
        <v>560</v>
      </c>
      <c r="I314" s="1604">
        <v>700</v>
      </c>
      <c r="J314" s="1604">
        <v>55.9</v>
      </c>
      <c r="L314" s="1604">
        <v>2007160</v>
      </c>
    </row>
    <row r="315" spans="1:12">
      <c r="A315" s="1605" t="s">
        <v>26</v>
      </c>
      <c r="B315" s="1605">
        <v>32060</v>
      </c>
      <c r="C315" s="1605">
        <v>300</v>
      </c>
      <c r="D315" s="1605">
        <v>460</v>
      </c>
      <c r="E315" s="1605">
        <v>100</v>
      </c>
      <c r="F315" s="1605">
        <v>1520</v>
      </c>
      <c r="G315" s="1605">
        <v>2940</v>
      </c>
      <c r="H315" s="1605">
        <v>560</v>
      </c>
      <c r="I315" s="1605">
        <v>700</v>
      </c>
      <c r="J315" s="1605">
        <v>57.5</v>
      </c>
      <c r="K315" s="1606"/>
      <c r="L315" s="1605" t="s">
        <v>1898</v>
      </c>
    </row>
    <row r="316" spans="1:12">
      <c r="A316" s="1604" t="s">
        <v>26</v>
      </c>
      <c r="B316" s="1604" t="s">
        <v>1899</v>
      </c>
      <c r="C316" s="1604">
        <v>320</v>
      </c>
      <c r="D316" s="1604">
        <v>440</v>
      </c>
      <c r="E316" s="1604">
        <v>72</v>
      </c>
      <c r="F316" s="1604">
        <v>798</v>
      </c>
      <c r="G316" s="1604">
        <v>1760</v>
      </c>
      <c r="H316" s="1604">
        <v>560</v>
      </c>
      <c r="I316" s="1604">
        <v>700</v>
      </c>
      <c r="J316" s="1604">
        <v>44.7</v>
      </c>
      <c r="L316" s="1604">
        <v>2007964</v>
      </c>
    </row>
    <row r="317" spans="1:12">
      <c r="A317" s="1605" t="s">
        <v>26</v>
      </c>
      <c r="B317" s="1605">
        <v>32964</v>
      </c>
      <c r="C317" s="1605">
        <v>320</v>
      </c>
      <c r="D317" s="1605">
        <v>440</v>
      </c>
      <c r="E317" s="1605">
        <v>76</v>
      </c>
      <c r="F317" s="1605">
        <v>1040</v>
      </c>
      <c r="G317" s="1605">
        <v>2320</v>
      </c>
      <c r="H317" s="1605">
        <v>560</v>
      </c>
      <c r="I317" s="1605">
        <v>700</v>
      </c>
      <c r="J317" s="1605">
        <v>33.3</v>
      </c>
      <c r="K317" s="1606"/>
      <c r="L317" s="1605" t="s">
        <v>1900</v>
      </c>
    </row>
    <row r="318" spans="1:12">
      <c r="A318" s="1604" t="s">
        <v>26</v>
      </c>
      <c r="B318" s="1604" t="s">
        <v>1901</v>
      </c>
      <c r="C318" s="1604">
        <v>320</v>
      </c>
      <c r="D318" s="1604">
        <v>480</v>
      </c>
      <c r="E318" s="1604">
        <v>95</v>
      </c>
      <c r="F318" s="1604">
        <v>1050</v>
      </c>
      <c r="G318" s="1604">
        <v>2190</v>
      </c>
      <c r="H318" s="1604">
        <v>530</v>
      </c>
      <c r="I318" s="1604">
        <v>670</v>
      </c>
      <c r="J318" s="1604">
        <v>59.1</v>
      </c>
      <c r="L318" s="1604">
        <v>2007164</v>
      </c>
    </row>
    <row r="319" spans="1:12">
      <c r="A319" s="1605" t="s">
        <v>26</v>
      </c>
      <c r="B319" s="1605">
        <v>32064</v>
      </c>
      <c r="C319" s="1605">
        <v>320</v>
      </c>
      <c r="D319" s="1605">
        <v>480</v>
      </c>
      <c r="E319" s="1605">
        <v>100</v>
      </c>
      <c r="F319" s="1605">
        <v>1540</v>
      </c>
      <c r="G319" s="1605">
        <v>3000</v>
      </c>
      <c r="H319" s="1605">
        <v>530</v>
      </c>
      <c r="I319" s="1605">
        <v>670</v>
      </c>
      <c r="J319" s="1605">
        <v>60.6</v>
      </c>
      <c r="K319" s="1606"/>
      <c r="L319" s="1605" t="s">
        <v>1902</v>
      </c>
    </row>
    <row r="320" spans="1:12">
      <c r="A320" s="1604" t="s">
        <v>26</v>
      </c>
      <c r="B320" s="1604" t="s">
        <v>1903</v>
      </c>
      <c r="C320" s="1604">
        <v>340</v>
      </c>
      <c r="D320" s="1604">
        <v>460</v>
      </c>
      <c r="E320" s="1604">
        <v>72</v>
      </c>
      <c r="F320" s="1604">
        <v>805</v>
      </c>
      <c r="G320" s="1604">
        <v>1830</v>
      </c>
      <c r="H320" s="1604">
        <v>530</v>
      </c>
      <c r="I320" s="1604">
        <v>670</v>
      </c>
      <c r="J320" s="1604">
        <v>34.3</v>
      </c>
      <c r="L320" s="1604">
        <v>2007968</v>
      </c>
    </row>
    <row r="321" spans="1:12">
      <c r="A321" s="1605" t="s">
        <v>26</v>
      </c>
      <c r="B321" s="1605">
        <v>32968</v>
      </c>
      <c r="C321" s="1605">
        <v>340</v>
      </c>
      <c r="D321" s="1605">
        <v>460</v>
      </c>
      <c r="E321" s="1605">
        <v>76</v>
      </c>
      <c r="F321" s="1605">
        <v>1050</v>
      </c>
      <c r="G321" s="1605">
        <v>2380</v>
      </c>
      <c r="H321" s="1605">
        <v>530</v>
      </c>
      <c r="I321" s="1605">
        <v>670</v>
      </c>
      <c r="J321" s="1605">
        <v>34.8</v>
      </c>
      <c r="K321" s="1606"/>
      <c r="L321" s="1605" t="s">
        <v>1904</v>
      </c>
    </row>
    <row r="322" spans="1:12">
      <c r="A322" s="1604" t="s">
        <v>26</v>
      </c>
      <c r="B322" s="1604" t="s">
        <v>1905</v>
      </c>
      <c r="C322" s="1604">
        <v>360</v>
      </c>
      <c r="D322" s="1604">
        <v>480</v>
      </c>
      <c r="E322" s="1604">
        <v>72</v>
      </c>
      <c r="F322" s="1604">
        <v>838</v>
      </c>
      <c r="G322" s="1604">
        <v>1940</v>
      </c>
      <c r="H322" s="1604">
        <v>500</v>
      </c>
      <c r="I322" s="1604">
        <v>630</v>
      </c>
      <c r="J322" s="1604">
        <v>35.8</v>
      </c>
      <c r="L322" s="1604">
        <v>2007972</v>
      </c>
    </row>
    <row r="323" spans="1:12">
      <c r="A323" s="1605" t="s">
        <v>26</v>
      </c>
      <c r="B323" s="1605">
        <v>32972</v>
      </c>
      <c r="C323" s="1605">
        <v>360</v>
      </c>
      <c r="D323" s="1605">
        <v>480</v>
      </c>
      <c r="E323" s="1605">
        <v>76</v>
      </c>
      <c r="F323" s="1605">
        <v>1060</v>
      </c>
      <c r="G323" s="1605">
        <v>2430</v>
      </c>
      <c r="H323" s="1605">
        <v>500</v>
      </c>
      <c r="I323" s="1605">
        <v>630</v>
      </c>
      <c r="J323" s="1605">
        <v>36.3</v>
      </c>
      <c r="K323" s="1606"/>
      <c r="L323" s="1605" t="s">
        <v>1906</v>
      </c>
    </row>
    <row r="324" spans="1:12">
      <c r="A324" s="1604" t="s">
        <v>26</v>
      </c>
      <c r="B324" s="1604">
        <v>32203</v>
      </c>
      <c r="C324" s="1604">
        <v>17</v>
      </c>
      <c r="D324" s="1604">
        <v>40</v>
      </c>
      <c r="E324" s="1604">
        <v>16</v>
      </c>
      <c r="F324" s="1604" t="s">
        <v>1598</v>
      </c>
      <c r="G324" s="1604" t="s">
        <v>1598</v>
      </c>
      <c r="H324" s="1604" t="s">
        <v>1598</v>
      </c>
      <c r="I324" s="1604" t="s">
        <v>1598</v>
      </c>
      <c r="J324" s="1604" t="s">
        <v>1598</v>
      </c>
      <c r="L324" s="1604">
        <v>7503</v>
      </c>
    </row>
    <row r="325" spans="1:12">
      <c r="A325" s="1605" t="s">
        <v>26</v>
      </c>
      <c r="B325" s="1605">
        <v>32328</v>
      </c>
      <c r="C325" s="1605">
        <v>140</v>
      </c>
      <c r="D325" s="1605">
        <v>300</v>
      </c>
      <c r="E325" s="1605">
        <v>102</v>
      </c>
      <c r="F325" s="1605" t="s">
        <v>1598</v>
      </c>
      <c r="G325" s="1605" t="s">
        <v>1598</v>
      </c>
      <c r="H325" s="1605" t="s">
        <v>1598</v>
      </c>
      <c r="I325" s="1605" t="s">
        <v>1598</v>
      </c>
      <c r="J325" s="1605" t="s">
        <v>1598</v>
      </c>
      <c r="K325" s="1606"/>
      <c r="L325" s="1605">
        <v>7628</v>
      </c>
    </row>
    <row r="326" spans="1:12">
      <c r="A326" s="1604" t="s">
        <v>26</v>
      </c>
      <c r="B326" s="1604">
        <v>32332</v>
      </c>
      <c r="C326" s="1604">
        <v>160</v>
      </c>
      <c r="D326" s="1604">
        <v>340</v>
      </c>
      <c r="E326" s="1604">
        <v>114</v>
      </c>
      <c r="F326" s="1604">
        <v>1220</v>
      </c>
      <c r="G326" s="1604">
        <v>1720</v>
      </c>
      <c r="H326" s="1604">
        <v>1100</v>
      </c>
      <c r="I326" s="1604">
        <v>1400</v>
      </c>
      <c r="J326" s="1604">
        <v>47.9</v>
      </c>
      <c r="L326" s="1604">
        <v>7632</v>
      </c>
    </row>
    <row r="327" spans="1:12">
      <c r="A327" s="1605" t="s">
        <v>26</v>
      </c>
      <c r="B327" s="1605">
        <v>33120</v>
      </c>
      <c r="C327" s="1605">
        <v>100</v>
      </c>
      <c r="D327" s="1605">
        <v>165</v>
      </c>
      <c r="E327" s="1605">
        <v>52</v>
      </c>
      <c r="F327" s="1605" t="s">
        <v>1598</v>
      </c>
      <c r="G327" s="1605" t="s">
        <v>1598</v>
      </c>
      <c r="H327" s="1605" t="s">
        <v>1598</v>
      </c>
      <c r="I327" s="1605" t="s">
        <v>1598</v>
      </c>
      <c r="J327" s="1605">
        <v>4.31</v>
      </c>
      <c r="K327" s="1606"/>
      <c r="L327" s="1605" t="s">
        <v>1907</v>
      </c>
    </row>
    <row r="328" spans="1:12">
      <c r="A328" s="1604" t="s">
        <v>26</v>
      </c>
      <c r="B328" s="1604" t="s">
        <v>1908</v>
      </c>
      <c r="C328" s="1604">
        <v>190</v>
      </c>
      <c r="D328" s="1604">
        <v>290</v>
      </c>
      <c r="E328" s="1604">
        <v>51</v>
      </c>
      <c r="F328" s="1604" t="s">
        <v>1584</v>
      </c>
      <c r="G328" s="1604" t="s">
        <v>1584</v>
      </c>
      <c r="H328" s="1604" t="s">
        <v>1584</v>
      </c>
      <c r="I328" s="1604" t="s">
        <v>1584</v>
      </c>
      <c r="J328" s="1604">
        <v>13.5</v>
      </c>
      <c r="L328" s="1604">
        <v>7138</v>
      </c>
    </row>
    <row r="329" spans="1:12">
      <c r="A329" s="1605" t="s">
        <v>26</v>
      </c>
      <c r="B329" s="1605" t="s">
        <v>1909</v>
      </c>
      <c r="C329" s="1605">
        <v>340</v>
      </c>
      <c r="D329" s="1605">
        <v>540</v>
      </c>
      <c r="E329" s="1605">
        <v>86</v>
      </c>
      <c r="F329" s="1605" t="s">
        <v>1584</v>
      </c>
      <c r="G329" s="1605" t="s">
        <v>1584</v>
      </c>
      <c r="H329" s="1605" t="s">
        <v>1584</v>
      </c>
      <c r="I329" s="1605" t="s">
        <v>1584</v>
      </c>
      <c r="J329" s="1605">
        <v>57</v>
      </c>
      <c r="K329" s="1606"/>
      <c r="L329" s="1605">
        <v>7168</v>
      </c>
    </row>
    <row r="330" spans="1:12">
      <c r="A330" s="1604" t="s">
        <v>26</v>
      </c>
      <c r="B330" s="1604" t="s">
        <v>1910</v>
      </c>
      <c r="C330" s="1604">
        <v>400</v>
      </c>
      <c r="D330" s="1604">
        <v>600</v>
      </c>
      <c r="E330" s="1604">
        <v>95</v>
      </c>
      <c r="F330" s="1604" t="s">
        <v>1584</v>
      </c>
      <c r="G330" s="1604" t="s">
        <v>1584</v>
      </c>
      <c r="H330" s="1604" t="s">
        <v>1584</v>
      </c>
      <c r="I330" s="1604" t="s">
        <v>1584</v>
      </c>
      <c r="J330" s="1604">
        <v>84</v>
      </c>
      <c r="L330" s="1604">
        <v>7180</v>
      </c>
    </row>
    <row r="331" spans="1:12">
      <c r="A331" s="1605" t="s">
        <v>26</v>
      </c>
      <c r="B331" s="1605" t="s">
        <v>1911</v>
      </c>
      <c r="C331" s="1605">
        <v>420</v>
      </c>
      <c r="D331" s="1605">
        <v>620</v>
      </c>
      <c r="E331" s="1605">
        <v>95</v>
      </c>
      <c r="F331" s="1605" t="s">
        <v>1584</v>
      </c>
      <c r="G331" s="1605" t="s">
        <v>1584</v>
      </c>
      <c r="H331" s="1605" t="s">
        <v>1584</v>
      </c>
      <c r="I331" s="1605" t="s">
        <v>1584</v>
      </c>
      <c r="J331" s="1605">
        <v>91.7</v>
      </c>
      <c r="K331" s="1606"/>
      <c r="L331" s="1605">
        <v>7184</v>
      </c>
    </row>
    <row r="332" spans="1:12">
      <c r="A332" s="1604" t="s">
        <v>26</v>
      </c>
      <c r="B332" s="1604" t="s">
        <v>1912</v>
      </c>
      <c r="C332" s="1604">
        <v>440</v>
      </c>
      <c r="D332" s="1604">
        <v>650</v>
      </c>
      <c r="E332" s="1604">
        <v>96.4</v>
      </c>
      <c r="F332" s="1604" t="s">
        <v>1584</v>
      </c>
      <c r="G332" s="1604" t="s">
        <v>1584</v>
      </c>
      <c r="H332" s="1604" t="s">
        <v>1584</v>
      </c>
      <c r="I332" s="1604" t="s">
        <v>1584</v>
      </c>
      <c r="J332" s="1604">
        <v>99.4</v>
      </c>
      <c r="L332" s="1604">
        <v>7188</v>
      </c>
    </row>
    <row r="333" spans="1:12">
      <c r="A333" s="1605" t="s">
        <v>26</v>
      </c>
      <c r="B333" s="1605" t="s">
        <v>1913</v>
      </c>
      <c r="C333" s="1605">
        <v>500</v>
      </c>
      <c r="D333" s="1605">
        <v>720</v>
      </c>
      <c r="E333" s="1605">
        <v>110</v>
      </c>
      <c r="F333" s="1605" t="s">
        <v>1584</v>
      </c>
      <c r="G333" s="1605" t="s">
        <v>1584</v>
      </c>
      <c r="H333" s="1605" t="s">
        <v>1584</v>
      </c>
      <c r="I333" s="1605" t="s">
        <v>1584</v>
      </c>
      <c r="J333" s="1605">
        <v>135</v>
      </c>
      <c r="K333" s="1606"/>
      <c r="L333" s="1605" t="s">
        <v>1914</v>
      </c>
    </row>
    <row r="334" spans="1:12">
      <c r="A334" s="1604" t="s">
        <v>26</v>
      </c>
      <c r="B334" s="1604" t="s">
        <v>1915</v>
      </c>
      <c r="C334" s="1604">
        <v>560</v>
      </c>
      <c r="D334" s="1604">
        <v>820</v>
      </c>
      <c r="E334" s="1604">
        <v>121</v>
      </c>
      <c r="F334" s="1604" t="s">
        <v>1584</v>
      </c>
      <c r="G334" s="1604" t="s">
        <v>1584</v>
      </c>
      <c r="H334" s="1604" t="s">
        <v>1584</v>
      </c>
      <c r="I334" s="1604" t="s">
        <v>1584</v>
      </c>
      <c r="J334" s="1604">
        <v>191</v>
      </c>
      <c r="L334" s="1604" t="s">
        <v>1916</v>
      </c>
    </row>
    <row r="335" spans="1:12">
      <c r="A335" s="1605" t="s">
        <v>26</v>
      </c>
      <c r="B335" s="1605" t="s">
        <v>1917</v>
      </c>
      <c r="C335" s="1605">
        <v>600</v>
      </c>
      <c r="D335" s="1605">
        <v>870</v>
      </c>
      <c r="E335" s="1605">
        <v>124</v>
      </c>
      <c r="F335" s="1605" t="s">
        <v>1584</v>
      </c>
      <c r="G335" s="1605" t="s">
        <v>1584</v>
      </c>
      <c r="H335" s="1605" t="s">
        <v>1584</v>
      </c>
      <c r="I335" s="1605" t="s">
        <v>1584</v>
      </c>
      <c r="J335" s="1605">
        <v>235</v>
      </c>
      <c r="K335" s="1606"/>
      <c r="L335" s="1605" t="s">
        <v>1918</v>
      </c>
    </row>
    <row r="336" spans="1:12">
      <c r="A336" s="1604" t="s">
        <v>26</v>
      </c>
      <c r="B336" s="1604" t="s">
        <v>1919</v>
      </c>
      <c r="C336" s="1604">
        <v>630</v>
      </c>
      <c r="D336" s="1604">
        <v>920</v>
      </c>
      <c r="E336" s="1604">
        <v>135</v>
      </c>
      <c r="F336" s="1604" t="s">
        <v>1584</v>
      </c>
      <c r="G336" s="1604" t="s">
        <v>1584</v>
      </c>
      <c r="H336" s="1604" t="s">
        <v>1584</v>
      </c>
      <c r="I336" s="1604" t="s">
        <v>1584</v>
      </c>
      <c r="J336" s="1604">
        <v>278</v>
      </c>
      <c r="L336" s="1604" t="s">
        <v>1920</v>
      </c>
    </row>
    <row r="337" spans="1:12">
      <c r="A337" s="1605" t="s">
        <v>26</v>
      </c>
      <c r="B337" s="1605" t="s">
        <v>1921</v>
      </c>
      <c r="C337" s="1605">
        <v>900</v>
      </c>
      <c r="D337" s="1605">
        <v>1280</v>
      </c>
      <c r="E337" s="1605">
        <v>190</v>
      </c>
      <c r="F337" s="1605" t="s">
        <v>1584</v>
      </c>
      <c r="G337" s="1605" t="s">
        <v>1584</v>
      </c>
      <c r="H337" s="1605" t="s">
        <v>1584</v>
      </c>
      <c r="I337" s="1605" t="s">
        <v>1584</v>
      </c>
      <c r="J337" s="1605">
        <v>703</v>
      </c>
      <c r="K337" s="1606"/>
      <c r="L337" s="1605" t="s">
        <v>1922</v>
      </c>
    </row>
    <row r="338" spans="1:12">
      <c r="A338" s="1604" t="s">
        <v>26</v>
      </c>
      <c r="B338" s="1604" t="s">
        <v>1923</v>
      </c>
      <c r="C338" s="1604">
        <v>220</v>
      </c>
      <c r="D338" s="1604">
        <v>400</v>
      </c>
      <c r="E338" s="1604">
        <v>73</v>
      </c>
      <c r="F338" s="1604" t="s">
        <v>1584</v>
      </c>
      <c r="G338" s="1604" t="s">
        <v>1584</v>
      </c>
      <c r="H338" s="1604" t="s">
        <v>1584</v>
      </c>
      <c r="I338" s="1604" t="s">
        <v>1584</v>
      </c>
      <c r="J338" s="1604">
        <v>35.4</v>
      </c>
      <c r="L338" s="1604" t="s">
        <v>1598</v>
      </c>
    </row>
    <row r="339" spans="1:12">
      <c r="A339" s="1605" t="s">
        <v>26</v>
      </c>
      <c r="B339" s="1605">
        <v>32204</v>
      </c>
      <c r="C339" s="1605">
        <v>20</v>
      </c>
      <c r="D339" s="1605">
        <v>47</v>
      </c>
      <c r="E339" s="1605">
        <v>19.25</v>
      </c>
      <c r="F339" s="1605" t="s">
        <v>1584</v>
      </c>
      <c r="G339" s="1605" t="s">
        <v>1584</v>
      </c>
      <c r="H339" s="1605" t="s">
        <v>1584</v>
      </c>
      <c r="I339" s="1605" t="s">
        <v>1584</v>
      </c>
      <c r="J339" s="1605">
        <v>0.151</v>
      </c>
      <c r="K339" s="1606"/>
      <c r="L339" s="1605">
        <v>7504</v>
      </c>
    </row>
    <row r="340" spans="1:12">
      <c r="A340" s="1604" t="s">
        <v>26</v>
      </c>
      <c r="B340" s="1604" t="s">
        <v>1924</v>
      </c>
      <c r="C340" s="1604">
        <v>80</v>
      </c>
      <c r="D340" s="1604">
        <v>140</v>
      </c>
      <c r="E340" s="1604">
        <v>38.5</v>
      </c>
      <c r="F340" s="1604" t="s">
        <v>1584</v>
      </c>
      <c r="G340" s="1604" t="s">
        <v>1584</v>
      </c>
      <c r="H340" s="1604" t="s">
        <v>1584</v>
      </c>
      <c r="I340" s="1604" t="s">
        <v>1584</v>
      </c>
      <c r="J340" s="1604">
        <v>2.134</v>
      </c>
      <c r="L340" s="1604" t="s">
        <v>1598</v>
      </c>
    </row>
    <row r="341" spans="1:12">
      <c r="A341" s="1605" t="s">
        <v>26</v>
      </c>
      <c r="B341" s="1605">
        <v>32244</v>
      </c>
      <c r="C341" s="1605">
        <v>220</v>
      </c>
      <c r="D341" s="1605">
        <v>400</v>
      </c>
      <c r="E341" s="1605">
        <v>108</v>
      </c>
      <c r="F341" s="1605">
        <v>1190</v>
      </c>
      <c r="G341" s="1605">
        <v>1930</v>
      </c>
      <c r="H341" s="1605">
        <v>830</v>
      </c>
      <c r="I341" s="1605">
        <v>1100</v>
      </c>
      <c r="J341" s="1605">
        <v>56.8</v>
      </c>
      <c r="K341" s="1606"/>
      <c r="L341" s="1605" t="s">
        <v>1925</v>
      </c>
    </row>
    <row r="342" spans="1:12">
      <c r="A342" s="1604" t="s">
        <v>26</v>
      </c>
      <c r="B342" s="1604">
        <v>32248</v>
      </c>
      <c r="C342" s="1604">
        <v>240</v>
      </c>
      <c r="D342" s="1604">
        <v>440</v>
      </c>
      <c r="E342" s="1604">
        <v>120</v>
      </c>
      <c r="F342" s="1604">
        <v>1530</v>
      </c>
      <c r="G342" s="1604">
        <v>2480</v>
      </c>
      <c r="H342" s="1604">
        <v>740</v>
      </c>
      <c r="I342" s="1604">
        <v>980</v>
      </c>
      <c r="J342" s="1604">
        <v>76.4</v>
      </c>
      <c r="L342" s="1604" t="s">
        <v>1926</v>
      </c>
    </row>
    <row r="343" spans="1:12">
      <c r="A343" s="1605" t="s">
        <v>26</v>
      </c>
      <c r="B343" s="1605" t="s">
        <v>1927</v>
      </c>
      <c r="C343" s="1605">
        <v>32</v>
      </c>
      <c r="D343" s="1605">
        <v>75</v>
      </c>
      <c r="E343" s="1605">
        <v>29.75</v>
      </c>
      <c r="F343" s="1605" t="s">
        <v>1584</v>
      </c>
      <c r="G343" s="1605" t="s">
        <v>1584</v>
      </c>
      <c r="H343" s="1605" t="s">
        <v>1584</v>
      </c>
      <c r="I343" s="1605" t="s">
        <v>1584</v>
      </c>
      <c r="J343" s="1605">
        <v>0.628</v>
      </c>
      <c r="K343" s="1606"/>
      <c r="L343" s="1605" t="s">
        <v>1598</v>
      </c>
    </row>
    <row r="344" spans="1:12">
      <c r="A344" s="1604" t="s">
        <v>26</v>
      </c>
      <c r="B344" s="1604" t="s">
        <v>1928</v>
      </c>
      <c r="C344" s="1604">
        <v>40</v>
      </c>
      <c r="D344" s="1604">
        <v>90</v>
      </c>
      <c r="E344" s="1604">
        <v>35.25</v>
      </c>
      <c r="F344" s="1604" t="s">
        <v>1584</v>
      </c>
      <c r="G344" s="1604" t="s">
        <v>1584</v>
      </c>
      <c r="H344" s="1604" t="s">
        <v>1584</v>
      </c>
      <c r="I344" s="1604" t="s">
        <v>1584</v>
      </c>
      <c r="J344" s="1604">
        <v>1.06</v>
      </c>
      <c r="L344" s="1604" t="s">
        <v>1598</v>
      </c>
    </row>
    <row r="345" spans="1:12">
      <c r="A345" s="1605" t="s">
        <v>26</v>
      </c>
      <c r="B345" s="1605" t="s">
        <v>1929</v>
      </c>
      <c r="C345" s="1605">
        <v>55</v>
      </c>
      <c r="D345" s="1605">
        <v>120</v>
      </c>
      <c r="E345" s="1605">
        <v>45.5</v>
      </c>
      <c r="F345" s="1605" t="s">
        <v>1584</v>
      </c>
      <c r="G345" s="1605" t="s">
        <v>1584</v>
      </c>
      <c r="H345" s="1605" t="s">
        <v>1584</v>
      </c>
      <c r="I345" s="1605" t="s">
        <v>1584</v>
      </c>
      <c r="J345" s="1605">
        <v>2.355</v>
      </c>
      <c r="K345" s="1606"/>
      <c r="L345" s="1605" t="s">
        <v>1930</v>
      </c>
    </row>
    <row r="346" spans="1:12">
      <c r="A346" s="1604" t="s">
        <v>26</v>
      </c>
      <c r="B346" s="1604" t="s">
        <v>1931</v>
      </c>
      <c r="C346" s="1604">
        <v>60</v>
      </c>
      <c r="D346" s="1604">
        <v>130</v>
      </c>
      <c r="E346" s="1604">
        <v>46</v>
      </c>
      <c r="F346" s="1604" t="s">
        <v>1584</v>
      </c>
      <c r="G346" s="1604" t="s">
        <v>1584</v>
      </c>
      <c r="H346" s="1604" t="s">
        <v>1584</v>
      </c>
      <c r="I346" s="1604" t="s">
        <v>1584</v>
      </c>
      <c r="J346" s="1604">
        <v>2.972</v>
      </c>
      <c r="L346" s="1604" t="s">
        <v>1598</v>
      </c>
    </row>
    <row r="347" spans="1:12">
      <c r="A347" s="1605" t="s">
        <v>26</v>
      </c>
      <c r="B347" s="1605" t="s">
        <v>1932</v>
      </c>
      <c r="C347" s="1605">
        <v>65</v>
      </c>
      <c r="D347" s="1605">
        <v>140</v>
      </c>
      <c r="E347" s="1605">
        <v>51</v>
      </c>
      <c r="F347" s="1605" t="s">
        <v>1584</v>
      </c>
      <c r="G347" s="1605" t="s">
        <v>1584</v>
      </c>
      <c r="H347" s="1605" t="s">
        <v>1584</v>
      </c>
      <c r="I347" s="1605" t="s">
        <v>1584</v>
      </c>
      <c r="J347" s="1605">
        <v>3.75</v>
      </c>
      <c r="K347" s="1606"/>
      <c r="L347" s="1605" t="s">
        <v>1598</v>
      </c>
    </row>
    <row r="348" spans="1:12">
      <c r="A348" s="1604" t="s">
        <v>26</v>
      </c>
      <c r="B348" s="1604" t="s">
        <v>1933</v>
      </c>
      <c r="C348" s="1604">
        <v>70</v>
      </c>
      <c r="D348" s="1604">
        <v>150</v>
      </c>
      <c r="E348" s="1604">
        <v>54</v>
      </c>
      <c r="F348" s="1604" t="s">
        <v>1584</v>
      </c>
      <c r="G348" s="1604" t="s">
        <v>1584</v>
      </c>
      <c r="H348" s="1604" t="s">
        <v>1584</v>
      </c>
      <c r="I348" s="1604" t="s">
        <v>1584</v>
      </c>
      <c r="J348" s="1604">
        <v>4.54</v>
      </c>
      <c r="L348" s="1604" t="s">
        <v>1598</v>
      </c>
    </row>
    <row r="349" spans="1:12">
      <c r="A349" s="1605" t="s">
        <v>26</v>
      </c>
      <c r="B349" s="1605" t="s">
        <v>1934</v>
      </c>
      <c r="C349" s="1605">
        <v>75</v>
      </c>
      <c r="D349" s="1605">
        <v>160</v>
      </c>
      <c r="E349" s="1605">
        <v>58</v>
      </c>
      <c r="F349" s="1605" t="s">
        <v>1584</v>
      </c>
      <c r="G349" s="1605" t="s">
        <v>1584</v>
      </c>
      <c r="H349" s="1605" t="s">
        <v>1584</v>
      </c>
      <c r="I349" s="1605" t="s">
        <v>1584</v>
      </c>
      <c r="J349" s="1605">
        <v>5.448</v>
      </c>
      <c r="K349" s="1606"/>
      <c r="L349" s="1605" t="s">
        <v>1598</v>
      </c>
    </row>
    <row r="350" spans="1:12">
      <c r="A350" s="1604" t="s">
        <v>26</v>
      </c>
      <c r="B350" s="1604">
        <v>32326</v>
      </c>
      <c r="C350" s="1604">
        <v>130</v>
      </c>
      <c r="D350" s="1604">
        <v>280</v>
      </c>
      <c r="E350" s="1604">
        <v>93</v>
      </c>
      <c r="F350" s="1604">
        <v>852</v>
      </c>
      <c r="G350" s="1604">
        <v>1160</v>
      </c>
      <c r="H350" s="1604">
        <v>1400</v>
      </c>
      <c r="I350" s="1604">
        <v>1800</v>
      </c>
      <c r="J350" s="1604">
        <v>26.5</v>
      </c>
      <c r="L350" s="1604" t="s">
        <v>1935</v>
      </c>
    </row>
    <row r="351" spans="1:12">
      <c r="A351" s="1605" t="s">
        <v>26</v>
      </c>
      <c r="B351" s="1605">
        <v>32330</v>
      </c>
      <c r="C351" s="1605">
        <v>150</v>
      </c>
      <c r="D351" s="1605">
        <v>320</v>
      </c>
      <c r="E351" s="1605">
        <v>114</v>
      </c>
      <c r="F351" s="1605" t="s">
        <v>1584</v>
      </c>
      <c r="G351" s="1605" t="s">
        <v>1584</v>
      </c>
      <c r="H351" s="1605" t="s">
        <v>1584</v>
      </c>
      <c r="I351" s="1605" t="s">
        <v>1584</v>
      </c>
      <c r="J351" s="1605">
        <v>37.1</v>
      </c>
      <c r="K351" s="1606"/>
      <c r="L351" s="1605">
        <v>7630</v>
      </c>
    </row>
    <row r="352" spans="1:12">
      <c r="A352" s="1604" t="s">
        <v>26</v>
      </c>
      <c r="B352" s="1604">
        <v>32334</v>
      </c>
      <c r="C352" s="1604">
        <v>170</v>
      </c>
      <c r="D352" s="1604">
        <v>360</v>
      </c>
      <c r="E352" s="1604">
        <v>120</v>
      </c>
      <c r="F352" s="1604">
        <v>1310</v>
      </c>
      <c r="G352" s="1604">
        <v>1830</v>
      </c>
      <c r="H352" s="1604">
        <v>1000</v>
      </c>
      <c r="I352" s="1604">
        <v>1300</v>
      </c>
      <c r="J352" s="1604">
        <v>56.9</v>
      </c>
      <c r="L352" s="1604" t="s">
        <v>1936</v>
      </c>
    </row>
    <row r="353" spans="1:12">
      <c r="A353" s="1605" t="s">
        <v>26</v>
      </c>
      <c r="B353" s="1605">
        <v>30607</v>
      </c>
      <c r="C353" s="1605">
        <v>35</v>
      </c>
      <c r="D353" s="1605">
        <v>65</v>
      </c>
      <c r="E353" s="1605">
        <v>18</v>
      </c>
      <c r="F353" s="1605" t="s">
        <v>1584</v>
      </c>
      <c r="G353" s="1605" t="s">
        <v>1584</v>
      </c>
      <c r="H353" s="1605" t="s">
        <v>1584</v>
      </c>
      <c r="I353" s="1605" t="s">
        <v>1584</v>
      </c>
      <c r="J353" s="1605">
        <v>0.23</v>
      </c>
      <c r="K353" s="1606"/>
      <c r="L353" s="1605" t="s">
        <v>1598</v>
      </c>
    </row>
    <row r="354" spans="1:12">
      <c r="A354" s="1604" t="s">
        <v>26</v>
      </c>
      <c r="B354" s="1604">
        <v>30610</v>
      </c>
      <c r="C354" s="1604">
        <v>50</v>
      </c>
      <c r="D354" s="1604">
        <v>82</v>
      </c>
      <c r="E354" s="1604">
        <v>21.5</v>
      </c>
      <c r="F354" s="1604" t="s">
        <v>1584</v>
      </c>
      <c r="G354" s="1604" t="s">
        <v>1584</v>
      </c>
      <c r="H354" s="1604" t="s">
        <v>1584</v>
      </c>
      <c r="I354" s="1604" t="s">
        <v>1584</v>
      </c>
      <c r="J354" s="1604">
        <v>0.33</v>
      </c>
      <c r="L354" s="1604">
        <v>7710</v>
      </c>
    </row>
    <row r="355" spans="1:12">
      <c r="A355" s="1605" t="s">
        <v>26</v>
      </c>
      <c r="B355" s="1605">
        <v>30612</v>
      </c>
      <c r="C355" s="1605">
        <v>60</v>
      </c>
      <c r="D355" s="1605">
        <v>120</v>
      </c>
      <c r="E355" s="1605">
        <v>46</v>
      </c>
      <c r="F355" s="1605" t="s">
        <v>1584</v>
      </c>
      <c r="G355" s="1605" t="s">
        <v>1584</v>
      </c>
      <c r="H355" s="1605" t="s">
        <v>1584</v>
      </c>
      <c r="I355" s="1605" t="s">
        <v>1584</v>
      </c>
      <c r="J355" s="1605">
        <v>2.22</v>
      </c>
      <c r="K355" s="1606"/>
      <c r="L355" s="1605" t="s">
        <v>1598</v>
      </c>
    </row>
    <row r="356" spans="1:12">
      <c r="A356" s="1604" t="s">
        <v>26</v>
      </c>
      <c r="B356" s="1604">
        <v>30613</v>
      </c>
      <c r="C356" s="1604">
        <v>65</v>
      </c>
      <c r="D356" s="1604">
        <v>150</v>
      </c>
      <c r="E356" s="1604">
        <v>54</v>
      </c>
      <c r="F356" s="1604" t="s">
        <v>1584</v>
      </c>
      <c r="G356" s="1604" t="s">
        <v>1584</v>
      </c>
      <c r="H356" s="1604" t="s">
        <v>1584</v>
      </c>
      <c r="I356" s="1604" t="s">
        <v>1584</v>
      </c>
      <c r="J356" s="1604">
        <v>4.5</v>
      </c>
      <c r="L356" s="1604" t="s">
        <v>1937</v>
      </c>
    </row>
    <row r="357" spans="1:12">
      <c r="A357" s="1605" t="s">
        <v>26</v>
      </c>
      <c r="B357" s="1605" t="s">
        <v>1938</v>
      </c>
      <c r="C357" s="1605">
        <v>70</v>
      </c>
      <c r="D357" s="1605">
        <v>130</v>
      </c>
      <c r="E357" s="1605">
        <v>42</v>
      </c>
      <c r="F357" s="1605">
        <v>233</v>
      </c>
      <c r="G357" s="1605">
        <v>319</v>
      </c>
      <c r="H357" s="1605">
        <v>3000</v>
      </c>
      <c r="I357" s="1605">
        <v>4000</v>
      </c>
      <c r="J357" s="1605">
        <v>2.48</v>
      </c>
      <c r="K357" s="1606"/>
      <c r="L357" s="1605" t="s">
        <v>1598</v>
      </c>
    </row>
    <row r="358" spans="1:12">
      <c r="A358" s="1604" t="s">
        <v>26</v>
      </c>
      <c r="B358" s="1604">
        <v>30616</v>
      </c>
      <c r="C358" s="1604">
        <v>80</v>
      </c>
      <c r="D358" s="1604">
        <v>130</v>
      </c>
      <c r="E358" s="1604">
        <v>32</v>
      </c>
      <c r="F358" s="1604" t="s">
        <v>1584</v>
      </c>
      <c r="G358" s="1604" t="s">
        <v>1584</v>
      </c>
      <c r="H358" s="1604" t="s">
        <v>1584</v>
      </c>
      <c r="I358" s="1604" t="s">
        <v>1584</v>
      </c>
      <c r="J358" s="1604">
        <v>1.6</v>
      </c>
      <c r="L358" s="1604" t="s">
        <v>1939</v>
      </c>
    </row>
    <row r="359" spans="1:12">
      <c r="A359" s="1605" t="s">
        <v>26</v>
      </c>
      <c r="B359" s="1605" t="s">
        <v>1940</v>
      </c>
      <c r="C359" s="1605">
        <v>90</v>
      </c>
      <c r="D359" s="1605">
        <v>160</v>
      </c>
      <c r="E359" s="1605">
        <v>50</v>
      </c>
      <c r="F359" s="1605" t="s">
        <v>1584</v>
      </c>
      <c r="G359" s="1605" t="s">
        <v>1584</v>
      </c>
      <c r="H359" s="1605" t="s">
        <v>1584</v>
      </c>
      <c r="I359" s="1605" t="s">
        <v>1584</v>
      </c>
      <c r="J359" s="1605">
        <v>3.83</v>
      </c>
      <c r="K359" s="1606"/>
      <c r="L359" s="1605" t="s">
        <v>1598</v>
      </c>
    </row>
    <row r="360" spans="1:12">
      <c r="A360" s="1604" t="s">
        <v>26</v>
      </c>
      <c r="B360" s="1604" t="s">
        <v>1941</v>
      </c>
      <c r="C360" s="1604">
        <v>105</v>
      </c>
      <c r="D360" s="1604">
        <v>215</v>
      </c>
      <c r="E360" s="1604">
        <v>78</v>
      </c>
      <c r="F360" s="1604" t="s">
        <v>1584</v>
      </c>
      <c r="G360" s="1604" t="s">
        <v>1584</v>
      </c>
      <c r="H360" s="1604" t="s">
        <v>1584</v>
      </c>
      <c r="I360" s="1604" t="s">
        <v>1584</v>
      </c>
      <c r="J360" s="1604">
        <v>12.6</v>
      </c>
      <c r="L360" s="1604" t="s">
        <v>1598</v>
      </c>
    </row>
    <row r="361" spans="1:12">
      <c r="A361" s="1605" t="s">
        <v>26</v>
      </c>
      <c r="B361" s="1605">
        <v>30623</v>
      </c>
      <c r="C361" s="1605">
        <v>115</v>
      </c>
      <c r="D361" s="1605">
        <v>190</v>
      </c>
      <c r="E361" s="1605">
        <v>49</v>
      </c>
      <c r="F361" s="1605" t="s">
        <v>1584</v>
      </c>
      <c r="G361" s="1605" t="s">
        <v>1584</v>
      </c>
      <c r="H361" s="1605" t="s">
        <v>1584</v>
      </c>
      <c r="I361" s="1605" t="s">
        <v>1584</v>
      </c>
      <c r="J361" s="1605">
        <v>5.13</v>
      </c>
      <c r="K361" s="1606"/>
      <c r="L361" s="1605">
        <v>7723</v>
      </c>
    </row>
    <row r="362" spans="1:12">
      <c r="A362" s="1604" t="s">
        <v>26</v>
      </c>
      <c r="B362" s="1604">
        <v>30628</v>
      </c>
      <c r="C362" s="1604">
        <v>140</v>
      </c>
      <c r="D362" s="1604">
        <v>230</v>
      </c>
      <c r="E362" s="1604">
        <v>58</v>
      </c>
      <c r="F362" s="1604" t="s">
        <v>1584</v>
      </c>
      <c r="G362" s="1604" t="s">
        <v>1584</v>
      </c>
      <c r="H362" s="1604" t="s">
        <v>1584</v>
      </c>
      <c r="I362" s="1604" t="s">
        <v>1584</v>
      </c>
      <c r="J362" s="1604">
        <v>8.97</v>
      </c>
      <c r="L362" s="1604" t="s">
        <v>1942</v>
      </c>
    </row>
    <row r="363" spans="1:12">
      <c r="A363" s="1605" t="s">
        <v>26</v>
      </c>
      <c r="B363" s="1605">
        <v>30636</v>
      </c>
      <c r="C363" s="1605">
        <v>180</v>
      </c>
      <c r="D363" s="1605">
        <v>290</v>
      </c>
      <c r="E363" s="1605">
        <v>65</v>
      </c>
      <c r="F363" s="1605" t="s">
        <v>1584</v>
      </c>
      <c r="G363" s="1605" t="s">
        <v>1584</v>
      </c>
      <c r="H363" s="1605" t="s">
        <v>1584</v>
      </c>
      <c r="I363" s="1605" t="s">
        <v>1584</v>
      </c>
      <c r="J363" s="1605">
        <v>15.6</v>
      </c>
      <c r="K363" s="1606"/>
      <c r="L363" s="1605" t="s">
        <v>1598</v>
      </c>
    </row>
    <row r="364" spans="1:12">
      <c r="A364" s="1604" t="s">
        <v>26</v>
      </c>
      <c r="B364" s="1604" t="s">
        <v>1943</v>
      </c>
      <c r="C364" s="1604">
        <v>330</v>
      </c>
      <c r="D364" s="1604">
        <v>482</v>
      </c>
      <c r="E364" s="1604">
        <v>87</v>
      </c>
      <c r="F364" s="1604" t="s">
        <v>1584</v>
      </c>
      <c r="G364" s="1604" t="s">
        <v>1584</v>
      </c>
      <c r="H364" s="1604" t="s">
        <v>1584</v>
      </c>
      <c r="I364" s="1604" t="s">
        <v>1584</v>
      </c>
      <c r="J364" s="1604">
        <v>37.2</v>
      </c>
      <c r="L364" s="1604" t="s">
        <v>1598</v>
      </c>
    </row>
    <row r="365" spans="1:12">
      <c r="A365" s="1605" t="s">
        <v>26</v>
      </c>
      <c r="B365" s="1605">
        <v>30672</v>
      </c>
      <c r="C365" s="1605">
        <v>360</v>
      </c>
      <c r="D365" s="1605">
        <v>530</v>
      </c>
      <c r="E365" s="1605">
        <v>80</v>
      </c>
      <c r="F365" s="1605" t="s">
        <v>1584</v>
      </c>
      <c r="G365" s="1605" t="s">
        <v>1584</v>
      </c>
      <c r="H365" s="1605" t="s">
        <v>1584</v>
      </c>
      <c r="I365" s="1605" t="s">
        <v>1584</v>
      </c>
      <c r="J365" s="1605">
        <v>52.6</v>
      </c>
      <c r="K365" s="1606"/>
      <c r="L365" s="1605">
        <v>7772</v>
      </c>
    </row>
    <row r="366" spans="1:12">
      <c r="A366" s="1604" t="s">
        <v>26</v>
      </c>
      <c r="B366" s="1604" t="s">
        <v>1944</v>
      </c>
      <c r="C366" s="1604">
        <v>520</v>
      </c>
      <c r="D366" s="1604">
        <v>740</v>
      </c>
      <c r="E366" s="1604">
        <v>95</v>
      </c>
      <c r="F366" s="1604" t="s">
        <v>1584</v>
      </c>
      <c r="G366" s="1604" t="s">
        <v>1584</v>
      </c>
      <c r="H366" s="1604" t="s">
        <v>1584</v>
      </c>
      <c r="I366" s="1604" t="s">
        <v>1584</v>
      </c>
      <c r="J366" s="1604">
        <v>118</v>
      </c>
      <c r="L366" s="1604" t="s">
        <v>1945</v>
      </c>
    </row>
    <row r="367" spans="1:12">
      <c r="A367" s="1605" t="s">
        <v>26</v>
      </c>
      <c r="B367" s="1605">
        <v>30604</v>
      </c>
      <c r="C367" s="1605">
        <v>19.05</v>
      </c>
      <c r="D367" s="1605">
        <v>45.25</v>
      </c>
      <c r="E367" s="1605">
        <v>15.13</v>
      </c>
      <c r="F367" s="1605" t="s">
        <v>1584</v>
      </c>
      <c r="G367" s="1605" t="s">
        <v>1584</v>
      </c>
      <c r="H367" s="1605" t="s">
        <v>1584</v>
      </c>
      <c r="I367" s="1605" t="s">
        <v>1584</v>
      </c>
      <c r="J367" s="1605">
        <v>0.124</v>
      </c>
      <c r="K367" s="1606"/>
      <c r="L367" s="1605" t="s">
        <v>1598</v>
      </c>
    </row>
    <row r="368" spans="1:12">
      <c r="A368" s="1604" t="s">
        <v>26</v>
      </c>
      <c r="B368" s="1604">
        <v>30605</v>
      </c>
      <c r="C368" s="1604">
        <v>26</v>
      </c>
      <c r="D368" s="1604">
        <v>57.15</v>
      </c>
      <c r="E368" s="1604">
        <v>17.46</v>
      </c>
      <c r="F368" s="1604" t="s">
        <v>1584</v>
      </c>
      <c r="G368" s="1604" t="s">
        <v>1584</v>
      </c>
      <c r="H368" s="1604" t="s">
        <v>1584</v>
      </c>
      <c r="I368" s="1604" t="s">
        <v>1584</v>
      </c>
      <c r="J368" s="1604">
        <v>0.222</v>
      </c>
      <c r="L368" s="1604" t="s">
        <v>1598</v>
      </c>
    </row>
    <row r="369" spans="1:12">
      <c r="A369" s="1605" t="s">
        <v>26</v>
      </c>
      <c r="B369" s="1605" t="s">
        <v>1946</v>
      </c>
      <c r="C369" s="1605">
        <v>40</v>
      </c>
      <c r="D369" s="1605">
        <v>80</v>
      </c>
      <c r="E369" s="1605">
        <v>21.5</v>
      </c>
      <c r="F369" s="1605" t="s">
        <v>1584</v>
      </c>
      <c r="G369" s="1605" t="s">
        <v>1584</v>
      </c>
      <c r="H369" s="1605" t="s">
        <v>1584</v>
      </c>
      <c r="I369" s="1605" t="s">
        <v>1584</v>
      </c>
      <c r="J369" s="1605">
        <v>0.45</v>
      </c>
      <c r="K369" s="1606"/>
      <c r="L369" s="1605">
        <v>7208</v>
      </c>
    </row>
    <row r="370" spans="1:12">
      <c r="A370" s="1604" t="s">
        <v>26</v>
      </c>
      <c r="B370" s="1604" t="s">
        <v>1947</v>
      </c>
      <c r="C370" s="1604">
        <v>45</v>
      </c>
      <c r="D370" s="1604">
        <v>90</v>
      </c>
      <c r="E370" s="1604">
        <v>38.5</v>
      </c>
      <c r="F370" s="1604" t="s">
        <v>1584</v>
      </c>
      <c r="G370" s="1604" t="s">
        <v>1584</v>
      </c>
      <c r="H370" s="1604" t="s">
        <v>1584</v>
      </c>
      <c r="I370" s="1604" t="s">
        <v>1584</v>
      </c>
      <c r="J370" s="1604">
        <v>0.846</v>
      </c>
      <c r="L370" s="1604" t="s">
        <v>1598</v>
      </c>
    </row>
    <row r="371" spans="1:12">
      <c r="A371" s="1605" t="s">
        <v>26</v>
      </c>
      <c r="B371" s="1605" t="s">
        <v>1948</v>
      </c>
      <c r="C371" s="1605">
        <v>65</v>
      </c>
      <c r="D371" s="1605">
        <v>110</v>
      </c>
      <c r="E371" s="1605">
        <v>30.5</v>
      </c>
      <c r="F371" s="1605" t="s">
        <v>1584</v>
      </c>
      <c r="G371" s="1605" t="s">
        <v>1584</v>
      </c>
      <c r="H371" s="1605" t="s">
        <v>1584</v>
      </c>
      <c r="I371" s="1605" t="s">
        <v>1584</v>
      </c>
      <c r="J371" s="1605">
        <v>1.1</v>
      </c>
      <c r="K371" s="1606"/>
      <c r="L371" s="1605">
        <v>7813</v>
      </c>
    </row>
    <row r="372" spans="1:12">
      <c r="A372" s="1604" t="s">
        <v>26</v>
      </c>
      <c r="B372" s="1604" t="s">
        <v>1949</v>
      </c>
      <c r="C372" s="1604">
        <v>70</v>
      </c>
      <c r="D372" s="1604">
        <v>117</v>
      </c>
      <c r="E372" s="1604">
        <v>33</v>
      </c>
      <c r="F372" s="1604" t="s">
        <v>1584</v>
      </c>
      <c r="G372" s="1604" t="s">
        <v>1584</v>
      </c>
      <c r="H372" s="1604" t="s">
        <v>1584</v>
      </c>
      <c r="I372" s="1604" t="s">
        <v>1584</v>
      </c>
      <c r="J372" s="1604">
        <v>1.33</v>
      </c>
      <c r="L372" s="1604" t="s">
        <v>1950</v>
      </c>
    </row>
    <row r="373" spans="1:12">
      <c r="A373" s="1605" t="s">
        <v>26</v>
      </c>
      <c r="B373" s="1605">
        <v>30615</v>
      </c>
      <c r="C373" s="1605">
        <v>75</v>
      </c>
      <c r="D373" s="1605">
        <v>135</v>
      </c>
      <c r="E373" s="1605">
        <v>44.5</v>
      </c>
      <c r="F373" s="1605" t="s">
        <v>1584</v>
      </c>
      <c r="G373" s="1605" t="s">
        <v>1584</v>
      </c>
      <c r="H373" s="1605" t="s">
        <v>1584</v>
      </c>
      <c r="I373" s="1605" t="s">
        <v>1584</v>
      </c>
      <c r="J373" s="1605">
        <v>2.57</v>
      </c>
      <c r="K373" s="1606"/>
      <c r="L373" s="1605" t="s">
        <v>1951</v>
      </c>
    </row>
    <row r="374" spans="1:12">
      <c r="A374" s="1604" t="s">
        <v>26</v>
      </c>
      <c r="B374" s="1604" t="s">
        <v>1952</v>
      </c>
      <c r="C374" s="1604">
        <v>75</v>
      </c>
      <c r="D374" s="1604">
        <v>135</v>
      </c>
      <c r="E374" s="1604">
        <v>45</v>
      </c>
      <c r="F374" s="1604" t="s">
        <v>1584</v>
      </c>
      <c r="G374" s="1604" t="s">
        <v>1584</v>
      </c>
      <c r="H374" s="1604" t="s">
        <v>1584</v>
      </c>
      <c r="I374" s="1604" t="s">
        <v>1584</v>
      </c>
      <c r="J374" s="1604">
        <v>2.6</v>
      </c>
      <c r="L374" s="1604" t="s">
        <v>1598</v>
      </c>
    </row>
    <row r="375" spans="1:12">
      <c r="A375" s="1605" t="s">
        <v>26</v>
      </c>
      <c r="B375" s="1605" t="s">
        <v>1953</v>
      </c>
      <c r="C375" s="1605">
        <v>80</v>
      </c>
      <c r="D375" s="1605">
        <v>140</v>
      </c>
      <c r="E375" s="1605">
        <v>45</v>
      </c>
      <c r="F375" s="1605" t="s">
        <v>1584</v>
      </c>
      <c r="G375" s="1605" t="s">
        <v>1584</v>
      </c>
      <c r="H375" s="1605" t="s">
        <v>1584</v>
      </c>
      <c r="I375" s="1605" t="s">
        <v>1584</v>
      </c>
      <c r="J375" s="1605">
        <v>2.74</v>
      </c>
      <c r="K375" s="1606"/>
      <c r="L375" s="1605" t="s">
        <v>1939</v>
      </c>
    </row>
    <row r="376" spans="1:12">
      <c r="A376" s="1604" t="s">
        <v>26</v>
      </c>
      <c r="B376" s="1604">
        <v>30617</v>
      </c>
      <c r="C376" s="1604">
        <v>85</v>
      </c>
      <c r="D376" s="1604">
        <v>157</v>
      </c>
      <c r="E376" s="1604">
        <v>47.65</v>
      </c>
      <c r="F376" s="1604" t="s">
        <v>1584</v>
      </c>
      <c r="G376" s="1604" t="s">
        <v>1584</v>
      </c>
      <c r="H376" s="1604" t="s">
        <v>1584</v>
      </c>
      <c r="I376" s="1604" t="s">
        <v>1584</v>
      </c>
      <c r="J376" s="1604">
        <v>3.95</v>
      </c>
      <c r="L376" s="1604" t="s">
        <v>1954</v>
      </c>
    </row>
    <row r="377" spans="1:12">
      <c r="A377" s="1605" t="s">
        <v>26</v>
      </c>
      <c r="B377" s="1605">
        <v>30618</v>
      </c>
      <c r="C377" s="1605">
        <v>90</v>
      </c>
      <c r="D377" s="1605">
        <v>170</v>
      </c>
      <c r="E377" s="1605">
        <v>62</v>
      </c>
      <c r="F377" s="1605" t="s">
        <v>1584</v>
      </c>
      <c r="G377" s="1605" t="s">
        <v>1584</v>
      </c>
      <c r="H377" s="1605" t="s">
        <v>1584</v>
      </c>
      <c r="I377" s="1605" t="s">
        <v>1584</v>
      </c>
      <c r="J377" s="1605">
        <v>6.07</v>
      </c>
      <c r="K377" s="1606"/>
      <c r="L377" s="1605">
        <v>7818</v>
      </c>
    </row>
    <row r="378" spans="1:12">
      <c r="A378" s="1604" t="s">
        <v>26</v>
      </c>
      <c r="B378" s="1604" t="s">
        <v>1955</v>
      </c>
      <c r="C378" s="1604">
        <v>140</v>
      </c>
      <c r="D378" s="1604">
        <v>300</v>
      </c>
      <c r="E378" s="1604">
        <v>90</v>
      </c>
      <c r="F378" s="1604" t="s">
        <v>1584</v>
      </c>
      <c r="G378" s="1604" t="s">
        <v>1584</v>
      </c>
      <c r="H378" s="1604" t="s">
        <v>1584</v>
      </c>
      <c r="I378" s="1604" t="s">
        <v>1584</v>
      </c>
      <c r="J378" s="1604">
        <v>6.07</v>
      </c>
      <c r="L378" s="1604">
        <v>7828</v>
      </c>
    </row>
    <row r="379" spans="1:12">
      <c r="A379" s="1605" t="s">
        <v>26</v>
      </c>
      <c r="B379" s="1605">
        <v>30632</v>
      </c>
      <c r="C379" s="1605">
        <v>205</v>
      </c>
      <c r="D379" s="1605">
        <v>485</v>
      </c>
      <c r="E379" s="1605">
        <v>117.5</v>
      </c>
      <c r="F379" s="1605" t="s">
        <v>1584</v>
      </c>
      <c r="G379" s="1605" t="s">
        <v>1584</v>
      </c>
      <c r="H379" s="1605" t="s">
        <v>1584</v>
      </c>
      <c r="I379" s="1605" t="s">
        <v>1584</v>
      </c>
      <c r="J379" s="1605">
        <v>90.8</v>
      </c>
      <c r="K379" s="1606"/>
      <c r="L379" s="1605">
        <v>7832</v>
      </c>
    </row>
    <row r="380" spans="1:12">
      <c r="A380" s="1604" t="s">
        <v>26</v>
      </c>
      <c r="B380" s="1604">
        <v>30641</v>
      </c>
      <c r="C380" s="1604">
        <v>205</v>
      </c>
      <c r="D380" s="1604">
        <v>485</v>
      </c>
      <c r="E380" s="1604">
        <v>117.5</v>
      </c>
      <c r="F380" s="1604" t="s">
        <v>1584</v>
      </c>
      <c r="G380" s="1604" t="s">
        <v>1584</v>
      </c>
      <c r="H380" s="1604" t="s">
        <v>1584</v>
      </c>
      <c r="I380" s="1604" t="s">
        <v>1584</v>
      </c>
      <c r="J380" s="1604">
        <v>90.8</v>
      </c>
      <c r="L380" s="1604">
        <v>7841</v>
      </c>
    </row>
    <row r="381" spans="1:12">
      <c r="A381" s="1605" t="s">
        <v>26</v>
      </c>
      <c r="B381" s="1605">
        <v>30651</v>
      </c>
      <c r="C381" s="1605">
        <v>255</v>
      </c>
      <c r="D381" s="1605">
        <v>560</v>
      </c>
      <c r="E381" s="1605">
        <v>123.8</v>
      </c>
      <c r="F381" s="1605" t="s">
        <v>1584</v>
      </c>
      <c r="G381" s="1605" t="s">
        <v>1584</v>
      </c>
      <c r="H381" s="1605" t="s">
        <v>1584</v>
      </c>
      <c r="I381" s="1605" t="s">
        <v>1584</v>
      </c>
      <c r="J381" s="1605">
        <v>129</v>
      </c>
      <c r="K381" s="1606"/>
      <c r="L381" s="1605">
        <v>7851</v>
      </c>
    </row>
    <row r="382" spans="1:12">
      <c r="A382" s="1604" t="s">
        <v>26</v>
      </c>
      <c r="B382" s="1604" t="s">
        <v>1956</v>
      </c>
      <c r="C382" s="1604">
        <v>290</v>
      </c>
      <c r="D382" s="1604">
        <v>410</v>
      </c>
      <c r="E382" s="1604">
        <v>76.5</v>
      </c>
      <c r="F382" s="1604" t="s">
        <v>1584</v>
      </c>
      <c r="G382" s="1604" t="s">
        <v>1584</v>
      </c>
      <c r="H382" s="1604" t="s">
        <v>1584</v>
      </c>
      <c r="I382" s="1604" t="s">
        <v>1584</v>
      </c>
      <c r="J382" s="1604">
        <v>29.8</v>
      </c>
      <c r="L382" s="1604" t="s">
        <v>1598</v>
      </c>
    </row>
    <row r="383" spans="1:12">
      <c r="A383" s="1605" t="s">
        <v>26</v>
      </c>
      <c r="B383" s="1605">
        <v>30660</v>
      </c>
      <c r="C383" s="1605">
        <v>300</v>
      </c>
      <c r="D383" s="1605">
        <v>440</v>
      </c>
      <c r="E383" s="1605">
        <v>73</v>
      </c>
      <c r="F383" s="1605" t="s">
        <v>1584</v>
      </c>
      <c r="G383" s="1605" t="s">
        <v>1584</v>
      </c>
      <c r="H383" s="1605" t="s">
        <v>1584</v>
      </c>
      <c r="I383" s="1605" t="s">
        <v>1584</v>
      </c>
      <c r="J383" s="1605">
        <v>30.7</v>
      </c>
      <c r="K383" s="1606"/>
      <c r="L383" s="1605">
        <v>7860</v>
      </c>
    </row>
    <row r="384" spans="1:12">
      <c r="A384" s="1604" t="s">
        <v>26</v>
      </c>
      <c r="B384" s="1604" t="s">
        <v>1957</v>
      </c>
      <c r="C384" s="1604">
        <v>400</v>
      </c>
      <c r="D384" s="1604">
        <v>500</v>
      </c>
      <c r="E384" s="1604">
        <v>60</v>
      </c>
      <c r="F384" s="1604" t="s">
        <v>1584</v>
      </c>
      <c r="G384" s="1604" t="s">
        <v>1584</v>
      </c>
      <c r="H384" s="1604" t="s">
        <v>1584</v>
      </c>
      <c r="I384" s="1604" t="s">
        <v>1584</v>
      </c>
      <c r="J384" s="1604">
        <v>30.7</v>
      </c>
      <c r="L384" s="1604">
        <v>7880</v>
      </c>
    </row>
    <row r="385" spans="1:12">
      <c r="A385" s="1605" t="s">
        <v>26</v>
      </c>
      <c r="B385" s="1605" t="s">
        <v>1958</v>
      </c>
      <c r="C385" s="1605">
        <v>760</v>
      </c>
      <c r="D385" s="1605">
        <v>890</v>
      </c>
      <c r="E385" s="1605">
        <v>75</v>
      </c>
      <c r="F385" s="1605" t="s">
        <v>1584</v>
      </c>
      <c r="G385" s="1605" t="s">
        <v>1584</v>
      </c>
      <c r="H385" s="1605" t="s">
        <v>1584</v>
      </c>
      <c r="I385" s="1605" t="s">
        <v>1584</v>
      </c>
      <c r="J385" s="1605">
        <v>30.7</v>
      </c>
      <c r="K385" s="1606"/>
      <c r="L385" s="1605" t="s">
        <v>1959</v>
      </c>
    </row>
    <row r="386" spans="1:12">
      <c r="A386" s="1604" t="s">
        <v>26</v>
      </c>
      <c r="B386" s="1604" t="s">
        <v>1960</v>
      </c>
      <c r="C386" s="1604">
        <v>47</v>
      </c>
      <c r="D386" s="1604">
        <v>100</v>
      </c>
      <c r="E386" s="1604">
        <v>43</v>
      </c>
      <c r="F386" s="1604" t="s">
        <v>1584</v>
      </c>
      <c r="G386" s="1604" t="s">
        <v>1584</v>
      </c>
      <c r="H386" s="1604" t="s">
        <v>1584</v>
      </c>
      <c r="I386" s="1604" t="s">
        <v>1584</v>
      </c>
      <c r="J386" s="1604">
        <v>1.66</v>
      </c>
      <c r="L386" s="1604">
        <v>7909</v>
      </c>
    </row>
    <row r="387" spans="1:12">
      <c r="A387" s="1605" t="s">
        <v>26</v>
      </c>
      <c r="B387" s="1605" t="s">
        <v>1961</v>
      </c>
      <c r="C387" s="1605">
        <v>48</v>
      </c>
      <c r="D387" s="1605">
        <v>112</v>
      </c>
      <c r="E387" s="1605">
        <v>29.5</v>
      </c>
      <c r="F387" s="1605" t="s">
        <v>1584</v>
      </c>
      <c r="G387" s="1605" t="s">
        <v>1584</v>
      </c>
      <c r="H387" s="1605" t="s">
        <v>1584</v>
      </c>
      <c r="I387" s="1605" t="s">
        <v>1584</v>
      </c>
      <c r="J387" s="1605">
        <v>1.66</v>
      </c>
      <c r="K387" s="1606"/>
      <c r="L387" s="1605" t="s">
        <v>1598</v>
      </c>
    </row>
    <row r="388" spans="1:12">
      <c r="A388" s="1604" t="s">
        <v>26</v>
      </c>
      <c r="B388" s="1604" t="s">
        <v>1962</v>
      </c>
      <c r="C388" s="1604">
        <v>57.15</v>
      </c>
      <c r="D388" s="1604">
        <v>104.775</v>
      </c>
      <c r="E388" s="1604">
        <v>30.162</v>
      </c>
      <c r="F388" s="1604" t="s">
        <v>1584</v>
      </c>
      <c r="G388" s="1604" t="s">
        <v>1584</v>
      </c>
      <c r="H388" s="1604" t="s">
        <v>1584</v>
      </c>
      <c r="I388" s="1604" t="s">
        <v>1584</v>
      </c>
      <c r="J388" s="1604">
        <v>1.03</v>
      </c>
      <c r="L388" s="1604">
        <v>7911</v>
      </c>
    </row>
    <row r="389" spans="1:12">
      <c r="A389" s="1605" t="s">
        <v>26</v>
      </c>
      <c r="B389" s="1605" t="s">
        <v>1963</v>
      </c>
      <c r="C389" s="1605">
        <v>66.675</v>
      </c>
      <c r="D389" s="1605">
        <v>112.713</v>
      </c>
      <c r="E389" s="1605">
        <v>30.163</v>
      </c>
      <c r="F389" s="1605" t="s">
        <v>1584</v>
      </c>
      <c r="G389" s="1605" t="s">
        <v>1584</v>
      </c>
      <c r="H389" s="1605" t="s">
        <v>1584</v>
      </c>
      <c r="I389" s="1605" t="s">
        <v>1584</v>
      </c>
      <c r="J389" s="1605">
        <v>1.143</v>
      </c>
      <c r="K389" s="1606"/>
      <c r="L389" s="1605" t="s">
        <v>1598</v>
      </c>
    </row>
    <row r="390" spans="1:12">
      <c r="A390" s="1604" t="s">
        <v>26</v>
      </c>
      <c r="B390" s="1604" t="s">
        <v>1964</v>
      </c>
      <c r="C390" s="1604">
        <v>107.95</v>
      </c>
      <c r="D390" s="1604">
        <v>168.275</v>
      </c>
      <c r="E390" s="1604">
        <v>36.572</v>
      </c>
      <c r="F390" s="1604" t="s">
        <v>1584</v>
      </c>
      <c r="G390" s="1604" t="s">
        <v>1584</v>
      </c>
      <c r="H390" s="1604" t="s">
        <v>1584</v>
      </c>
      <c r="I390" s="1604" t="s">
        <v>1584</v>
      </c>
      <c r="J390" s="1604">
        <v>3.26</v>
      </c>
      <c r="L390" s="1604" t="s">
        <v>1598</v>
      </c>
    </row>
    <row r="391" spans="1:12">
      <c r="A391" s="1605" t="s">
        <v>26</v>
      </c>
      <c r="B391" s="1605" t="s">
        <v>1965</v>
      </c>
      <c r="C391" s="1605">
        <v>127</v>
      </c>
      <c r="D391" s="1605">
        <v>182.562</v>
      </c>
      <c r="E391" s="1605">
        <v>39.688</v>
      </c>
      <c r="F391" s="1605" t="s">
        <v>1584</v>
      </c>
      <c r="G391" s="1605" t="s">
        <v>1584</v>
      </c>
      <c r="H391" s="1605" t="s">
        <v>1584</v>
      </c>
      <c r="I391" s="1605" t="s">
        <v>1584</v>
      </c>
      <c r="J391" s="1605">
        <v>3.31</v>
      </c>
      <c r="K391" s="1606"/>
      <c r="L391" s="1605" t="s">
        <v>1966</v>
      </c>
    </row>
    <row r="392" spans="1:12">
      <c r="A392" s="1604" t="s">
        <v>26</v>
      </c>
      <c r="B392" s="1604" t="s">
        <v>1967</v>
      </c>
      <c r="C392" s="1604">
        <v>136.525</v>
      </c>
      <c r="D392" s="1604">
        <v>190.5</v>
      </c>
      <c r="E392" s="1604">
        <v>39.688</v>
      </c>
      <c r="F392" s="1604" t="s">
        <v>1584</v>
      </c>
      <c r="G392" s="1604" t="s">
        <v>1584</v>
      </c>
      <c r="H392" s="1604" t="s">
        <v>1584</v>
      </c>
      <c r="I392" s="1604" t="s">
        <v>1584</v>
      </c>
      <c r="J392" s="1604">
        <v>3.43</v>
      </c>
      <c r="L392" s="1604" t="s">
        <v>1968</v>
      </c>
    </row>
    <row r="393" spans="1:12">
      <c r="A393" s="1605" t="s">
        <v>26</v>
      </c>
      <c r="B393" s="1605" t="s">
        <v>1969</v>
      </c>
      <c r="C393" s="1605">
        <v>254</v>
      </c>
      <c r="D393" s="1605">
        <v>422.275</v>
      </c>
      <c r="E393" s="1605">
        <v>86.1</v>
      </c>
      <c r="F393" s="1605" t="s">
        <v>1584</v>
      </c>
      <c r="G393" s="1605" t="s">
        <v>1584</v>
      </c>
      <c r="H393" s="1605" t="s">
        <v>1584</v>
      </c>
      <c r="I393" s="1605" t="s">
        <v>1584</v>
      </c>
      <c r="J393" s="1605">
        <v>3.43</v>
      </c>
      <c r="K393" s="1606"/>
      <c r="L393" s="1605" t="s">
        <v>1598</v>
      </c>
    </row>
    <row r="394" spans="1:12">
      <c r="A394" s="1604" t="s">
        <v>26</v>
      </c>
      <c r="B394" s="1604">
        <v>31303</v>
      </c>
      <c r="C394" s="1604">
        <v>17</v>
      </c>
      <c r="D394" s="1604">
        <v>47</v>
      </c>
      <c r="E394" s="1604">
        <v>15.5</v>
      </c>
      <c r="F394" s="1604" t="s">
        <v>1584</v>
      </c>
      <c r="G394" s="1604" t="s">
        <v>1584</v>
      </c>
      <c r="H394" s="1604" t="s">
        <v>1584</v>
      </c>
      <c r="I394" s="1604" t="s">
        <v>1584</v>
      </c>
      <c r="J394" s="1604">
        <v>0.13</v>
      </c>
      <c r="L394" s="1604" t="s">
        <v>1970</v>
      </c>
    </row>
    <row r="395" spans="1:12">
      <c r="A395" s="1605" t="s">
        <v>26</v>
      </c>
      <c r="B395" s="1605">
        <v>31304</v>
      </c>
      <c r="C395" s="1605">
        <v>20</v>
      </c>
      <c r="D395" s="1605">
        <v>52</v>
      </c>
      <c r="E395" s="1605">
        <v>16.5</v>
      </c>
      <c r="F395" s="1605" t="s">
        <v>1584</v>
      </c>
      <c r="G395" s="1605" t="s">
        <v>1584</v>
      </c>
      <c r="H395" s="1605" t="s">
        <v>1584</v>
      </c>
      <c r="I395" s="1605" t="s">
        <v>1584</v>
      </c>
      <c r="J395" s="1605">
        <v>0.17</v>
      </c>
      <c r="K395" s="1606"/>
      <c r="L395" s="1605" t="s">
        <v>1598</v>
      </c>
    </row>
    <row r="396" spans="1:12">
      <c r="A396" s="1604" t="s">
        <v>26</v>
      </c>
      <c r="B396" s="1604">
        <v>313010</v>
      </c>
      <c r="C396" s="1604">
        <v>50</v>
      </c>
      <c r="D396" s="1604">
        <v>110</v>
      </c>
      <c r="E396" s="1604">
        <v>29.5</v>
      </c>
      <c r="F396" s="1604" t="s">
        <v>1584</v>
      </c>
      <c r="G396" s="1604" t="s">
        <v>1584</v>
      </c>
      <c r="H396" s="1604" t="s">
        <v>1584</v>
      </c>
      <c r="I396" s="1604" t="s">
        <v>1584</v>
      </c>
      <c r="J396" s="1604">
        <v>1.23</v>
      </c>
      <c r="L396" s="1604" t="s">
        <v>1598</v>
      </c>
    </row>
    <row r="397" spans="1:12">
      <c r="A397" s="1605" t="s">
        <v>26</v>
      </c>
      <c r="B397" s="1605">
        <v>31332</v>
      </c>
      <c r="C397" s="1605">
        <v>160</v>
      </c>
      <c r="D397" s="1605">
        <v>340</v>
      </c>
      <c r="E397" s="1605">
        <v>88</v>
      </c>
      <c r="F397" s="1605" t="s">
        <v>1584</v>
      </c>
      <c r="G397" s="1605" t="s">
        <v>1584</v>
      </c>
      <c r="H397" s="1605" t="s">
        <v>1584</v>
      </c>
      <c r="I397" s="1605" t="s">
        <v>1584</v>
      </c>
      <c r="J397" s="1605">
        <v>29.9</v>
      </c>
      <c r="K397" s="1606"/>
      <c r="L397" s="1605" t="s">
        <v>1971</v>
      </c>
    </row>
    <row r="398" spans="1:12">
      <c r="A398" s="1604" t="s">
        <v>26</v>
      </c>
      <c r="B398" s="1604" t="s">
        <v>1972</v>
      </c>
      <c r="C398" s="1604">
        <v>30</v>
      </c>
      <c r="D398" s="1604">
        <v>72</v>
      </c>
      <c r="E398" s="1604">
        <v>24.5</v>
      </c>
      <c r="F398" s="1604" t="s">
        <v>1584</v>
      </c>
      <c r="G398" s="1604" t="s">
        <v>1584</v>
      </c>
      <c r="H398" s="1604" t="s">
        <v>1584</v>
      </c>
      <c r="I398" s="1604" t="s">
        <v>1584</v>
      </c>
      <c r="J398" s="1604">
        <v>0.472</v>
      </c>
      <c r="L398" s="1604" t="s">
        <v>1598</v>
      </c>
    </row>
    <row r="399" spans="1:12">
      <c r="A399" s="1605" t="s">
        <v>26</v>
      </c>
      <c r="B399" s="1605" t="s">
        <v>1973</v>
      </c>
      <c r="C399" s="1605">
        <v>45</v>
      </c>
      <c r="D399" s="1605">
        <v>100</v>
      </c>
      <c r="E399" s="1605">
        <v>32</v>
      </c>
      <c r="F399" s="1605" t="s">
        <v>1584</v>
      </c>
      <c r="G399" s="1605" t="s">
        <v>1584</v>
      </c>
      <c r="H399" s="1605" t="s">
        <v>1584</v>
      </c>
      <c r="I399" s="1605" t="s">
        <v>1584</v>
      </c>
      <c r="J399" s="1605">
        <v>1.04</v>
      </c>
      <c r="K399" s="1606"/>
      <c r="L399" s="1605" t="s">
        <v>1974</v>
      </c>
    </row>
    <row r="400" spans="1:12">
      <c r="A400" s="1604" t="s">
        <v>26</v>
      </c>
      <c r="B400" s="1604" t="s">
        <v>1975</v>
      </c>
      <c r="C400" s="1604">
        <v>55</v>
      </c>
      <c r="D400" s="1604">
        <v>125</v>
      </c>
      <c r="E400" s="1604">
        <v>37</v>
      </c>
      <c r="F400" s="1604" t="s">
        <v>1584</v>
      </c>
      <c r="G400" s="1604" t="s">
        <v>1584</v>
      </c>
      <c r="H400" s="1604" t="s">
        <v>1584</v>
      </c>
      <c r="I400" s="1604" t="s">
        <v>1584</v>
      </c>
      <c r="J400" s="1604">
        <v>2.1</v>
      </c>
      <c r="L400" s="1604" t="s">
        <v>1976</v>
      </c>
    </row>
    <row r="401" spans="1:12">
      <c r="A401" s="1605" t="s">
        <v>26</v>
      </c>
      <c r="B401" s="1605" t="s">
        <v>1977</v>
      </c>
      <c r="C401" s="1605">
        <v>100</v>
      </c>
      <c r="D401" s="1605">
        <v>190</v>
      </c>
      <c r="E401" s="1605">
        <v>125</v>
      </c>
      <c r="F401" s="1605" t="s">
        <v>1584</v>
      </c>
      <c r="G401" s="1605" t="s">
        <v>1584</v>
      </c>
      <c r="H401" s="1605" t="s">
        <v>1584</v>
      </c>
      <c r="I401" s="1605" t="s">
        <v>1584</v>
      </c>
      <c r="J401" s="1605">
        <v>15</v>
      </c>
      <c r="K401" s="1606"/>
      <c r="L401" s="1605">
        <v>37720</v>
      </c>
    </row>
    <row r="402" spans="1:12">
      <c r="A402" s="1604" t="s">
        <v>26</v>
      </c>
      <c r="B402" s="1604" t="s">
        <v>1978</v>
      </c>
      <c r="C402" s="1604">
        <v>130</v>
      </c>
      <c r="D402" s="1604">
        <v>235</v>
      </c>
      <c r="E402" s="1604">
        <v>145</v>
      </c>
      <c r="F402" s="1604" t="s">
        <v>1584</v>
      </c>
      <c r="G402" s="1604" t="s">
        <v>1584</v>
      </c>
      <c r="H402" s="1604" t="s">
        <v>1584</v>
      </c>
      <c r="I402" s="1604" t="s">
        <v>1584</v>
      </c>
      <c r="J402" s="1604">
        <v>24.7</v>
      </c>
      <c r="L402" s="1604" t="s">
        <v>1598</v>
      </c>
    </row>
    <row r="403" spans="1:12">
      <c r="A403" s="1605" t="s">
        <v>26</v>
      </c>
      <c r="B403" s="1605" t="s">
        <v>1979</v>
      </c>
      <c r="C403" s="1605">
        <v>160</v>
      </c>
      <c r="D403" s="1605">
        <v>270</v>
      </c>
      <c r="E403" s="1605">
        <v>140</v>
      </c>
      <c r="F403" s="1605" t="s">
        <v>1584</v>
      </c>
      <c r="G403" s="1605" t="s">
        <v>1584</v>
      </c>
      <c r="H403" s="1605" t="s">
        <v>1584</v>
      </c>
      <c r="I403" s="1605" t="s">
        <v>1584</v>
      </c>
      <c r="J403" s="1605">
        <v>26.7</v>
      </c>
      <c r="K403" s="1606"/>
      <c r="L403" s="1605" t="s">
        <v>1598</v>
      </c>
    </row>
    <row r="404" spans="1:12">
      <c r="A404" s="1604" t="s">
        <v>26</v>
      </c>
      <c r="B404" s="1604" t="s">
        <v>1980</v>
      </c>
      <c r="C404" s="1604">
        <v>180</v>
      </c>
      <c r="D404" s="1604">
        <v>285</v>
      </c>
      <c r="E404" s="1604">
        <v>108</v>
      </c>
      <c r="F404" s="1604" t="s">
        <v>1584</v>
      </c>
      <c r="G404" s="1604" t="s">
        <v>1584</v>
      </c>
      <c r="H404" s="1604" t="s">
        <v>1584</v>
      </c>
      <c r="I404" s="1604" t="s">
        <v>1584</v>
      </c>
      <c r="J404" s="1604">
        <v>32.2</v>
      </c>
      <c r="L404" s="1604">
        <v>37736</v>
      </c>
    </row>
    <row r="405" spans="1:12">
      <c r="A405" s="1605" t="s">
        <v>26</v>
      </c>
      <c r="B405" s="1605" t="s">
        <v>1981</v>
      </c>
      <c r="C405" s="1605">
        <v>205</v>
      </c>
      <c r="D405" s="1605">
        <v>320</v>
      </c>
      <c r="E405" s="1605">
        <v>150</v>
      </c>
      <c r="F405" s="1605" t="s">
        <v>1584</v>
      </c>
      <c r="G405" s="1605" t="s">
        <v>1584</v>
      </c>
      <c r="H405" s="1605" t="s">
        <v>1584</v>
      </c>
      <c r="I405" s="1605" t="s">
        <v>1584</v>
      </c>
      <c r="J405" s="1605">
        <v>40.2</v>
      </c>
      <c r="K405" s="1606"/>
      <c r="L405" s="1605" t="s">
        <v>1598</v>
      </c>
    </row>
    <row r="406" spans="1:12">
      <c r="A406" s="1604" t="s">
        <v>26</v>
      </c>
      <c r="B406" s="1604" t="s">
        <v>1982</v>
      </c>
      <c r="C406" s="1604">
        <v>225</v>
      </c>
      <c r="D406" s="1604">
        <v>360</v>
      </c>
      <c r="E406" s="1604">
        <v>146.5</v>
      </c>
      <c r="F406" s="1604" t="s">
        <v>1584</v>
      </c>
      <c r="G406" s="1604" t="s">
        <v>1584</v>
      </c>
      <c r="H406" s="1604" t="s">
        <v>1584</v>
      </c>
      <c r="I406" s="1604" t="s">
        <v>1584</v>
      </c>
      <c r="J406" s="1604">
        <v>48.2</v>
      </c>
      <c r="L406" s="1604">
        <v>37745</v>
      </c>
    </row>
    <row r="407" spans="1:12">
      <c r="A407" s="1605" t="s">
        <v>26</v>
      </c>
      <c r="B407" s="1605" t="s">
        <v>1983</v>
      </c>
      <c r="C407" s="1605">
        <v>230</v>
      </c>
      <c r="D407" s="1605">
        <v>355</v>
      </c>
      <c r="E407" s="1605">
        <v>145</v>
      </c>
      <c r="F407" s="1605" t="s">
        <v>1584</v>
      </c>
      <c r="G407" s="1605" t="s">
        <v>1584</v>
      </c>
      <c r="H407" s="1605" t="s">
        <v>1584</v>
      </c>
      <c r="I407" s="1605" t="s">
        <v>1584</v>
      </c>
      <c r="J407" s="1605">
        <v>43.2</v>
      </c>
      <c r="K407" s="1606"/>
      <c r="L407" s="1605" t="s">
        <v>1598</v>
      </c>
    </row>
    <row r="408" spans="1:12">
      <c r="A408" s="1604" t="s">
        <v>26</v>
      </c>
      <c r="B408" s="1604" t="s">
        <v>1984</v>
      </c>
      <c r="C408" s="1604">
        <v>260</v>
      </c>
      <c r="D408" s="1604">
        <v>430</v>
      </c>
      <c r="E408" s="1604">
        <v>180</v>
      </c>
      <c r="F408" s="1604" t="s">
        <v>1584</v>
      </c>
      <c r="G408" s="1604" t="s">
        <v>1584</v>
      </c>
      <c r="H408" s="1604" t="s">
        <v>1584</v>
      </c>
      <c r="I408" s="1604" t="s">
        <v>1584</v>
      </c>
      <c r="J408" s="1604">
        <v>87.9</v>
      </c>
      <c r="L408" s="1604">
        <v>37752</v>
      </c>
    </row>
    <row r="409" spans="1:12">
      <c r="A409" s="1605" t="s">
        <v>26</v>
      </c>
      <c r="B409" s="1605" t="s">
        <v>1985</v>
      </c>
      <c r="C409" s="1605">
        <v>340</v>
      </c>
      <c r="D409" s="1605">
        <v>500</v>
      </c>
      <c r="E409" s="1605">
        <v>155</v>
      </c>
      <c r="F409" s="1605" t="s">
        <v>1584</v>
      </c>
      <c r="G409" s="1605" t="s">
        <v>1584</v>
      </c>
      <c r="H409" s="1605" t="s">
        <v>1584</v>
      </c>
      <c r="I409" s="1605" t="s">
        <v>1584</v>
      </c>
      <c r="J409" s="1605">
        <v>94.5</v>
      </c>
      <c r="K409" s="1606"/>
      <c r="L409" s="1605">
        <v>37768</v>
      </c>
    </row>
    <row r="410" spans="1:12">
      <c r="A410" s="1604" t="s">
        <v>26</v>
      </c>
      <c r="B410" s="1604" t="s">
        <v>1986</v>
      </c>
      <c r="C410" s="1604">
        <v>360</v>
      </c>
      <c r="D410" s="1604">
        <v>530</v>
      </c>
      <c r="E410" s="1604">
        <v>155</v>
      </c>
      <c r="F410" s="1604" t="s">
        <v>1584</v>
      </c>
      <c r="G410" s="1604" t="s">
        <v>1584</v>
      </c>
      <c r="H410" s="1604" t="s">
        <v>1584</v>
      </c>
      <c r="I410" s="1604" t="s">
        <v>1584</v>
      </c>
      <c r="J410" s="1604">
        <v>109</v>
      </c>
      <c r="L410" s="1604">
        <v>37772</v>
      </c>
    </row>
    <row r="411" spans="1:12">
      <c r="A411" s="1605" t="s">
        <v>26</v>
      </c>
      <c r="B411" s="1605" t="s">
        <v>1987</v>
      </c>
      <c r="C411" s="1605">
        <v>400</v>
      </c>
      <c r="D411" s="1605">
        <v>590</v>
      </c>
      <c r="E411" s="1605">
        <v>185</v>
      </c>
      <c r="F411" s="1605" t="s">
        <v>1584</v>
      </c>
      <c r="G411" s="1605" t="s">
        <v>1584</v>
      </c>
      <c r="H411" s="1605" t="s">
        <v>1584</v>
      </c>
      <c r="I411" s="1605" t="s">
        <v>1584</v>
      </c>
      <c r="J411" s="1605">
        <v>166</v>
      </c>
      <c r="K411" s="1606"/>
      <c r="L411" s="1605">
        <v>37780</v>
      </c>
    </row>
    <row r="412" spans="1:12">
      <c r="A412" s="1604" t="s">
        <v>26</v>
      </c>
      <c r="B412" s="1604" t="s">
        <v>1988</v>
      </c>
      <c r="C412" s="1604">
        <v>420</v>
      </c>
      <c r="D412" s="1604">
        <v>620</v>
      </c>
      <c r="E412" s="1604">
        <v>190</v>
      </c>
      <c r="F412" s="1604" t="s">
        <v>1584</v>
      </c>
      <c r="G412" s="1604" t="s">
        <v>1584</v>
      </c>
      <c r="H412" s="1604" t="s">
        <v>1584</v>
      </c>
      <c r="I412" s="1604" t="s">
        <v>1584</v>
      </c>
      <c r="J412" s="1604">
        <v>170.98</v>
      </c>
      <c r="L412" s="1604">
        <v>37784</v>
      </c>
    </row>
    <row r="413" spans="1:12">
      <c r="A413" s="1605" t="s">
        <v>26</v>
      </c>
      <c r="B413" s="1605" t="s">
        <v>1989</v>
      </c>
      <c r="C413" s="1605">
        <v>300</v>
      </c>
      <c r="D413" s="1605">
        <v>440</v>
      </c>
      <c r="E413" s="1605">
        <v>140</v>
      </c>
      <c r="F413" s="1605" t="s">
        <v>1584</v>
      </c>
      <c r="G413" s="1605" t="s">
        <v>1584</v>
      </c>
      <c r="H413" s="1605" t="s">
        <v>1584</v>
      </c>
      <c r="I413" s="1605" t="s">
        <v>1584</v>
      </c>
      <c r="J413" s="1605">
        <v>300</v>
      </c>
      <c r="K413" s="1606"/>
      <c r="L413" s="1605">
        <v>37860</v>
      </c>
    </row>
    <row r="414" spans="1:12">
      <c r="A414" s="1604" t="s">
        <v>26</v>
      </c>
      <c r="B414" s="1604" t="s">
        <v>1990</v>
      </c>
      <c r="C414" s="1604">
        <v>203</v>
      </c>
      <c r="D414" s="1604">
        <v>276</v>
      </c>
      <c r="E414" s="1604">
        <v>95</v>
      </c>
      <c r="F414" s="1604" t="s">
        <v>1584</v>
      </c>
      <c r="G414" s="1604" t="s">
        <v>1584</v>
      </c>
      <c r="H414" s="1604" t="s">
        <v>1584</v>
      </c>
      <c r="I414" s="1604" t="s">
        <v>1584</v>
      </c>
      <c r="J414" s="1604">
        <v>14.8</v>
      </c>
      <c r="L414" s="1604" t="s">
        <v>1598</v>
      </c>
    </row>
    <row r="415" spans="1:12">
      <c r="A415" s="1605" t="s">
        <v>26</v>
      </c>
      <c r="B415" s="1605" t="s">
        <v>1991</v>
      </c>
      <c r="C415" s="1605">
        <v>50</v>
      </c>
      <c r="D415" s="1605">
        <v>110</v>
      </c>
      <c r="E415" s="1605">
        <v>29.75</v>
      </c>
      <c r="F415" s="1605" t="s">
        <v>1584</v>
      </c>
      <c r="G415" s="1605" t="s">
        <v>1584</v>
      </c>
      <c r="H415" s="1605" t="s">
        <v>1584</v>
      </c>
      <c r="I415" s="1605" t="s">
        <v>1584</v>
      </c>
      <c r="J415" s="1605">
        <v>14.8</v>
      </c>
      <c r="K415" s="1606"/>
      <c r="L415" s="1605" t="s">
        <v>1598</v>
      </c>
    </row>
    <row r="416" spans="1:12">
      <c r="A416" s="1604" t="s">
        <v>26</v>
      </c>
      <c r="B416" s="1604" t="s">
        <v>1992</v>
      </c>
      <c r="C416" s="1604">
        <v>75</v>
      </c>
      <c r="D416" s="1604">
        <v>130</v>
      </c>
      <c r="E416" s="1604">
        <v>33.5</v>
      </c>
      <c r="F416" s="1604" t="s">
        <v>1584</v>
      </c>
      <c r="G416" s="1604" t="s">
        <v>1584</v>
      </c>
      <c r="H416" s="1604" t="s">
        <v>1584</v>
      </c>
      <c r="I416" s="1604" t="s">
        <v>1584</v>
      </c>
      <c r="J416" s="1604">
        <v>14.8</v>
      </c>
      <c r="L416" s="1604">
        <v>67515</v>
      </c>
    </row>
    <row r="417" spans="1:12">
      <c r="A417" s="1605" t="s">
        <v>26</v>
      </c>
      <c r="B417" s="1605" t="s">
        <v>1993</v>
      </c>
      <c r="C417" s="1605">
        <v>90</v>
      </c>
      <c r="D417" s="1605">
        <v>110</v>
      </c>
      <c r="E417" s="1605">
        <v>42.5</v>
      </c>
      <c r="F417" s="1605" t="s">
        <v>1584</v>
      </c>
      <c r="G417" s="1605" t="s">
        <v>1584</v>
      </c>
      <c r="H417" s="1605" t="s">
        <v>1584</v>
      </c>
      <c r="I417" s="1605" t="s">
        <v>1584</v>
      </c>
      <c r="J417" s="1605">
        <v>14.8</v>
      </c>
      <c r="K417" s="1606"/>
      <c r="L417" s="1605">
        <v>67518</v>
      </c>
    </row>
    <row r="418" spans="1:12">
      <c r="A418" s="1604" t="s">
        <v>26</v>
      </c>
      <c r="B418" s="1604" t="s">
        <v>1994</v>
      </c>
      <c r="C418" s="1604">
        <v>70</v>
      </c>
      <c r="D418" s="1604">
        <v>120</v>
      </c>
      <c r="E418" s="1604">
        <v>45</v>
      </c>
      <c r="F418" s="1604" t="s">
        <v>1584</v>
      </c>
      <c r="G418" s="1604" t="s">
        <v>1584</v>
      </c>
      <c r="H418" s="1604" t="s">
        <v>1584</v>
      </c>
      <c r="I418" s="1604" t="s">
        <v>1584</v>
      </c>
      <c r="J418" s="1604">
        <v>1.94</v>
      </c>
      <c r="L418" s="1604">
        <v>67714</v>
      </c>
    </row>
    <row r="419" spans="1:12">
      <c r="A419" s="1605" t="s">
        <v>26</v>
      </c>
      <c r="B419" s="1605" t="s">
        <v>1995</v>
      </c>
      <c r="C419" s="1605">
        <v>140</v>
      </c>
      <c r="D419" s="1605">
        <v>230</v>
      </c>
      <c r="E419" s="1605">
        <v>58</v>
      </c>
      <c r="F419" s="1605" t="s">
        <v>1584</v>
      </c>
      <c r="G419" s="1605" t="s">
        <v>1584</v>
      </c>
      <c r="H419" s="1605" t="s">
        <v>1584</v>
      </c>
      <c r="I419" s="1605" t="s">
        <v>1584</v>
      </c>
      <c r="J419" s="1605">
        <v>1.94</v>
      </c>
      <c r="K419" s="1606"/>
      <c r="L419" s="1605">
        <v>67728</v>
      </c>
    </row>
    <row r="420" spans="1:12">
      <c r="A420" s="1604" t="s">
        <v>26</v>
      </c>
      <c r="B420" s="1604" t="s">
        <v>1996</v>
      </c>
      <c r="C420" s="1604">
        <v>622</v>
      </c>
      <c r="D420" s="1604">
        <v>734</v>
      </c>
      <c r="E420" s="1604">
        <v>46</v>
      </c>
      <c r="F420" s="1604" t="s">
        <v>1584</v>
      </c>
      <c r="G420" s="1604" t="s">
        <v>1584</v>
      </c>
      <c r="H420" s="1604" t="s">
        <v>1584</v>
      </c>
      <c r="I420" s="1604" t="s">
        <v>1584</v>
      </c>
      <c r="J420" s="1604">
        <v>33.6</v>
      </c>
      <c r="L420" s="1604" t="s">
        <v>1598</v>
      </c>
    </row>
    <row r="421" spans="1:12">
      <c r="A421" s="1605" t="s">
        <v>26</v>
      </c>
      <c r="B421" s="1605">
        <v>381068</v>
      </c>
      <c r="C421" s="1605">
        <v>340</v>
      </c>
      <c r="D421" s="1605">
        <v>520</v>
      </c>
      <c r="E421" s="1605">
        <v>325</v>
      </c>
      <c r="F421" s="1605" t="s">
        <v>1584</v>
      </c>
      <c r="G421" s="1605" t="s">
        <v>1584</v>
      </c>
      <c r="H421" s="1605" t="s">
        <v>1584</v>
      </c>
      <c r="I421" s="1605" t="s">
        <v>1584</v>
      </c>
      <c r="J421" s="1605">
        <v>234</v>
      </c>
      <c r="K421" s="1606"/>
      <c r="L421" s="1605">
        <v>77168</v>
      </c>
    </row>
    <row r="422" spans="1:12">
      <c r="A422" s="1604" t="s">
        <v>26</v>
      </c>
      <c r="B422" s="1604" t="s">
        <v>1997</v>
      </c>
      <c r="C422" s="1604">
        <v>360</v>
      </c>
      <c r="D422" s="1604">
        <v>540</v>
      </c>
      <c r="E422" s="1604">
        <v>325</v>
      </c>
      <c r="F422" s="1604" t="s">
        <v>1584</v>
      </c>
      <c r="G422" s="1604" t="s">
        <v>1584</v>
      </c>
      <c r="H422" s="1604" t="s">
        <v>1584</v>
      </c>
      <c r="I422" s="1604" t="s">
        <v>1584</v>
      </c>
      <c r="J422" s="1604">
        <v>248</v>
      </c>
      <c r="L422" s="1604" t="s">
        <v>1998</v>
      </c>
    </row>
    <row r="423" spans="1:12">
      <c r="A423" s="1605" t="s">
        <v>26</v>
      </c>
      <c r="B423" s="1605">
        <v>381076</v>
      </c>
      <c r="C423" s="1605">
        <v>380</v>
      </c>
      <c r="D423" s="1605">
        <v>560</v>
      </c>
      <c r="E423" s="1605">
        <v>325</v>
      </c>
      <c r="F423" s="1605" t="s">
        <v>1584</v>
      </c>
      <c r="G423" s="1605" t="s">
        <v>1584</v>
      </c>
      <c r="H423" s="1605" t="s">
        <v>1584</v>
      </c>
      <c r="I423" s="1605" t="s">
        <v>1584</v>
      </c>
      <c r="J423" s="1605">
        <v>281</v>
      </c>
      <c r="K423" s="1606"/>
      <c r="L423" s="1605">
        <v>77176</v>
      </c>
    </row>
    <row r="424" spans="1:12">
      <c r="A424" s="1604" t="s">
        <v>26</v>
      </c>
      <c r="B424" s="1604">
        <v>381080</v>
      </c>
      <c r="C424" s="1604">
        <v>400</v>
      </c>
      <c r="D424" s="1604">
        <v>600</v>
      </c>
      <c r="E424" s="1604">
        <v>356</v>
      </c>
      <c r="F424" s="1604" t="s">
        <v>1584</v>
      </c>
      <c r="G424" s="1604" t="s">
        <v>1584</v>
      </c>
      <c r="H424" s="1604" t="s">
        <v>1584</v>
      </c>
      <c r="I424" s="1604" t="s">
        <v>1584</v>
      </c>
      <c r="J424" s="1604">
        <v>317</v>
      </c>
      <c r="L424" s="1604">
        <v>77180</v>
      </c>
    </row>
    <row r="425" spans="1:12">
      <c r="A425" s="1605" t="s">
        <v>26</v>
      </c>
      <c r="B425" s="1605">
        <v>381084</v>
      </c>
      <c r="C425" s="1605">
        <v>420</v>
      </c>
      <c r="D425" s="1605">
        <v>620</v>
      </c>
      <c r="E425" s="1605">
        <v>356</v>
      </c>
      <c r="F425" s="1605" t="s">
        <v>1584</v>
      </c>
      <c r="G425" s="1605" t="s">
        <v>1584</v>
      </c>
      <c r="H425" s="1605" t="s">
        <v>1584</v>
      </c>
      <c r="I425" s="1605" t="s">
        <v>1584</v>
      </c>
      <c r="J425" s="1605">
        <v>358</v>
      </c>
      <c r="K425" s="1606"/>
      <c r="L425" s="1605">
        <v>77184</v>
      </c>
    </row>
    <row r="426" spans="1:12">
      <c r="A426" s="1604" t="s">
        <v>26</v>
      </c>
      <c r="B426" s="1604">
        <v>381088</v>
      </c>
      <c r="C426" s="1604">
        <v>440</v>
      </c>
      <c r="D426" s="1604">
        <v>650</v>
      </c>
      <c r="E426" s="1604">
        <v>376</v>
      </c>
      <c r="F426" s="1604" t="s">
        <v>1584</v>
      </c>
      <c r="G426" s="1604" t="s">
        <v>1584</v>
      </c>
      <c r="H426" s="1604" t="s">
        <v>1584</v>
      </c>
      <c r="I426" s="1604" t="s">
        <v>1584</v>
      </c>
      <c r="J426" s="1604">
        <v>401</v>
      </c>
      <c r="L426" s="1604">
        <v>77188</v>
      </c>
    </row>
    <row r="427" spans="1:12">
      <c r="A427" s="1605" t="s">
        <v>26</v>
      </c>
      <c r="B427" s="1605">
        <v>381096</v>
      </c>
      <c r="C427" s="1605">
        <v>480</v>
      </c>
      <c r="D427" s="1605">
        <v>700</v>
      </c>
      <c r="E427" s="1605">
        <v>420</v>
      </c>
      <c r="F427" s="1605" t="s">
        <v>1584</v>
      </c>
      <c r="G427" s="1605" t="s">
        <v>1584</v>
      </c>
      <c r="H427" s="1605" t="s">
        <v>1584</v>
      </c>
      <c r="I427" s="1605" t="s">
        <v>1584</v>
      </c>
      <c r="J427" s="1605">
        <v>547</v>
      </c>
      <c r="K427" s="1606"/>
      <c r="L427" s="1605">
        <v>77196</v>
      </c>
    </row>
    <row r="428" spans="1:12">
      <c r="A428" s="1604" t="s">
        <v>26</v>
      </c>
      <c r="B428" s="1604" t="s">
        <v>1999</v>
      </c>
      <c r="C428" s="1604">
        <v>480</v>
      </c>
      <c r="D428" s="1604">
        <v>700</v>
      </c>
      <c r="E428" s="1604">
        <v>420</v>
      </c>
      <c r="F428" s="1604" t="s">
        <v>1584</v>
      </c>
      <c r="G428" s="1604" t="s">
        <v>1584</v>
      </c>
      <c r="H428" s="1604" t="s">
        <v>1584</v>
      </c>
      <c r="I428" s="1604" t="s">
        <v>1584</v>
      </c>
      <c r="J428" s="1604">
        <v>547</v>
      </c>
      <c r="L428" s="1604" t="s">
        <v>2000</v>
      </c>
    </row>
    <row r="429" spans="1:12">
      <c r="A429" s="1605" t="s">
        <v>26</v>
      </c>
      <c r="B429" s="1605" t="s">
        <v>2001</v>
      </c>
      <c r="C429" s="1605">
        <v>500</v>
      </c>
      <c r="D429" s="1605">
        <v>720</v>
      </c>
      <c r="E429" s="1605">
        <v>420</v>
      </c>
      <c r="F429" s="1605" t="s">
        <v>1584</v>
      </c>
      <c r="G429" s="1605" t="s">
        <v>1584</v>
      </c>
      <c r="H429" s="1605" t="s">
        <v>1584</v>
      </c>
      <c r="I429" s="1605" t="s">
        <v>1584</v>
      </c>
      <c r="J429" s="1605">
        <v>565</v>
      </c>
      <c r="K429" s="1606"/>
      <c r="L429" s="1605" t="s">
        <v>2002</v>
      </c>
    </row>
    <row r="430" spans="1:12">
      <c r="A430" s="1604" t="s">
        <v>26</v>
      </c>
      <c r="B430" s="1604" t="s">
        <v>2003</v>
      </c>
      <c r="C430" s="1604">
        <v>530</v>
      </c>
      <c r="D430" s="1604">
        <v>780</v>
      </c>
      <c r="E430" s="1604">
        <v>450</v>
      </c>
      <c r="F430" s="1604" t="s">
        <v>1584</v>
      </c>
      <c r="G430" s="1604" t="s">
        <v>1584</v>
      </c>
      <c r="H430" s="1604" t="s">
        <v>1584</v>
      </c>
      <c r="I430" s="1604" t="s">
        <v>1584</v>
      </c>
      <c r="J430" s="1604">
        <v>744</v>
      </c>
      <c r="L430" s="1604" t="s">
        <v>2004</v>
      </c>
    </row>
    <row r="431" spans="1:12">
      <c r="A431" s="1605" t="s">
        <v>26</v>
      </c>
      <c r="B431" s="1605" t="s">
        <v>2005</v>
      </c>
      <c r="C431" s="1605">
        <v>600</v>
      </c>
      <c r="D431" s="1605">
        <v>870</v>
      </c>
      <c r="E431" s="1605">
        <v>480</v>
      </c>
      <c r="F431" s="1605" t="s">
        <v>1584</v>
      </c>
      <c r="G431" s="1605" t="s">
        <v>1584</v>
      </c>
      <c r="H431" s="1605" t="s">
        <v>1584</v>
      </c>
      <c r="I431" s="1605" t="s">
        <v>1584</v>
      </c>
      <c r="J431" s="1605">
        <v>995</v>
      </c>
      <c r="K431" s="1606"/>
      <c r="L431" s="1605" t="s">
        <v>2006</v>
      </c>
    </row>
    <row r="432" spans="1:12">
      <c r="A432" s="1604" t="s">
        <v>26</v>
      </c>
      <c r="B432" s="1604" t="s">
        <v>2007</v>
      </c>
      <c r="C432" s="1604">
        <v>630</v>
      </c>
      <c r="D432" s="1604">
        <v>920</v>
      </c>
      <c r="E432" s="1604">
        <v>515</v>
      </c>
      <c r="F432" s="1604" t="s">
        <v>1584</v>
      </c>
      <c r="G432" s="1604" t="s">
        <v>1584</v>
      </c>
      <c r="H432" s="1604" t="s">
        <v>1584</v>
      </c>
      <c r="I432" s="1604" t="s">
        <v>1584</v>
      </c>
      <c r="J432" s="1604">
        <v>1158</v>
      </c>
      <c r="L432" s="1604" t="s">
        <v>2008</v>
      </c>
    </row>
    <row r="433" spans="1:12">
      <c r="A433" s="1605" t="s">
        <v>26</v>
      </c>
      <c r="B433" s="1605" t="s">
        <v>2009</v>
      </c>
      <c r="C433" s="1605">
        <v>710</v>
      </c>
      <c r="D433" s="1605">
        <v>1030</v>
      </c>
      <c r="E433" s="1605">
        <v>555</v>
      </c>
      <c r="F433" s="1605" t="s">
        <v>1584</v>
      </c>
      <c r="G433" s="1605" t="s">
        <v>1584</v>
      </c>
      <c r="H433" s="1605" t="s">
        <v>1584</v>
      </c>
      <c r="I433" s="1605" t="s">
        <v>1584</v>
      </c>
      <c r="J433" s="1605">
        <v>1658</v>
      </c>
      <c r="K433" s="1606"/>
      <c r="L433" s="1605" t="s">
        <v>2010</v>
      </c>
    </row>
    <row r="434" spans="1:12">
      <c r="A434" s="1604" t="s">
        <v>26</v>
      </c>
      <c r="B434" s="1604" t="s">
        <v>2011</v>
      </c>
      <c r="C434" s="1604">
        <v>150</v>
      </c>
      <c r="D434" s="1604">
        <v>225</v>
      </c>
      <c r="E434" s="1604">
        <v>136</v>
      </c>
      <c r="F434" s="1604" t="s">
        <v>1584</v>
      </c>
      <c r="G434" s="1604" t="s">
        <v>1584</v>
      </c>
      <c r="H434" s="1604" t="s">
        <v>1584</v>
      </c>
      <c r="I434" s="1604" t="s">
        <v>1584</v>
      </c>
      <c r="J434" s="1604">
        <v>17.7</v>
      </c>
      <c r="L434" s="1604">
        <v>77730</v>
      </c>
    </row>
    <row r="435" spans="1:12">
      <c r="A435" s="1605" t="s">
        <v>26</v>
      </c>
      <c r="B435" s="1605" t="s">
        <v>2012</v>
      </c>
      <c r="C435" s="1605">
        <v>180</v>
      </c>
      <c r="D435" s="1605">
        <v>280</v>
      </c>
      <c r="E435" s="1605">
        <v>180</v>
      </c>
      <c r="F435" s="1605" t="s">
        <v>1584</v>
      </c>
      <c r="G435" s="1605" t="s">
        <v>1584</v>
      </c>
      <c r="H435" s="1605" t="s">
        <v>1584</v>
      </c>
      <c r="I435" s="1605" t="s">
        <v>1584</v>
      </c>
      <c r="J435" s="1605">
        <v>39.6</v>
      </c>
      <c r="K435" s="1606"/>
      <c r="L435" s="1605">
        <v>77736</v>
      </c>
    </row>
    <row r="436" spans="1:12">
      <c r="A436" s="1604" t="s">
        <v>26</v>
      </c>
      <c r="B436" s="1604" t="s">
        <v>2013</v>
      </c>
      <c r="C436" s="1604">
        <v>250</v>
      </c>
      <c r="D436" s="1604">
        <v>460</v>
      </c>
      <c r="E436" s="1604">
        <v>270</v>
      </c>
      <c r="F436" s="1604" t="s">
        <v>1584</v>
      </c>
      <c r="G436" s="1604" t="s">
        <v>1584</v>
      </c>
      <c r="H436" s="1604" t="s">
        <v>1584</v>
      </c>
      <c r="I436" s="1604" t="s">
        <v>1584</v>
      </c>
      <c r="J436" s="1604">
        <v>55.6</v>
      </c>
      <c r="L436" s="1604" t="s">
        <v>1598</v>
      </c>
    </row>
    <row r="437" spans="1:12">
      <c r="A437" s="1605" t="s">
        <v>26</v>
      </c>
      <c r="B437" s="1605" t="s">
        <v>2014</v>
      </c>
      <c r="C437" s="1605">
        <v>260</v>
      </c>
      <c r="D437" s="1605">
        <v>400</v>
      </c>
      <c r="E437" s="1605">
        <v>225</v>
      </c>
      <c r="F437" s="1605" t="s">
        <v>1584</v>
      </c>
      <c r="G437" s="1605" t="s">
        <v>1584</v>
      </c>
      <c r="H437" s="1605" t="s">
        <v>1584</v>
      </c>
      <c r="I437" s="1605" t="s">
        <v>1584</v>
      </c>
      <c r="J437" s="1605">
        <v>114</v>
      </c>
      <c r="K437" s="1606"/>
      <c r="L437" s="1605" t="s">
        <v>1598</v>
      </c>
    </row>
    <row r="438" spans="1:12">
      <c r="A438" s="1604" t="s">
        <v>26</v>
      </c>
      <c r="B438" s="1604" t="s">
        <v>2015</v>
      </c>
      <c r="C438" s="1604">
        <v>280</v>
      </c>
      <c r="D438" s="1604">
        <v>420</v>
      </c>
      <c r="E438" s="1604">
        <v>250</v>
      </c>
      <c r="F438" s="1604" t="s">
        <v>1584</v>
      </c>
      <c r="G438" s="1604" t="s">
        <v>1584</v>
      </c>
      <c r="H438" s="1604" t="s">
        <v>1584</v>
      </c>
      <c r="I438" s="1604" t="s">
        <v>1584</v>
      </c>
      <c r="J438" s="1604">
        <v>119</v>
      </c>
      <c r="L438" s="1604">
        <v>77756</v>
      </c>
    </row>
    <row r="439" spans="1:12">
      <c r="A439" s="1605" t="s">
        <v>26</v>
      </c>
      <c r="B439" s="1605" t="s">
        <v>2016</v>
      </c>
      <c r="C439" s="1605">
        <v>280</v>
      </c>
      <c r="D439" s="1605">
        <v>420</v>
      </c>
      <c r="E439" s="1605">
        <v>350</v>
      </c>
      <c r="F439" s="1605" t="s">
        <v>1584</v>
      </c>
      <c r="G439" s="1605" t="s">
        <v>1584</v>
      </c>
      <c r="H439" s="1605" t="s">
        <v>1584</v>
      </c>
      <c r="I439" s="1605" t="s">
        <v>1584</v>
      </c>
      <c r="J439" s="1605">
        <v>119</v>
      </c>
      <c r="K439" s="1606"/>
      <c r="L439" s="1605" t="s">
        <v>1598</v>
      </c>
    </row>
    <row r="440" spans="1:12">
      <c r="A440" s="1604" t="s">
        <v>26</v>
      </c>
      <c r="B440" s="1604" t="s">
        <v>2017</v>
      </c>
      <c r="C440" s="1604">
        <v>300</v>
      </c>
      <c r="D440" s="1604">
        <v>500</v>
      </c>
      <c r="E440" s="1604">
        <v>350</v>
      </c>
      <c r="F440" s="1604" t="s">
        <v>1584</v>
      </c>
      <c r="G440" s="1604" t="s">
        <v>1584</v>
      </c>
      <c r="H440" s="1604" t="s">
        <v>1584</v>
      </c>
      <c r="I440" s="1604" t="s">
        <v>1584</v>
      </c>
      <c r="J440" s="1604">
        <v>286</v>
      </c>
      <c r="L440" s="1604" t="s">
        <v>1598</v>
      </c>
    </row>
    <row r="441" spans="1:12">
      <c r="A441" s="1605" t="s">
        <v>26</v>
      </c>
      <c r="B441" s="1605">
        <v>380664</v>
      </c>
      <c r="C441" s="1605">
        <v>320</v>
      </c>
      <c r="D441" s="1605">
        <v>460</v>
      </c>
      <c r="E441" s="1605">
        <v>338</v>
      </c>
      <c r="F441" s="1605" t="s">
        <v>1584</v>
      </c>
      <c r="G441" s="1605" t="s">
        <v>1584</v>
      </c>
      <c r="H441" s="1605" t="s">
        <v>1584</v>
      </c>
      <c r="I441" s="1605" t="s">
        <v>1584</v>
      </c>
      <c r="J441" s="1605">
        <v>180</v>
      </c>
      <c r="K441" s="1606"/>
      <c r="L441" s="1605">
        <v>77764</v>
      </c>
    </row>
    <row r="442" spans="1:12">
      <c r="A442" s="1604" t="s">
        <v>26</v>
      </c>
      <c r="B442" s="1604">
        <v>380676</v>
      </c>
      <c r="C442" s="1604">
        <v>300</v>
      </c>
      <c r="D442" s="1604">
        <v>500</v>
      </c>
      <c r="E442" s="1604">
        <v>350</v>
      </c>
      <c r="F442" s="1604" t="s">
        <v>1584</v>
      </c>
      <c r="G442" s="1604" t="s">
        <v>1584</v>
      </c>
      <c r="H442" s="1604" t="s">
        <v>1584</v>
      </c>
      <c r="I442" s="1604" t="s">
        <v>1584</v>
      </c>
      <c r="J442" s="1604">
        <v>180</v>
      </c>
      <c r="L442" s="1604">
        <v>77776</v>
      </c>
    </row>
    <row r="443" spans="1:12">
      <c r="A443" s="1605" t="s">
        <v>26</v>
      </c>
      <c r="B443" s="1605">
        <v>380679</v>
      </c>
      <c r="C443" s="1605">
        <v>395</v>
      </c>
      <c r="D443" s="1605">
        <v>545</v>
      </c>
      <c r="E443" s="1605">
        <v>288.7</v>
      </c>
      <c r="F443" s="1605" t="s">
        <v>1584</v>
      </c>
      <c r="G443" s="1605" t="s">
        <v>1584</v>
      </c>
      <c r="H443" s="1605" t="s">
        <v>1584</v>
      </c>
      <c r="I443" s="1605" t="s">
        <v>1584</v>
      </c>
      <c r="J443" s="1605">
        <v>194</v>
      </c>
      <c r="K443" s="1606"/>
      <c r="L443" s="1605">
        <v>77779</v>
      </c>
    </row>
    <row r="444" spans="1:12">
      <c r="A444" s="1604" t="s">
        <v>26</v>
      </c>
      <c r="B444" s="1604" t="s">
        <v>2018</v>
      </c>
      <c r="C444" s="1604">
        <v>440</v>
      </c>
      <c r="D444" s="1604">
        <v>650</v>
      </c>
      <c r="E444" s="1604">
        <v>335</v>
      </c>
      <c r="F444" s="1604" t="s">
        <v>1584</v>
      </c>
      <c r="G444" s="1604" t="s">
        <v>1584</v>
      </c>
      <c r="H444" s="1604" t="s">
        <v>1584</v>
      </c>
      <c r="I444" s="1604" t="s">
        <v>1584</v>
      </c>
      <c r="J444" s="1604">
        <v>385</v>
      </c>
      <c r="L444" s="1604">
        <v>77788</v>
      </c>
    </row>
    <row r="445" spans="1:12">
      <c r="A445" s="1605" t="s">
        <v>26</v>
      </c>
      <c r="B445" s="1605">
        <v>380692</v>
      </c>
      <c r="C445" s="1605">
        <v>460</v>
      </c>
      <c r="D445" s="1605">
        <v>730</v>
      </c>
      <c r="E445" s="1605">
        <v>440</v>
      </c>
      <c r="F445" s="1605" t="s">
        <v>1584</v>
      </c>
      <c r="G445" s="1605" t="s">
        <v>1584</v>
      </c>
      <c r="H445" s="1605" t="s">
        <v>1584</v>
      </c>
      <c r="I445" s="1605" t="s">
        <v>1584</v>
      </c>
      <c r="J445" s="1605">
        <v>694</v>
      </c>
      <c r="K445" s="1606"/>
      <c r="L445" s="1605">
        <v>77892</v>
      </c>
    </row>
    <row r="446" spans="1:12">
      <c r="A446" s="1604" t="s">
        <v>26</v>
      </c>
      <c r="B446" s="1604" t="s">
        <v>2019</v>
      </c>
      <c r="C446" s="1604">
        <v>560</v>
      </c>
      <c r="D446" s="1604">
        <v>920</v>
      </c>
      <c r="E446" s="1604">
        <v>620</v>
      </c>
      <c r="F446" s="1604" t="s">
        <v>1584</v>
      </c>
      <c r="G446" s="1604" t="s">
        <v>1584</v>
      </c>
      <c r="H446" s="1604" t="s">
        <v>1584</v>
      </c>
      <c r="I446" s="1604" t="s">
        <v>1584</v>
      </c>
      <c r="J446" s="1604">
        <v>1635</v>
      </c>
      <c r="L446" s="1604" t="s">
        <v>1598</v>
      </c>
    </row>
    <row r="447" spans="1:12">
      <c r="A447" s="1605" t="s">
        <v>26</v>
      </c>
      <c r="B447" s="1605" t="s">
        <v>2020</v>
      </c>
      <c r="C447" s="1605">
        <v>600</v>
      </c>
      <c r="D447" s="1605">
        <v>980</v>
      </c>
      <c r="E447" s="1605">
        <v>650</v>
      </c>
      <c r="F447" s="1605" t="s">
        <v>1584</v>
      </c>
      <c r="G447" s="1605" t="s">
        <v>1584</v>
      </c>
      <c r="H447" s="1605" t="s">
        <v>1584</v>
      </c>
      <c r="I447" s="1605" t="s">
        <v>1584</v>
      </c>
      <c r="J447" s="1605">
        <v>1970</v>
      </c>
      <c r="K447" s="1606"/>
      <c r="L447" s="1605" t="s">
        <v>1598</v>
      </c>
    </row>
    <row r="448" spans="1:12">
      <c r="A448" s="1604" t="s">
        <v>26</v>
      </c>
      <c r="B448" s="1604" t="s">
        <v>2021</v>
      </c>
      <c r="C448" s="1604">
        <v>650</v>
      </c>
      <c r="D448" s="1604">
        <v>1030</v>
      </c>
      <c r="E448" s="1604">
        <v>560</v>
      </c>
      <c r="F448" s="1604" t="s">
        <v>1584</v>
      </c>
      <c r="G448" s="1604" t="s">
        <v>1584</v>
      </c>
      <c r="H448" s="1604" t="s">
        <v>1584</v>
      </c>
      <c r="I448" s="1604" t="s">
        <v>1584</v>
      </c>
      <c r="J448" s="1604">
        <v>1769</v>
      </c>
      <c r="L448" s="1604" t="s">
        <v>2022</v>
      </c>
    </row>
    <row r="449" spans="1:12">
      <c r="A449" s="1605" t="s">
        <v>26</v>
      </c>
      <c r="B449" s="1605" t="s">
        <v>2023</v>
      </c>
      <c r="C449" s="1605">
        <v>650</v>
      </c>
      <c r="D449" s="1605">
        <v>1030</v>
      </c>
      <c r="E449" s="1605">
        <v>560</v>
      </c>
      <c r="F449" s="1605" t="s">
        <v>1584</v>
      </c>
      <c r="G449" s="1605" t="s">
        <v>1584</v>
      </c>
      <c r="H449" s="1605" t="s">
        <v>1584</v>
      </c>
      <c r="I449" s="1605" t="s">
        <v>1584</v>
      </c>
      <c r="J449" s="1605">
        <v>1769</v>
      </c>
      <c r="K449" s="1606"/>
      <c r="L449" s="1605" t="s">
        <v>2024</v>
      </c>
    </row>
    <row r="450" spans="1:12">
      <c r="A450" s="1604" t="s">
        <v>26</v>
      </c>
      <c r="B450" s="1604" t="s">
        <v>2025</v>
      </c>
      <c r="C450" s="1604">
        <v>660</v>
      </c>
      <c r="D450" s="1604">
        <v>1070</v>
      </c>
      <c r="E450" s="1604">
        <v>650</v>
      </c>
      <c r="F450" s="1604" t="s">
        <v>1584</v>
      </c>
      <c r="G450" s="1604" t="s">
        <v>1584</v>
      </c>
      <c r="H450" s="1604" t="s">
        <v>1584</v>
      </c>
      <c r="I450" s="1604" t="s">
        <v>1584</v>
      </c>
      <c r="J450" s="1604">
        <v>2282</v>
      </c>
      <c r="L450" s="1604" t="s">
        <v>2026</v>
      </c>
    </row>
    <row r="451" spans="1:12">
      <c r="A451" s="1605" t="s">
        <v>26</v>
      </c>
      <c r="B451" s="1605" t="s">
        <v>2027</v>
      </c>
      <c r="C451" s="1605">
        <v>750</v>
      </c>
      <c r="D451" s="1605">
        <v>1130</v>
      </c>
      <c r="E451" s="1605">
        <v>690</v>
      </c>
      <c r="F451" s="1605" t="s">
        <v>1584</v>
      </c>
      <c r="G451" s="1605" t="s">
        <v>1584</v>
      </c>
      <c r="H451" s="1605" t="s">
        <v>1584</v>
      </c>
      <c r="I451" s="1605" t="s">
        <v>1584</v>
      </c>
      <c r="J451" s="1605">
        <v>2549</v>
      </c>
      <c r="K451" s="1606"/>
      <c r="L451" s="1605" t="s">
        <v>2028</v>
      </c>
    </row>
    <row r="452" spans="1:12">
      <c r="A452" s="1604" t="s">
        <v>26</v>
      </c>
      <c r="B452" s="1604">
        <v>380680</v>
      </c>
      <c r="C452" s="1604">
        <v>400</v>
      </c>
      <c r="D452" s="1604">
        <v>540</v>
      </c>
      <c r="E452" s="1604">
        <v>280</v>
      </c>
      <c r="F452" s="1604" t="s">
        <v>1584</v>
      </c>
      <c r="G452" s="1604" t="s">
        <v>1584</v>
      </c>
      <c r="H452" s="1604" t="s">
        <v>1584</v>
      </c>
      <c r="I452" s="1604" t="s">
        <v>1584</v>
      </c>
      <c r="J452" s="1604">
        <v>175</v>
      </c>
      <c r="L452" s="1604">
        <v>77880</v>
      </c>
    </row>
    <row r="453" spans="1:12">
      <c r="A453" s="1605" t="s">
        <v>26</v>
      </c>
      <c r="B453" s="1605" t="s">
        <v>2029</v>
      </c>
      <c r="C453" s="1605">
        <v>420</v>
      </c>
      <c r="D453" s="1605">
        <v>760</v>
      </c>
      <c r="E453" s="1605">
        <v>500</v>
      </c>
      <c r="F453" s="1605" t="s">
        <v>1584</v>
      </c>
      <c r="G453" s="1605" t="s">
        <v>1584</v>
      </c>
      <c r="H453" s="1605" t="s">
        <v>1584</v>
      </c>
      <c r="I453" s="1605" t="s">
        <v>1584</v>
      </c>
      <c r="J453" s="1605">
        <v>1039</v>
      </c>
      <c r="K453" s="1606"/>
      <c r="L453" s="1605" t="s">
        <v>1598</v>
      </c>
    </row>
    <row r="454" spans="1:12">
      <c r="A454" s="1604" t="s">
        <v>26</v>
      </c>
      <c r="B454" s="1604">
        <v>380688</v>
      </c>
      <c r="C454" s="1604">
        <v>440</v>
      </c>
      <c r="D454" s="1604">
        <v>620</v>
      </c>
      <c r="E454" s="1604">
        <v>484</v>
      </c>
      <c r="F454" s="1604" t="s">
        <v>1584</v>
      </c>
      <c r="G454" s="1604" t="s">
        <v>1584</v>
      </c>
      <c r="H454" s="1604" t="s">
        <v>1584</v>
      </c>
      <c r="I454" s="1604" t="s">
        <v>1584</v>
      </c>
      <c r="J454" s="1604">
        <v>440</v>
      </c>
      <c r="L454" s="1604">
        <v>77888</v>
      </c>
    </row>
    <row r="455" spans="1:12">
      <c r="A455" s="1605" t="s">
        <v>26</v>
      </c>
      <c r="B455" s="1605" t="s">
        <v>2030</v>
      </c>
      <c r="C455" s="1605">
        <v>460</v>
      </c>
      <c r="D455" s="1605">
        <v>650</v>
      </c>
      <c r="E455" s="1605">
        <v>474</v>
      </c>
      <c r="F455" s="1605" t="s">
        <v>1584</v>
      </c>
      <c r="G455" s="1605" t="s">
        <v>1584</v>
      </c>
      <c r="H455" s="1605" t="s">
        <v>1584</v>
      </c>
      <c r="I455" s="1605" t="s">
        <v>1584</v>
      </c>
      <c r="J455" s="1605">
        <v>495</v>
      </c>
      <c r="K455" s="1606"/>
      <c r="L455" s="1605" t="s">
        <v>2031</v>
      </c>
    </row>
    <row r="456" spans="1:12">
      <c r="A456" s="1604" t="s">
        <v>26</v>
      </c>
      <c r="B456" s="1604" t="s">
        <v>2032</v>
      </c>
      <c r="C456" s="1604">
        <v>139.7</v>
      </c>
      <c r="D456" s="1604">
        <v>200</v>
      </c>
      <c r="E456" s="1604">
        <v>160.338</v>
      </c>
      <c r="F456" s="1604" t="s">
        <v>1584</v>
      </c>
      <c r="G456" s="1604" t="s">
        <v>1584</v>
      </c>
      <c r="H456" s="1604" t="s">
        <v>1584</v>
      </c>
      <c r="I456" s="1604" t="s">
        <v>1584</v>
      </c>
      <c r="J456" s="1604">
        <v>495</v>
      </c>
      <c r="L456" s="1604" t="s">
        <v>1598</v>
      </c>
    </row>
    <row r="457" spans="1:12">
      <c r="A457" s="1605" t="s">
        <v>26</v>
      </c>
      <c r="B457" s="1605" t="s">
        <v>2033</v>
      </c>
      <c r="C457" s="1605">
        <v>482.6</v>
      </c>
      <c r="D457" s="1605">
        <v>615.95</v>
      </c>
      <c r="E457" s="1605">
        <v>330.2</v>
      </c>
      <c r="F457" s="1605" t="s">
        <v>1584</v>
      </c>
      <c r="G457" s="1605" t="s">
        <v>1584</v>
      </c>
      <c r="H457" s="1605" t="s">
        <v>1584</v>
      </c>
      <c r="I457" s="1605" t="s">
        <v>1584</v>
      </c>
      <c r="J457" s="1605">
        <v>239</v>
      </c>
      <c r="K457" s="1606"/>
      <c r="L457" s="1605" t="s">
        <v>1598</v>
      </c>
    </row>
    <row r="458" spans="1:12">
      <c r="A458" s="1604" t="s">
        <v>26</v>
      </c>
      <c r="B458" s="1604" t="s">
        <v>2034</v>
      </c>
      <c r="C458" s="1604">
        <v>540</v>
      </c>
      <c r="D458" s="1604">
        <v>690</v>
      </c>
      <c r="E458" s="1604">
        <v>400</v>
      </c>
      <c r="F458" s="1604" t="s">
        <v>1584</v>
      </c>
      <c r="G458" s="1604" t="s">
        <v>1584</v>
      </c>
      <c r="H458" s="1604" t="s">
        <v>1584</v>
      </c>
      <c r="I458" s="1604" t="s">
        <v>1584</v>
      </c>
      <c r="J458" s="1604">
        <v>375</v>
      </c>
      <c r="L458" s="1604" t="s">
        <v>1598</v>
      </c>
    </row>
    <row r="459" spans="1:12">
      <c r="A459" s="1605" t="s">
        <v>26</v>
      </c>
      <c r="B459" s="1605" t="s">
        <v>2035</v>
      </c>
      <c r="C459" s="1605">
        <v>600</v>
      </c>
      <c r="D459" s="1605">
        <v>800</v>
      </c>
      <c r="E459" s="1605">
        <v>365</v>
      </c>
      <c r="F459" s="1605" t="s">
        <v>1584</v>
      </c>
      <c r="G459" s="1605" t="s">
        <v>1584</v>
      </c>
      <c r="H459" s="1605" t="s">
        <v>1584</v>
      </c>
      <c r="I459" s="1605" t="s">
        <v>1584</v>
      </c>
      <c r="J459" s="1605">
        <v>489</v>
      </c>
      <c r="K459" s="1606"/>
      <c r="L459" s="1605" t="s">
        <v>2036</v>
      </c>
    </row>
    <row r="460" spans="1:12">
      <c r="A460" s="1604" t="s">
        <v>26</v>
      </c>
      <c r="B460" s="1604">
        <v>351056</v>
      </c>
      <c r="C460" s="1604">
        <v>280</v>
      </c>
      <c r="D460" s="1604">
        <v>420</v>
      </c>
      <c r="E460" s="1604">
        <v>133</v>
      </c>
      <c r="F460" s="1604" t="s">
        <v>1584</v>
      </c>
      <c r="G460" s="1604" t="s">
        <v>1584</v>
      </c>
      <c r="H460" s="1604" t="s">
        <v>1584</v>
      </c>
      <c r="I460" s="1604" t="s">
        <v>1584</v>
      </c>
      <c r="J460" s="1604">
        <v>58.1</v>
      </c>
      <c r="L460" s="1604">
        <v>97156</v>
      </c>
    </row>
    <row r="461" spans="1:12">
      <c r="A461" s="1605" t="s">
        <v>26</v>
      </c>
      <c r="B461" s="1605">
        <v>351068</v>
      </c>
      <c r="C461" s="1605">
        <v>340</v>
      </c>
      <c r="D461" s="1605">
        <v>520</v>
      </c>
      <c r="E461" s="1605">
        <v>180</v>
      </c>
      <c r="F461" s="1605" t="s">
        <v>1584</v>
      </c>
      <c r="G461" s="1605" t="s">
        <v>1584</v>
      </c>
      <c r="H461" s="1605" t="s">
        <v>1584</v>
      </c>
      <c r="I461" s="1605" t="s">
        <v>1584</v>
      </c>
      <c r="J461" s="1605">
        <v>119</v>
      </c>
      <c r="K461" s="1606"/>
      <c r="L461" s="1605">
        <v>97168</v>
      </c>
    </row>
    <row r="462" spans="1:12">
      <c r="A462" s="1604" t="s">
        <v>26</v>
      </c>
      <c r="B462" s="1604">
        <v>351072</v>
      </c>
      <c r="C462" s="1604">
        <v>360</v>
      </c>
      <c r="D462" s="1604">
        <v>540</v>
      </c>
      <c r="E462" s="1604">
        <v>185</v>
      </c>
      <c r="F462" s="1604" t="s">
        <v>1584</v>
      </c>
      <c r="G462" s="1604" t="s">
        <v>1584</v>
      </c>
      <c r="H462" s="1604" t="s">
        <v>1584</v>
      </c>
      <c r="I462" s="1604" t="s">
        <v>1584</v>
      </c>
      <c r="J462" s="1604">
        <v>120</v>
      </c>
      <c r="L462" s="1604">
        <v>97172</v>
      </c>
    </row>
    <row r="463" spans="1:12">
      <c r="A463" s="1605" t="s">
        <v>26</v>
      </c>
      <c r="B463" s="1605">
        <v>351076</v>
      </c>
      <c r="C463" s="1605">
        <v>380</v>
      </c>
      <c r="D463" s="1605">
        <v>560</v>
      </c>
      <c r="E463" s="1605">
        <v>190</v>
      </c>
      <c r="F463" s="1605" t="s">
        <v>1584</v>
      </c>
      <c r="G463" s="1605" t="s">
        <v>1584</v>
      </c>
      <c r="H463" s="1605" t="s">
        <v>1584</v>
      </c>
      <c r="I463" s="1605" t="s">
        <v>1584</v>
      </c>
      <c r="J463" s="1605">
        <v>146</v>
      </c>
      <c r="K463" s="1606"/>
      <c r="L463" s="1605">
        <v>97176</v>
      </c>
    </row>
    <row r="464" spans="1:12">
      <c r="A464" s="1604" t="s">
        <v>26</v>
      </c>
      <c r="B464" s="1604">
        <v>351080</v>
      </c>
      <c r="C464" s="1604">
        <v>400</v>
      </c>
      <c r="D464" s="1604">
        <v>600</v>
      </c>
      <c r="E464" s="1604">
        <v>206</v>
      </c>
      <c r="F464" s="1604" t="s">
        <v>1584</v>
      </c>
      <c r="G464" s="1604" t="s">
        <v>1584</v>
      </c>
      <c r="H464" s="1604" t="s">
        <v>1584</v>
      </c>
      <c r="I464" s="1604" t="s">
        <v>1584</v>
      </c>
      <c r="J464" s="1604">
        <v>180</v>
      </c>
      <c r="L464" s="1604">
        <v>97180</v>
      </c>
    </row>
    <row r="465" spans="1:12">
      <c r="A465" s="1605" t="s">
        <v>26</v>
      </c>
      <c r="B465" s="1605">
        <v>351084</v>
      </c>
      <c r="C465" s="1605">
        <v>420</v>
      </c>
      <c r="D465" s="1605">
        <v>620</v>
      </c>
      <c r="E465" s="1605">
        <v>206</v>
      </c>
      <c r="F465" s="1605" t="s">
        <v>1584</v>
      </c>
      <c r="G465" s="1605" t="s">
        <v>1584</v>
      </c>
      <c r="H465" s="1605" t="s">
        <v>1584</v>
      </c>
      <c r="I465" s="1605" t="s">
        <v>1584</v>
      </c>
      <c r="J465" s="1605">
        <v>187</v>
      </c>
      <c r="K465" s="1606"/>
      <c r="L465" s="1605">
        <v>97184</v>
      </c>
    </row>
    <row r="466" spans="1:12">
      <c r="A466" s="1604" t="s">
        <v>26</v>
      </c>
      <c r="B466" s="1604">
        <v>351088</v>
      </c>
      <c r="C466" s="1604">
        <v>440</v>
      </c>
      <c r="D466" s="1604">
        <v>650</v>
      </c>
      <c r="E466" s="1604">
        <v>212</v>
      </c>
      <c r="F466" s="1604" t="s">
        <v>1584</v>
      </c>
      <c r="G466" s="1604" t="s">
        <v>1584</v>
      </c>
      <c r="H466" s="1604" t="s">
        <v>1584</v>
      </c>
      <c r="I466" s="1604" t="s">
        <v>1584</v>
      </c>
      <c r="J466" s="1604">
        <v>213</v>
      </c>
      <c r="L466" s="1604">
        <v>97188</v>
      </c>
    </row>
    <row r="467" spans="1:12">
      <c r="A467" s="1605" t="s">
        <v>26</v>
      </c>
      <c r="B467" s="1605">
        <v>351092</v>
      </c>
      <c r="C467" s="1605">
        <v>460</v>
      </c>
      <c r="D467" s="1605">
        <v>680</v>
      </c>
      <c r="E467" s="1605">
        <v>230</v>
      </c>
      <c r="F467" s="1605" t="s">
        <v>1584</v>
      </c>
      <c r="G467" s="1605" t="s">
        <v>1584</v>
      </c>
      <c r="H467" s="1605" t="s">
        <v>1584</v>
      </c>
      <c r="I467" s="1605" t="s">
        <v>1584</v>
      </c>
      <c r="J467" s="1605">
        <v>267</v>
      </c>
      <c r="K467" s="1606"/>
      <c r="L467" s="1605" t="s">
        <v>2037</v>
      </c>
    </row>
    <row r="468" spans="1:12">
      <c r="A468" s="1604" t="s">
        <v>26</v>
      </c>
      <c r="B468" s="1604">
        <v>351096</v>
      </c>
      <c r="C468" s="1604">
        <v>480</v>
      </c>
      <c r="D468" s="1604">
        <v>700</v>
      </c>
      <c r="E468" s="1604">
        <v>240</v>
      </c>
      <c r="F468" s="1604" t="s">
        <v>1584</v>
      </c>
      <c r="G468" s="1604" t="s">
        <v>1584</v>
      </c>
      <c r="H468" s="1604" t="s">
        <v>1584</v>
      </c>
      <c r="I468" s="1604" t="s">
        <v>1584</v>
      </c>
      <c r="J468" s="1604">
        <v>281</v>
      </c>
      <c r="L468" s="1604">
        <v>97196</v>
      </c>
    </row>
    <row r="469" spans="1:12">
      <c r="A469" s="1605" t="s">
        <v>26</v>
      </c>
      <c r="B469" s="1605" t="s">
        <v>2038</v>
      </c>
      <c r="C469" s="1605">
        <v>500</v>
      </c>
      <c r="D469" s="1605">
        <v>720</v>
      </c>
      <c r="E469" s="1605">
        <v>236</v>
      </c>
      <c r="F469" s="1605" t="s">
        <v>1584</v>
      </c>
      <c r="G469" s="1605" t="s">
        <v>1584</v>
      </c>
      <c r="H469" s="1605" t="s">
        <v>1584</v>
      </c>
      <c r="I469" s="1605" t="s">
        <v>1584</v>
      </c>
      <c r="J469" s="1605">
        <v>289</v>
      </c>
      <c r="K469" s="1606"/>
      <c r="L469" s="1605" t="s">
        <v>1598</v>
      </c>
    </row>
    <row r="470" spans="1:12">
      <c r="A470" s="1604" t="s">
        <v>26</v>
      </c>
      <c r="B470" s="1604" t="s">
        <v>2039</v>
      </c>
      <c r="C470" s="1604">
        <v>560</v>
      </c>
      <c r="D470" s="1604">
        <v>820</v>
      </c>
      <c r="E470" s="1604">
        <v>260</v>
      </c>
      <c r="F470" s="1604" t="s">
        <v>1584</v>
      </c>
      <c r="G470" s="1604" t="s">
        <v>1584</v>
      </c>
      <c r="H470" s="1604" t="s">
        <v>1584</v>
      </c>
      <c r="I470" s="1604" t="s">
        <v>1584</v>
      </c>
      <c r="J470" s="1604">
        <v>409</v>
      </c>
      <c r="L470" s="1604" t="s">
        <v>1598</v>
      </c>
    </row>
    <row r="471" spans="1:12">
      <c r="A471" s="1605" t="s">
        <v>26</v>
      </c>
      <c r="B471" s="1605" t="s">
        <v>2040</v>
      </c>
      <c r="C471" s="1605">
        <v>600</v>
      </c>
      <c r="D471" s="1605">
        <v>870</v>
      </c>
      <c r="E471" s="1605">
        <v>270</v>
      </c>
      <c r="F471" s="1605" t="s">
        <v>1584</v>
      </c>
      <c r="G471" s="1605" t="s">
        <v>1584</v>
      </c>
      <c r="H471" s="1605" t="s">
        <v>1584</v>
      </c>
      <c r="I471" s="1605" t="s">
        <v>1584</v>
      </c>
      <c r="J471" s="1605">
        <v>500</v>
      </c>
      <c r="K471" s="1606"/>
      <c r="L471" s="1605" t="s">
        <v>1598</v>
      </c>
    </row>
    <row r="472" spans="1:12">
      <c r="A472" s="1604" t="s">
        <v>26</v>
      </c>
      <c r="B472" s="1604" t="s">
        <v>2041</v>
      </c>
      <c r="C472" s="1604">
        <v>50</v>
      </c>
      <c r="D472" s="1604">
        <v>90</v>
      </c>
      <c r="E472" s="1604">
        <v>49</v>
      </c>
      <c r="F472" s="1604" t="s">
        <v>1584</v>
      </c>
      <c r="G472" s="1604" t="s">
        <v>1584</v>
      </c>
      <c r="H472" s="1604" t="s">
        <v>1584</v>
      </c>
      <c r="I472" s="1604" t="s">
        <v>1584</v>
      </c>
      <c r="J472" s="1604">
        <v>1.21</v>
      </c>
      <c r="L472" s="1604" t="s">
        <v>2042</v>
      </c>
    </row>
    <row r="473" spans="1:12">
      <c r="A473" s="1605" t="s">
        <v>26</v>
      </c>
      <c r="B473" s="1605" t="s">
        <v>2043</v>
      </c>
      <c r="C473" s="1605">
        <v>110</v>
      </c>
      <c r="D473" s="1605">
        <v>200</v>
      </c>
      <c r="E473" s="1605">
        <v>92</v>
      </c>
      <c r="F473" s="1605" t="s">
        <v>1584</v>
      </c>
      <c r="G473" s="1605" t="s">
        <v>1584</v>
      </c>
      <c r="H473" s="1605" t="s">
        <v>1584</v>
      </c>
      <c r="I473" s="1605" t="s">
        <v>1584</v>
      </c>
      <c r="J473" s="1605">
        <v>11.465</v>
      </c>
      <c r="K473" s="1606"/>
      <c r="L473" s="1605" t="s">
        <v>2044</v>
      </c>
    </row>
    <row r="474" spans="1:12">
      <c r="A474" s="1604" t="s">
        <v>26</v>
      </c>
      <c r="B474" s="1604">
        <v>352208</v>
      </c>
      <c r="C474" s="1604">
        <v>40</v>
      </c>
      <c r="D474" s="1604">
        <v>80</v>
      </c>
      <c r="E474" s="1604">
        <v>55</v>
      </c>
      <c r="F474" s="1604" t="s">
        <v>1584</v>
      </c>
      <c r="G474" s="1604" t="s">
        <v>1584</v>
      </c>
      <c r="H474" s="1604" t="s">
        <v>1584</v>
      </c>
      <c r="I474" s="1604" t="s">
        <v>1584</v>
      </c>
      <c r="J474" s="1604">
        <v>1.21</v>
      </c>
      <c r="L474" s="1604">
        <v>97508</v>
      </c>
    </row>
    <row r="475" spans="1:12">
      <c r="A475" s="1605" t="s">
        <v>26</v>
      </c>
      <c r="B475" s="1605">
        <v>352210</v>
      </c>
      <c r="C475" s="1605">
        <v>50</v>
      </c>
      <c r="D475" s="1605">
        <v>90</v>
      </c>
      <c r="E475" s="1605">
        <v>55</v>
      </c>
      <c r="F475" s="1605">
        <v>292</v>
      </c>
      <c r="G475" s="1605">
        <v>220</v>
      </c>
      <c r="H475" s="1605">
        <v>3400</v>
      </c>
      <c r="I475" s="1605">
        <v>4500</v>
      </c>
      <c r="J475" s="1605">
        <v>1.34</v>
      </c>
      <c r="K475" s="1606"/>
      <c r="L475" s="1605">
        <v>97510</v>
      </c>
    </row>
    <row r="476" spans="1:12">
      <c r="A476" s="1604" t="s">
        <v>26</v>
      </c>
      <c r="B476" s="1604">
        <v>352212</v>
      </c>
      <c r="C476" s="1604">
        <v>60</v>
      </c>
      <c r="D476" s="1604">
        <v>120</v>
      </c>
      <c r="E476" s="1604">
        <v>75</v>
      </c>
      <c r="F476" s="1604" t="s">
        <v>1584</v>
      </c>
      <c r="G476" s="1604" t="s">
        <v>1584</v>
      </c>
      <c r="H476" s="1604" t="s">
        <v>1584</v>
      </c>
      <c r="I476" s="1604" t="s">
        <v>1584</v>
      </c>
      <c r="J476" s="1604">
        <v>1.34</v>
      </c>
      <c r="L476" s="1604" t="s">
        <v>2045</v>
      </c>
    </row>
    <row r="477" spans="1:12">
      <c r="A477" s="1605" t="s">
        <v>26</v>
      </c>
      <c r="B477" s="1605">
        <v>352213</v>
      </c>
      <c r="C477" s="1605">
        <v>65</v>
      </c>
      <c r="D477" s="1605">
        <v>120</v>
      </c>
      <c r="E477" s="1605">
        <v>75</v>
      </c>
      <c r="F477" s="1605" t="s">
        <v>1584</v>
      </c>
      <c r="G477" s="1605" t="s">
        <v>1584</v>
      </c>
      <c r="H477" s="1605" t="s">
        <v>1584</v>
      </c>
      <c r="I477" s="1605" t="s">
        <v>1584</v>
      </c>
      <c r="J477" s="1605">
        <v>3.39</v>
      </c>
      <c r="K477" s="1606"/>
      <c r="L477" s="1605" t="s">
        <v>2046</v>
      </c>
    </row>
    <row r="478" spans="1:12">
      <c r="A478" s="1604" t="s">
        <v>26</v>
      </c>
      <c r="B478" s="1604">
        <v>352214</v>
      </c>
      <c r="C478" s="1604">
        <v>70</v>
      </c>
      <c r="D478" s="1604">
        <v>125</v>
      </c>
      <c r="E478" s="1604">
        <v>75</v>
      </c>
      <c r="F478" s="1604" t="s">
        <v>1584</v>
      </c>
      <c r="G478" s="1604" t="s">
        <v>1584</v>
      </c>
      <c r="H478" s="1604" t="s">
        <v>1584</v>
      </c>
      <c r="I478" s="1604" t="s">
        <v>1584</v>
      </c>
      <c r="J478" s="1604">
        <v>3.51</v>
      </c>
      <c r="L478" s="1604" t="s">
        <v>2047</v>
      </c>
    </row>
    <row r="479" spans="1:12">
      <c r="A479" s="1605" t="s">
        <v>26</v>
      </c>
      <c r="B479" s="1605">
        <v>352215</v>
      </c>
      <c r="C479" s="1605">
        <v>75</v>
      </c>
      <c r="D479" s="1605">
        <v>130</v>
      </c>
      <c r="E479" s="1605">
        <v>75</v>
      </c>
      <c r="F479" s="1605" t="s">
        <v>1584</v>
      </c>
      <c r="G479" s="1605" t="s">
        <v>1584</v>
      </c>
      <c r="H479" s="1605" t="s">
        <v>1584</v>
      </c>
      <c r="I479" s="1605" t="s">
        <v>1584</v>
      </c>
      <c r="J479" s="1605">
        <v>3.64</v>
      </c>
      <c r="K479" s="1606"/>
      <c r="L479" s="1605" t="s">
        <v>2048</v>
      </c>
    </row>
    <row r="480" spans="1:12">
      <c r="A480" s="1604" t="s">
        <v>26</v>
      </c>
      <c r="B480" s="1604">
        <v>352216</v>
      </c>
      <c r="C480" s="1604">
        <v>80</v>
      </c>
      <c r="D480" s="1604">
        <v>140</v>
      </c>
      <c r="E480" s="1604">
        <v>80</v>
      </c>
      <c r="F480" s="1604" t="s">
        <v>1584</v>
      </c>
      <c r="G480" s="1604" t="s">
        <v>1584</v>
      </c>
      <c r="H480" s="1604" t="s">
        <v>1584</v>
      </c>
      <c r="I480" s="1604" t="s">
        <v>1584</v>
      </c>
      <c r="J480" s="1604">
        <v>4.97</v>
      </c>
      <c r="L480" s="1604" t="s">
        <v>2049</v>
      </c>
    </row>
    <row r="481" spans="1:12">
      <c r="A481" s="1605" t="s">
        <v>26</v>
      </c>
      <c r="B481" s="1605">
        <v>352217</v>
      </c>
      <c r="C481" s="1605">
        <v>85</v>
      </c>
      <c r="D481" s="1605">
        <v>150</v>
      </c>
      <c r="E481" s="1605">
        <v>85</v>
      </c>
      <c r="F481" s="1605" t="s">
        <v>1584</v>
      </c>
      <c r="G481" s="1605" t="s">
        <v>1584</v>
      </c>
      <c r="H481" s="1605" t="s">
        <v>1584</v>
      </c>
      <c r="I481" s="1605" t="s">
        <v>1584</v>
      </c>
      <c r="J481" s="1605">
        <v>5.67</v>
      </c>
      <c r="K481" s="1606"/>
      <c r="L481" s="1605" t="s">
        <v>2050</v>
      </c>
    </row>
    <row r="482" spans="1:12">
      <c r="A482" s="1604" t="s">
        <v>26</v>
      </c>
      <c r="B482" s="1604">
        <v>352218</v>
      </c>
      <c r="C482" s="1604">
        <v>90</v>
      </c>
      <c r="D482" s="1604">
        <v>160</v>
      </c>
      <c r="E482" s="1604">
        <v>95</v>
      </c>
      <c r="F482" s="1604" t="s">
        <v>1584</v>
      </c>
      <c r="G482" s="1604" t="s">
        <v>1584</v>
      </c>
      <c r="H482" s="1604" t="s">
        <v>1584</v>
      </c>
      <c r="I482" s="1604" t="s">
        <v>1584</v>
      </c>
      <c r="J482" s="1604">
        <v>7.46</v>
      </c>
      <c r="L482" s="1604" t="s">
        <v>2051</v>
      </c>
    </row>
    <row r="483" spans="1:12">
      <c r="A483" s="1605" t="s">
        <v>26</v>
      </c>
      <c r="B483" s="1605">
        <v>352220</v>
      </c>
      <c r="C483" s="1605">
        <v>100</v>
      </c>
      <c r="D483" s="1605">
        <v>180</v>
      </c>
      <c r="E483" s="1605">
        <v>112</v>
      </c>
      <c r="F483" s="1605" t="s">
        <v>1584</v>
      </c>
      <c r="G483" s="1605" t="s">
        <v>1584</v>
      </c>
      <c r="H483" s="1605" t="s">
        <v>1584</v>
      </c>
      <c r="I483" s="1605" t="s">
        <v>1584</v>
      </c>
      <c r="J483" s="1605">
        <v>10.7</v>
      </c>
      <c r="K483" s="1606"/>
      <c r="L483" s="1605" t="s">
        <v>2052</v>
      </c>
    </row>
    <row r="484" spans="1:12">
      <c r="A484" s="1604" t="s">
        <v>26</v>
      </c>
      <c r="B484" s="1604" t="s">
        <v>2053</v>
      </c>
      <c r="C484" s="1604">
        <v>100</v>
      </c>
      <c r="D484" s="1604">
        <v>180</v>
      </c>
      <c r="E484" s="1604">
        <v>112</v>
      </c>
      <c r="F484" s="1604" t="s">
        <v>1584</v>
      </c>
      <c r="G484" s="1604" t="s">
        <v>1584</v>
      </c>
      <c r="H484" s="1604" t="s">
        <v>1584</v>
      </c>
      <c r="I484" s="1604" t="s">
        <v>1584</v>
      </c>
      <c r="J484" s="1604">
        <v>10.7</v>
      </c>
      <c r="L484" s="1604" t="s">
        <v>1598</v>
      </c>
    </row>
    <row r="485" spans="1:12">
      <c r="A485" s="1605" t="s">
        <v>26</v>
      </c>
      <c r="B485" s="1605" t="s">
        <v>2054</v>
      </c>
      <c r="C485" s="1605">
        <v>105</v>
      </c>
      <c r="D485" s="1605">
        <v>190</v>
      </c>
      <c r="E485" s="1605">
        <v>118</v>
      </c>
      <c r="F485" s="1605" t="s">
        <v>1584</v>
      </c>
      <c r="G485" s="1605" t="s">
        <v>1584</v>
      </c>
      <c r="H485" s="1605" t="s">
        <v>1584</v>
      </c>
      <c r="I485" s="1605" t="s">
        <v>1584</v>
      </c>
      <c r="J485" s="1605">
        <v>13</v>
      </c>
      <c r="K485" s="1606"/>
      <c r="L485" s="1605" t="s">
        <v>1598</v>
      </c>
    </row>
    <row r="486" spans="1:12">
      <c r="A486" s="1604" t="s">
        <v>26</v>
      </c>
      <c r="B486" s="1604">
        <v>352222</v>
      </c>
      <c r="C486" s="1604">
        <v>110</v>
      </c>
      <c r="D486" s="1604">
        <v>200</v>
      </c>
      <c r="E486" s="1604">
        <v>125</v>
      </c>
      <c r="F486" s="1604" t="s">
        <v>1584</v>
      </c>
      <c r="G486" s="1604" t="s">
        <v>1584</v>
      </c>
      <c r="H486" s="1604" t="s">
        <v>1584</v>
      </c>
      <c r="I486" s="1604" t="s">
        <v>1584</v>
      </c>
      <c r="J486" s="1604">
        <v>16.4</v>
      </c>
      <c r="L486" s="1604">
        <v>97522</v>
      </c>
    </row>
    <row r="487" spans="1:12">
      <c r="A487" s="1605" t="s">
        <v>26</v>
      </c>
      <c r="B487" s="1605">
        <v>352224</v>
      </c>
      <c r="C487" s="1605">
        <v>120</v>
      </c>
      <c r="D487" s="1605">
        <v>211</v>
      </c>
      <c r="E487" s="1605">
        <v>132</v>
      </c>
      <c r="F487" s="1605" t="s">
        <v>1584</v>
      </c>
      <c r="G487" s="1605" t="s">
        <v>1584</v>
      </c>
      <c r="H487" s="1605" t="s">
        <v>1584</v>
      </c>
      <c r="I487" s="1605" t="s">
        <v>1584</v>
      </c>
      <c r="J487" s="1605">
        <v>19.1</v>
      </c>
      <c r="K487" s="1606"/>
      <c r="L487" s="1605" t="s">
        <v>2055</v>
      </c>
    </row>
    <row r="488" spans="1:12">
      <c r="A488" s="1604" t="s">
        <v>26</v>
      </c>
      <c r="B488" s="1604">
        <v>352226</v>
      </c>
      <c r="C488" s="1604">
        <v>130</v>
      </c>
      <c r="D488" s="1604">
        <v>230</v>
      </c>
      <c r="E488" s="1604">
        <v>150</v>
      </c>
      <c r="F488" s="1604" t="s">
        <v>1584</v>
      </c>
      <c r="G488" s="1604" t="s">
        <v>1584</v>
      </c>
      <c r="H488" s="1604" t="s">
        <v>1584</v>
      </c>
      <c r="I488" s="1604" t="s">
        <v>1584</v>
      </c>
      <c r="J488" s="1604">
        <v>26.5</v>
      </c>
      <c r="L488" s="1604" t="s">
        <v>2056</v>
      </c>
    </row>
    <row r="489" spans="1:12">
      <c r="A489" s="1605" t="s">
        <v>26</v>
      </c>
      <c r="B489" s="1605">
        <v>352228</v>
      </c>
      <c r="C489" s="1605">
        <v>140</v>
      </c>
      <c r="D489" s="1605">
        <v>250</v>
      </c>
      <c r="E489" s="1605">
        <v>158</v>
      </c>
      <c r="F489" s="1605" t="s">
        <v>1584</v>
      </c>
      <c r="G489" s="1605" t="s">
        <v>1584</v>
      </c>
      <c r="H489" s="1605" t="s">
        <v>1584</v>
      </c>
      <c r="I489" s="1605" t="s">
        <v>1584</v>
      </c>
      <c r="J489" s="1605">
        <v>30.6</v>
      </c>
      <c r="K489" s="1606"/>
      <c r="L489" s="1605" t="s">
        <v>2057</v>
      </c>
    </row>
    <row r="490" spans="1:12">
      <c r="A490" s="1604" t="s">
        <v>26</v>
      </c>
      <c r="B490" s="1604">
        <v>352230</v>
      </c>
      <c r="C490" s="1604">
        <v>150</v>
      </c>
      <c r="D490" s="1604">
        <v>270</v>
      </c>
      <c r="E490" s="1604">
        <v>170</v>
      </c>
      <c r="F490" s="1604" t="s">
        <v>1584</v>
      </c>
      <c r="G490" s="1604" t="s">
        <v>1584</v>
      </c>
      <c r="H490" s="1604" t="s">
        <v>1584</v>
      </c>
      <c r="I490" s="1604" t="s">
        <v>1584</v>
      </c>
      <c r="J490" s="1604">
        <v>40.4</v>
      </c>
      <c r="L490" s="1604" t="s">
        <v>2058</v>
      </c>
    </row>
    <row r="491" spans="1:12">
      <c r="A491" s="1605" t="s">
        <v>26</v>
      </c>
      <c r="B491" s="1605">
        <v>352232</v>
      </c>
      <c r="C491" s="1605">
        <v>160</v>
      </c>
      <c r="D491" s="1605">
        <v>290</v>
      </c>
      <c r="E491" s="1605">
        <v>180</v>
      </c>
      <c r="F491" s="1605" t="s">
        <v>1584</v>
      </c>
      <c r="G491" s="1605" t="s">
        <v>1584</v>
      </c>
      <c r="H491" s="1605" t="s">
        <v>1584</v>
      </c>
      <c r="I491" s="1605" t="s">
        <v>1584</v>
      </c>
      <c r="J491" s="1605">
        <v>46.2</v>
      </c>
      <c r="K491" s="1606"/>
      <c r="L491" s="1605" t="s">
        <v>2059</v>
      </c>
    </row>
    <row r="492" spans="1:12">
      <c r="A492" s="1604" t="s">
        <v>26</v>
      </c>
      <c r="B492" s="1604">
        <v>352236</v>
      </c>
      <c r="C492" s="1604">
        <v>180</v>
      </c>
      <c r="D492" s="1604">
        <v>320</v>
      </c>
      <c r="E492" s="1604">
        <v>190</v>
      </c>
      <c r="F492" s="1604" t="s">
        <v>1584</v>
      </c>
      <c r="G492" s="1604" t="s">
        <v>1584</v>
      </c>
      <c r="H492" s="1604" t="s">
        <v>1584</v>
      </c>
      <c r="I492" s="1604" t="s">
        <v>1584</v>
      </c>
      <c r="J492" s="1604">
        <v>62.7</v>
      </c>
      <c r="L492" s="1604" t="s">
        <v>2060</v>
      </c>
    </row>
    <row r="493" spans="1:12">
      <c r="A493" s="1605" t="s">
        <v>26</v>
      </c>
      <c r="B493" s="1605">
        <v>352240</v>
      </c>
      <c r="C493" s="1605">
        <v>200</v>
      </c>
      <c r="D493" s="1605">
        <v>360</v>
      </c>
      <c r="E493" s="1605">
        <v>218</v>
      </c>
      <c r="F493" s="1605" t="s">
        <v>1584</v>
      </c>
      <c r="G493" s="1605" t="s">
        <v>1584</v>
      </c>
      <c r="H493" s="1605" t="s">
        <v>1584</v>
      </c>
      <c r="I493" s="1605" t="s">
        <v>1584</v>
      </c>
      <c r="J493" s="1605">
        <v>93.3</v>
      </c>
      <c r="K493" s="1606"/>
      <c r="L493" s="1605" t="s">
        <v>2061</v>
      </c>
    </row>
    <row r="494" spans="1:12">
      <c r="A494" s="1604" t="s">
        <v>26</v>
      </c>
      <c r="B494" s="1604">
        <v>350620</v>
      </c>
      <c r="C494" s="1604">
        <v>100</v>
      </c>
      <c r="D494" s="1604">
        <v>182</v>
      </c>
      <c r="E494" s="1604">
        <v>112</v>
      </c>
      <c r="F494" s="1604" t="s">
        <v>1584</v>
      </c>
      <c r="G494" s="1604" t="s">
        <v>1584</v>
      </c>
      <c r="H494" s="1604" t="s">
        <v>1584</v>
      </c>
      <c r="I494" s="1604" t="s">
        <v>1584</v>
      </c>
      <c r="J494" s="1604">
        <v>13.2</v>
      </c>
      <c r="L494" s="1604">
        <v>37720</v>
      </c>
    </row>
    <row r="495" spans="1:12">
      <c r="A495" s="1605" t="s">
        <v>26</v>
      </c>
      <c r="B495" s="1605" t="s">
        <v>2062</v>
      </c>
      <c r="C495" s="1605">
        <v>150</v>
      </c>
      <c r="D495" s="1605">
        <v>270</v>
      </c>
      <c r="E495" s="1605">
        <v>277</v>
      </c>
      <c r="F495" s="1605" t="s">
        <v>1584</v>
      </c>
      <c r="G495" s="1605" t="s">
        <v>1584</v>
      </c>
      <c r="H495" s="1605" t="s">
        <v>1584</v>
      </c>
      <c r="I495" s="1605" t="s">
        <v>1584</v>
      </c>
      <c r="J495" s="1605">
        <v>37.2</v>
      </c>
      <c r="K495" s="1606"/>
      <c r="L495" s="1605" t="s">
        <v>1598</v>
      </c>
    </row>
    <row r="496" spans="1:12">
      <c r="A496" s="1604" t="s">
        <v>26</v>
      </c>
      <c r="B496" s="1604">
        <v>350636</v>
      </c>
      <c r="C496" s="1604">
        <v>180</v>
      </c>
      <c r="D496" s="1604">
        <v>340</v>
      </c>
      <c r="E496" s="1604">
        <v>140</v>
      </c>
      <c r="F496" s="1604" t="s">
        <v>1584</v>
      </c>
      <c r="G496" s="1604" t="s">
        <v>1584</v>
      </c>
      <c r="H496" s="1604" t="s">
        <v>1584</v>
      </c>
      <c r="I496" s="1604" t="s">
        <v>1584</v>
      </c>
      <c r="J496" s="1604">
        <v>37.2</v>
      </c>
      <c r="L496" s="1604">
        <v>97736</v>
      </c>
    </row>
    <row r="497" spans="1:12">
      <c r="A497" s="1605" t="s">
        <v>26</v>
      </c>
      <c r="B497" s="1605" t="s">
        <v>2063</v>
      </c>
      <c r="C497" s="1605">
        <v>300</v>
      </c>
      <c r="D497" s="1605">
        <v>420</v>
      </c>
      <c r="E497" s="1605">
        <v>175</v>
      </c>
      <c r="F497" s="1605" t="s">
        <v>1584</v>
      </c>
      <c r="G497" s="1605" t="s">
        <v>1584</v>
      </c>
      <c r="H497" s="1605" t="s">
        <v>1584</v>
      </c>
      <c r="I497" s="1605" t="s">
        <v>1584</v>
      </c>
      <c r="J497" s="1605">
        <v>65.5</v>
      </c>
      <c r="K497" s="1606"/>
      <c r="L497" s="1605" t="s">
        <v>1598</v>
      </c>
    </row>
    <row r="498" spans="1:12">
      <c r="A498" s="1604" t="s">
        <v>26</v>
      </c>
      <c r="B498" s="1604">
        <v>350670</v>
      </c>
      <c r="C498" s="1604">
        <v>350</v>
      </c>
      <c r="D498" s="1604">
        <v>590</v>
      </c>
      <c r="E498" s="1604">
        <v>200</v>
      </c>
      <c r="F498" s="1604" t="s">
        <v>1584</v>
      </c>
      <c r="G498" s="1604" t="s">
        <v>1584</v>
      </c>
      <c r="H498" s="1604" t="s">
        <v>1584</v>
      </c>
      <c r="I498" s="1604" t="s">
        <v>1584</v>
      </c>
      <c r="J498" s="1604">
        <v>212</v>
      </c>
      <c r="L498" s="1604">
        <v>97770</v>
      </c>
    </row>
    <row r="499" spans="1:12">
      <c r="A499" s="1605" t="s">
        <v>26</v>
      </c>
      <c r="B499" s="1605">
        <v>350672</v>
      </c>
      <c r="C499" s="1605">
        <v>360</v>
      </c>
      <c r="D499" s="1605">
        <v>530</v>
      </c>
      <c r="E499" s="1605">
        <v>155</v>
      </c>
      <c r="F499" s="1605" t="s">
        <v>1584</v>
      </c>
      <c r="G499" s="1605" t="s">
        <v>1584</v>
      </c>
      <c r="H499" s="1605" t="s">
        <v>1584</v>
      </c>
      <c r="I499" s="1605" t="s">
        <v>1584</v>
      </c>
      <c r="J499" s="1605">
        <v>107</v>
      </c>
      <c r="K499" s="1606"/>
      <c r="L499" s="1605">
        <v>97772</v>
      </c>
    </row>
    <row r="500" spans="1:12">
      <c r="A500" s="1604" t="s">
        <v>26</v>
      </c>
      <c r="B500" s="1604">
        <v>350698</v>
      </c>
      <c r="C500" s="1604">
        <v>490</v>
      </c>
      <c r="D500" s="1604">
        <v>740</v>
      </c>
      <c r="E500" s="1604">
        <v>95</v>
      </c>
      <c r="F500" s="1604" t="s">
        <v>1584</v>
      </c>
      <c r="G500" s="1604" t="s">
        <v>1584</v>
      </c>
      <c r="H500" s="1604" t="s">
        <v>1584</v>
      </c>
      <c r="I500" s="1604" t="s">
        <v>1584</v>
      </c>
      <c r="J500" s="1604">
        <v>140</v>
      </c>
      <c r="L500" s="1604">
        <v>97798</v>
      </c>
    </row>
    <row r="501" spans="1:12">
      <c r="A501" s="1605" t="s">
        <v>26</v>
      </c>
      <c r="B501" s="1605" t="s">
        <v>2064</v>
      </c>
      <c r="C501" s="1605">
        <v>520</v>
      </c>
      <c r="D501" s="1605">
        <v>740</v>
      </c>
      <c r="E501" s="1605">
        <v>190</v>
      </c>
      <c r="F501" s="1605" t="s">
        <v>1584</v>
      </c>
      <c r="G501" s="1605" t="s">
        <v>1584</v>
      </c>
      <c r="H501" s="1605" t="s">
        <v>1584</v>
      </c>
      <c r="I501" s="1605" t="s">
        <v>1584</v>
      </c>
      <c r="J501" s="1605">
        <v>237</v>
      </c>
      <c r="K501" s="1606"/>
      <c r="L501" s="1605" t="s">
        <v>2065</v>
      </c>
    </row>
    <row r="502" spans="1:12">
      <c r="A502" s="1604" t="s">
        <v>26</v>
      </c>
      <c r="B502" s="1604" t="s">
        <v>2066</v>
      </c>
      <c r="C502" s="1604">
        <v>710</v>
      </c>
      <c r="D502" s="1604">
        <v>1030</v>
      </c>
      <c r="E502" s="1604">
        <v>236</v>
      </c>
      <c r="F502" s="1604" t="s">
        <v>1584</v>
      </c>
      <c r="G502" s="1604" t="s">
        <v>1584</v>
      </c>
      <c r="H502" s="1604" t="s">
        <v>1584</v>
      </c>
      <c r="I502" s="1604" t="s">
        <v>1584</v>
      </c>
      <c r="J502" s="1604">
        <v>651</v>
      </c>
      <c r="L502" s="1604" t="s">
        <v>2067</v>
      </c>
    </row>
    <row r="503" spans="1:12">
      <c r="A503" s="1605" t="s">
        <v>26</v>
      </c>
      <c r="B503" s="1605" t="s">
        <v>2068</v>
      </c>
      <c r="C503" s="1605">
        <v>720</v>
      </c>
      <c r="D503" s="1605">
        <v>915</v>
      </c>
      <c r="E503" s="1605">
        <v>190</v>
      </c>
      <c r="F503" s="1605" t="s">
        <v>1584</v>
      </c>
      <c r="G503" s="1605" t="s">
        <v>1584</v>
      </c>
      <c r="H503" s="1605" t="s">
        <v>1584</v>
      </c>
      <c r="I503" s="1605" t="s">
        <v>1584</v>
      </c>
      <c r="J503" s="1605">
        <v>277</v>
      </c>
      <c r="K503" s="1606"/>
      <c r="L503" s="1605" t="s">
        <v>1598</v>
      </c>
    </row>
    <row r="504" spans="1:12">
      <c r="A504" s="1604" t="s">
        <v>26</v>
      </c>
      <c r="B504" s="1604" t="s">
        <v>2069</v>
      </c>
      <c r="C504" s="1604">
        <v>70</v>
      </c>
      <c r="D504" s="1604">
        <v>110</v>
      </c>
      <c r="E504" s="1604">
        <v>38</v>
      </c>
      <c r="F504" s="1604" t="s">
        <v>1584</v>
      </c>
      <c r="G504" s="1604" t="s">
        <v>1584</v>
      </c>
      <c r="H504" s="1604" t="s">
        <v>1584</v>
      </c>
      <c r="I504" s="1604" t="s">
        <v>1584</v>
      </c>
      <c r="J504" s="1604">
        <v>1.06</v>
      </c>
      <c r="L504" s="1604" t="s">
        <v>1598</v>
      </c>
    </row>
    <row r="505" spans="1:12">
      <c r="A505" s="1605" t="s">
        <v>26</v>
      </c>
      <c r="B505" s="1605" t="s">
        <v>2070</v>
      </c>
      <c r="C505" s="1605">
        <v>100</v>
      </c>
      <c r="D505" s="1605">
        <v>180</v>
      </c>
      <c r="E505" s="1605">
        <v>67.3</v>
      </c>
      <c r="F505" s="1605" t="s">
        <v>1584</v>
      </c>
      <c r="G505" s="1605" t="s">
        <v>1584</v>
      </c>
      <c r="H505" s="1605" t="s">
        <v>1584</v>
      </c>
      <c r="I505" s="1605" t="s">
        <v>1584</v>
      </c>
      <c r="J505" s="1605">
        <v>6.51</v>
      </c>
      <c r="K505" s="1606"/>
      <c r="L505" s="1605" t="s">
        <v>1598</v>
      </c>
    </row>
    <row r="506" spans="1:12">
      <c r="A506" s="1604" t="s">
        <v>26</v>
      </c>
      <c r="B506" s="1604" t="s">
        <v>2071</v>
      </c>
      <c r="C506" s="1604">
        <v>110</v>
      </c>
      <c r="D506" s="1604">
        <v>200</v>
      </c>
      <c r="E506" s="1604">
        <v>92</v>
      </c>
      <c r="F506" s="1604" t="s">
        <v>1584</v>
      </c>
      <c r="G506" s="1604" t="s">
        <v>1584</v>
      </c>
      <c r="H506" s="1604" t="s">
        <v>1584</v>
      </c>
      <c r="I506" s="1604" t="s">
        <v>1584</v>
      </c>
      <c r="J506" s="1604">
        <v>11.5</v>
      </c>
      <c r="L506" s="1604" t="s">
        <v>2072</v>
      </c>
    </row>
    <row r="507" spans="1:12">
      <c r="A507" s="1605" t="s">
        <v>26</v>
      </c>
      <c r="B507" s="1605" t="s">
        <v>2073</v>
      </c>
      <c r="C507" s="1605">
        <v>130</v>
      </c>
      <c r="D507" s="1605">
        <v>214</v>
      </c>
      <c r="E507" s="1605">
        <v>115.6</v>
      </c>
      <c r="F507" s="1605" t="s">
        <v>1584</v>
      </c>
      <c r="G507" s="1605" t="s">
        <v>1584</v>
      </c>
      <c r="H507" s="1605" t="s">
        <v>1584</v>
      </c>
      <c r="I507" s="1605" t="s">
        <v>1584</v>
      </c>
      <c r="J507" s="1605">
        <v>11.5</v>
      </c>
      <c r="K507" s="1606"/>
      <c r="L507" s="1605" t="s">
        <v>2074</v>
      </c>
    </row>
    <row r="508" spans="1:12">
      <c r="A508" s="1604" t="s">
        <v>26</v>
      </c>
      <c r="B508" s="1604">
        <v>350633</v>
      </c>
      <c r="C508" s="1604">
        <v>165</v>
      </c>
      <c r="D508" s="1604">
        <v>290</v>
      </c>
      <c r="E508" s="1604">
        <v>150</v>
      </c>
      <c r="F508" s="1604" t="s">
        <v>1584</v>
      </c>
      <c r="G508" s="1604" t="s">
        <v>1584</v>
      </c>
      <c r="H508" s="1604" t="s">
        <v>1584</v>
      </c>
      <c r="I508" s="1604" t="s">
        <v>1584</v>
      </c>
      <c r="J508" s="1604">
        <v>11.5</v>
      </c>
      <c r="L508" s="1604" t="s">
        <v>1598</v>
      </c>
    </row>
    <row r="509" spans="1:12">
      <c r="A509" s="1605" t="s">
        <v>26</v>
      </c>
      <c r="B509" s="1605" t="s">
        <v>2075</v>
      </c>
      <c r="C509" s="1605">
        <v>360</v>
      </c>
      <c r="D509" s="1605">
        <v>540</v>
      </c>
      <c r="E509" s="1605">
        <v>134</v>
      </c>
      <c r="F509" s="1605" t="s">
        <v>1584</v>
      </c>
      <c r="G509" s="1605" t="s">
        <v>1584</v>
      </c>
      <c r="H509" s="1605" t="s">
        <v>1584</v>
      </c>
      <c r="I509" s="1605" t="s">
        <v>1584</v>
      </c>
      <c r="J509" s="1605">
        <v>122</v>
      </c>
      <c r="K509" s="1606"/>
      <c r="L509" s="1605">
        <v>97872</v>
      </c>
    </row>
    <row r="510" spans="1:12">
      <c r="A510" s="1604" t="s">
        <v>26</v>
      </c>
      <c r="B510" s="1604" t="s">
        <v>2076</v>
      </c>
      <c r="C510" s="1604">
        <v>400</v>
      </c>
      <c r="D510" s="1604">
        <v>600</v>
      </c>
      <c r="E510" s="1604">
        <v>230</v>
      </c>
      <c r="F510" s="1604" t="s">
        <v>1584</v>
      </c>
      <c r="G510" s="1604" t="s">
        <v>1584</v>
      </c>
      <c r="H510" s="1604" t="s">
        <v>1584</v>
      </c>
      <c r="I510" s="1604" t="s">
        <v>1584</v>
      </c>
      <c r="J510" s="1604">
        <v>206</v>
      </c>
      <c r="L510" s="1604" t="s">
        <v>1598</v>
      </c>
    </row>
    <row r="511" spans="1:12">
      <c r="A511" s="1605" t="s">
        <v>26</v>
      </c>
      <c r="B511" s="1605" t="s">
        <v>2077</v>
      </c>
      <c r="C511" s="1605">
        <v>1600</v>
      </c>
      <c r="D511" s="1605">
        <v>2060</v>
      </c>
      <c r="E511" s="1605">
        <v>560</v>
      </c>
      <c r="F511" s="1605" t="s">
        <v>1584</v>
      </c>
      <c r="G511" s="1605" t="s">
        <v>1584</v>
      </c>
      <c r="H511" s="1605" t="s">
        <v>1584</v>
      </c>
      <c r="I511" s="1605" t="s">
        <v>1584</v>
      </c>
      <c r="J511" s="1605">
        <v>420</v>
      </c>
      <c r="K511" s="1606"/>
      <c r="L511" s="1605" t="s">
        <v>1598</v>
      </c>
    </row>
    <row r="512" spans="1:12">
      <c r="A512" s="1604" t="s">
        <v>26</v>
      </c>
      <c r="B512" s="1604" t="s">
        <v>2078</v>
      </c>
      <c r="C512" s="1604">
        <v>300.038</v>
      </c>
      <c r="D512" s="1604">
        <v>422.275</v>
      </c>
      <c r="E512" s="1604">
        <v>174.625</v>
      </c>
      <c r="F512" s="1604" t="s">
        <v>1584</v>
      </c>
      <c r="G512" s="1604" t="s">
        <v>1584</v>
      </c>
      <c r="H512" s="1604" t="s">
        <v>1584</v>
      </c>
      <c r="I512" s="1604" t="s">
        <v>1584</v>
      </c>
      <c r="J512" s="1604">
        <v>65.6</v>
      </c>
      <c r="L512" s="1604" t="s">
        <v>1598</v>
      </c>
    </row>
    <row r="513" spans="1:12">
      <c r="A513" s="1605" t="s">
        <v>26</v>
      </c>
      <c r="B513" s="1605" t="s">
        <v>2079</v>
      </c>
      <c r="C513" s="1605">
        <v>368.3</v>
      </c>
      <c r="D513" s="1605">
        <v>596.9</v>
      </c>
      <c r="E513" s="1605">
        <v>2003.2</v>
      </c>
      <c r="F513" s="1605" t="s">
        <v>1584</v>
      </c>
      <c r="G513" s="1605" t="s">
        <v>1584</v>
      </c>
      <c r="H513" s="1605" t="s">
        <v>1584</v>
      </c>
      <c r="I513" s="1605" t="s">
        <v>1584</v>
      </c>
      <c r="J513" s="1605">
        <v>184</v>
      </c>
      <c r="K513" s="1606"/>
      <c r="L513" s="1605" t="s">
        <v>1598</v>
      </c>
    </row>
    <row r="514" spans="1:12">
      <c r="A514" s="1604" t="s">
        <v>26</v>
      </c>
      <c r="B514" s="1604" t="s">
        <v>2080</v>
      </c>
      <c r="C514" s="1604">
        <v>381</v>
      </c>
      <c r="D514" s="1604">
        <v>590.55</v>
      </c>
      <c r="E514" s="1604">
        <v>244.475</v>
      </c>
      <c r="F514" s="1604" t="s">
        <v>1584</v>
      </c>
      <c r="G514" s="1604" t="s">
        <v>1584</v>
      </c>
      <c r="H514" s="1604" t="s">
        <v>1584</v>
      </c>
      <c r="I514" s="1604" t="s">
        <v>1584</v>
      </c>
      <c r="J514" s="1604">
        <v>245</v>
      </c>
      <c r="L514" s="1604" t="s">
        <v>1598</v>
      </c>
    </row>
    <row r="515" spans="1:12">
      <c r="A515" s="1605" t="s">
        <v>26</v>
      </c>
      <c r="B515" s="1605" t="s">
        <v>2081</v>
      </c>
      <c r="C515" s="1605">
        <v>305</v>
      </c>
      <c r="D515" s="1605">
        <v>500</v>
      </c>
      <c r="E515" s="1605">
        <v>200</v>
      </c>
      <c r="F515" s="1605" t="s">
        <v>1584</v>
      </c>
      <c r="G515" s="1605" t="s">
        <v>1584</v>
      </c>
      <c r="H515" s="1605" t="s">
        <v>1584</v>
      </c>
      <c r="I515" s="1605" t="s">
        <v>1584</v>
      </c>
      <c r="J515" s="1605">
        <v>141</v>
      </c>
      <c r="K515" s="1606"/>
      <c r="L515" s="1605" t="s">
        <v>2082</v>
      </c>
    </row>
    <row r="516" spans="1:12">
      <c r="A516" s="1604" t="s">
        <v>26</v>
      </c>
      <c r="B516" s="1604" t="s">
        <v>2083</v>
      </c>
      <c r="C516" s="1604">
        <v>400</v>
      </c>
      <c r="D516" s="1604">
        <v>650</v>
      </c>
      <c r="E516" s="1604">
        <v>200</v>
      </c>
      <c r="F516" s="1604" t="s">
        <v>1584</v>
      </c>
      <c r="G516" s="1604" t="s">
        <v>1584</v>
      </c>
      <c r="H516" s="1604" t="s">
        <v>1584</v>
      </c>
      <c r="I516" s="1604" t="s">
        <v>1584</v>
      </c>
      <c r="J516" s="1604">
        <v>268</v>
      </c>
      <c r="L516" s="1604" t="s">
        <v>2084</v>
      </c>
    </row>
    <row r="517" spans="1:12">
      <c r="A517" s="1605" t="s">
        <v>26</v>
      </c>
      <c r="B517" s="1605" t="s">
        <v>2085</v>
      </c>
      <c r="C517" s="1605">
        <v>100</v>
      </c>
      <c r="D517" s="1605">
        <v>182</v>
      </c>
      <c r="E517" s="1605">
        <v>112</v>
      </c>
      <c r="F517" s="1605" t="s">
        <v>1584</v>
      </c>
      <c r="G517" s="1605" t="s">
        <v>1584</v>
      </c>
      <c r="H517" s="1605" t="s">
        <v>1584</v>
      </c>
      <c r="I517" s="1605" t="s">
        <v>1584</v>
      </c>
      <c r="J517" s="1605">
        <v>15.9</v>
      </c>
      <c r="K517" s="1606"/>
      <c r="L517" s="1605" t="s">
        <v>1598</v>
      </c>
    </row>
    <row r="518" spans="1:12">
      <c r="A518" s="1604" t="s">
        <v>26</v>
      </c>
      <c r="B518" s="1604" t="s">
        <v>2086</v>
      </c>
      <c r="C518" s="1604">
        <v>130</v>
      </c>
      <c r="D518" s="1604">
        <v>230</v>
      </c>
      <c r="E518" s="1604">
        <v>222</v>
      </c>
      <c r="F518" s="1604" t="s">
        <v>1584</v>
      </c>
      <c r="G518" s="1604" t="s">
        <v>1584</v>
      </c>
      <c r="H518" s="1604" t="s">
        <v>1584</v>
      </c>
      <c r="I518" s="1604" t="s">
        <v>1584</v>
      </c>
      <c r="J518" s="1604">
        <v>30.4</v>
      </c>
      <c r="L518" s="1604" t="s">
        <v>1598</v>
      </c>
    </row>
    <row r="519" spans="1:12">
      <c r="A519" s="1605" t="s">
        <v>26</v>
      </c>
      <c r="B519" s="1605" t="s">
        <v>2087</v>
      </c>
      <c r="C519" s="1605">
        <v>80</v>
      </c>
      <c r="D519" s="1605">
        <v>140</v>
      </c>
      <c r="E519" s="1605">
        <v>80</v>
      </c>
      <c r="F519" s="1605" t="s">
        <v>1584</v>
      </c>
      <c r="G519" s="1605" t="s">
        <v>1584</v>
      </c>
      <c r="H519" s="1605" t="s">
        <v>1584</v>
      </c>
      <c r="I519" s="1605" t="s">
        <v>1584</v>
      </c>
      <c r="J519" s="1605">
        <v>4.73</v>
      </c>
      <c r="K519" s="1606"/>
      <c r="L519" s="1605" t="s">
        <v>1598</v>
      </c>
    </row>
    <row r="520" spans="1:12">
      <c r="A520" s="1604" t="s">
        <v>26</v>
      </c>
      <c r="B520" s="1604" t="s">
        <v>2088</v>
      </c>
      <c r="C520" s="1604">
        <v>20</v>
      </c>
      <c r="D520" s="1604">
        <v>52</v>
      </c>
      <c r="E520" s="1604">
        <v>21</v>
      </c>
      <c r="F520" s="1604" t="s">
        <v>1584</v>
      </c>
      <c r="G520" s="1604" t="s">
        <v>1584</v>
      </c>
      <c r="H520" s="1604" t="s">
        <v>1584</v>
      </c>
      <c r="I520" s="1604" t="s">
        <v>1584</v>
      </c>
      <c r="J520" s="1604">
        <v>0.13</v>
      </c>
      <c r="L520" s="1604">
        <v>877604</v>
      </c>
    </row>
    <row r="521" spans="1:12">
      <c r="A521" s="1605" t="s">
        <v>26</v>
      </c>
      <c r="B521" s="1605" t="s">
        <v>2089</v>
      </c>
      <c r="C521" s="1605">
        <v>33</v>
      </c>
      <c r="D521" s="1605">
        <v>49</v>
      </c>
      <c r="E521" s="1605">
        <v>11</v>
      </c>
      <c r="F521" s="1605" t="s">
        <v>1584</v>
      </c>
      <c r="G521" s="1605" t="s">
        <v>1584</v>
      </c>
      <c r="H521" s="1605" t="s">
        <v>1584</v>
      </c>
      <c r="I521" s="1605" t="s">
        <v>1584</v>
      </c>
      <c r="J521" s="1605">
        <v>0.08</v>
      </c>
      <c r="K521" s="1606"/>
      <c r="L521" s="1605">
        <v>977907</v>
      </c>
    </row>
    <row r="522" spans="1:12">
      <c r="A522" s="1604" t="s">
        <v>26</v>
      </c>
      <c r="B522" s="1604" t="s">
        <v>2090</v>
      </c>
      <c r="C522" s="1604">
        <v>40</v>
      </c>
      <c r="D522" s="1604">
        <v>66</v>
      </c>
      <c r="E522" s="1604">
        <v>12</v>
      </c>
      <c r="F522" s="1604" t="s">
        <v>1584</v>
      </c>
      <c r="G522" s="1604" t="s">
        <v>1584</v>
      </c>
      <c r="H522" s="1604" t="s">
        <v>1584</v>
      </c>
      <c r="I522" s="1604" t="s">
        <v>1584</v>
      </c>
      <c r="J522" s="1604">
        <v>0.17</v>
      </c>
      <c r="L522" s="1604">
        <v>977908</v>
      </c>
    </row>
    <row r="523" spans="1:12">
      <c r="A523" s="1605" t="s">
        <v>26</v>
      </c>
      <c r="B523" s="1605" t="s">
        <v>2091</v>
      </c>
      <c r="C523" s="1605">
        <v>46.673</v>
      </c>
      <c r="D523" s="1605">
        <v>72</v>
      </c>
      <c r="E523" s="1605">
        <v>14</v>
      </c>
      <c r="F523" s="1605" t="s">
        <v>1584</v>
      </c>
      <c r="G523" s="1605" t="s">
        <v>1584</v>
      </c>
      <c r="H523" s="1605" t="s">
        <v>1584</v>
      </c>
      <c r="I523" s="1605" t="s">
        <v>1584</v>
      </c>
      <c r="J523" s="1605">
        <v>0.24</v>
      </c>
      <c r="K523" s="1606"/>
      <c r="L523" s="1605">
        <v>977909</v>
      </c>
    </row>
    <row r="524" spans="1:12">
      <c r="A524" s="1604" t="s">
        <v>26</v>
      </c>
      <c r="B524" s="1604" t="s">
        <v>2092</v>
      </c>
      <c r="C524" s="1604">
        <v>300</v>
      </c>
      <c r="D524" s="1604">
        <v>500</v>
      </c>
      <c r="E524" s="1604">
        <v>95</v>
      </c>
      <c r="F524" s="1604" t="s">
        <v>1584</v>
      </c>
      <c r="G524" s="1604" t="s">
        <v>1584</v>
      </c>
      <c r="H524" s="1604" t="s">
        <v>1584</v>
      </c>
      <c r="I524" s="1604" t="s">
        <v>1584</v>
      </c>
      <c r="J524" s="1604">
        <v>67.7</v>
      </c>
      <c r="L524" s="1604">
        <v>1007760</v>
      </c>
    </row>
    <row r="525" spans="1:12">
      <c r="A525" s="1605" t="s">
        <v>26</v>
      </c>
      <c r="B525" s="1605" t="s">
        <v>2093</v>
      </c>
      <c r="C525" s="1605">
        <v>280</v>
      </c>
      <c r="D525" s="1605">
        <v>350</v>
      </c>
      <c r="E525" s="1605">
        <v>36</v>
      </c>
      <c r="F525" s="1605" t="s">
        <v>1584</v>
      </c>
      <c r="G525" s="1605" t="s">
        <v>1584</v>
      </c>
      <c r="H525" s="1605" t="s">
        <v>1584</v>
      </c>
      <c r="I525" s="1605" t="s">
        <v>1584</v>
      </c>
      <c r="J525" s="1605">
        <v>6.33</v>
      </c>
      <c r="K525" s="1606"/>
      <c r="L525" s="1605" t="s">
        <v>1598</v>
      </c>
    </row>
    <row r="526" spans="1:12">
      <c r="A526" s="1604" t="s">
        <v>26</v>
      </c>
      <c r="B526" s="1604" t="s">
        <v>2094</v>
      </c>
      <c r="C526" s="1604">
        <v>380</v>
      </c>
      <c r="D526" s="1604">
        <v>520</v>
      </c>
      <c r="E526" s="1604">
        <v>66.5</v>
      </c>
      <c r="F526" s="1604" t="s">
        <v>1584</v>
      </c>
      <c r="G526" s="1604" t="s">
        <v>1584</v>
      </c>
      <c r="H526" s="1604" t="s">
        <v>1584</v>
      </c>
      <c r="I526" s="1604" t="s">
        <v>1584</v>
      </c>
      <c r="J526" s="1604">
        <v>37.55</v>
      </c>
      <c r="L526" s="1604">
        <v>1007976</v>
      </c>
    </row>
    <row r="527" spans="1:12">
      <c r="A527" s="1605" t="s">
        <v>26</v>
      </c>
      <c r="B527" s="1605" t="s">
        <v>2095</v>
      </c>
      <c r="C527" s="1605">
        <v>420</v>
      </c>
      <c r="D527" s="1605">
        <v>560</v>
      </c>
      <c r="E527" s="1605">
        <v>70</v>
      </c>
      <c r="F527" s="1605" t="s">
        <v>1584</v>
      </c>
      <c r="G527" s="1605" t="s">
        <v>1584</v>
      </c>
      <c r="H527" s="1605" t="s">
        <v>1584</v>
      </c>
      <c r="I527" s="1605" t="s">
        <v>1584</v>
      </c>
      <c r="J527" s="1605">
        <v>42.4</v>
      </c>
      <c r="K527" s="1606"/>
      <c r="L527" s="1605">
        <v>1007984</v>
      </c>
    </row>
    <row r="528" spans="1:12">
      <c r="A528" s="1604" t="s">
        <v>26</v>
      </c>
      <c r="B528" s="1604" t="s">
        <v>2096</v>
      </c>
      <c r="C528" s="1604">
        <v>460</v>
      </c>
      <c r="D528" s="1604">
        <v>620</v>
      </c>
      <c r="E528" s="1604">
        <v>80</v>
      </c>
      <c r="F528" s="1604" t="s">
        <v>1584</v>
      </c>
      <c r="G528" s="1604" t="s">
        <v>1584</v>
      </c>
      <c r="H528" s="1604" t="s">
        <v>1584</v>
      </c>
      <c r="I528" s="1604" t="s">
        <v>1584</v>
      </c>
      <c r="J528" s="1604">
        <v>59.8</v>
      </c>
      <c r="L528" s="1604">
        <v>1007992</v>
      </c>
    </row>
    <row r="529" spans="1:12">
      <c r="A529" s="1605" t="s">
        <v>26</v>
      </c>
      <c r="B529" s="1605" t="s">
        <v>2097</v>
      </c>
      <c r="C529" s="1605">
        <v>480</v>
      </c>
      <c r="D529" s="1605">
        <v>650</v>
      </c>
      <c r="E529" s="1605">
        <v>842</v>
      </c>
      <c r="F529" s="1605" t="s">
        <v>1584</v>
      </c>
      <c r="G529" s="1605" t="s">
        <v>1584</v>
      </c>
      <c r="H529" s="1605" t="s">
        <v>1584</v>
      </c>
      <c r="I529" s="1605" t="s">
        <v>1584</v>
      </c>
      <c r="J529" s="1605">
        <v>7</v>
      </c>
      <c r="K529" s="1606"/>
      <c r="L529" s="1605">
        <v>1007996</v>
      </c>
    </row>
    <row r="530" spans="1:12">
      <c r="A530" s="1604" t="s">
        <v>26</v>
      </c>
      <c r="B530" s="1604" t="s">
        <v>2098</v>
      </c>
      <c r="C530" s="1604">
        <v>530</v>
      </c>
      <c r="D530" s="1604">
        <v>710</v>
      </c>
      <c r="E530" s="1604">
        <v>88</v>
      </c>
      <c r="F530" s="1604" t="s">
        <v>1584</v>
      </c>
      <c r="G530" s="1604" t="s">
        <v>1584</v>
      </c>
      <c r="H530" s="1604" t="s">
        <v>1584</v>
      </c>
      <c r="I530" s="1604" t="s">
        <v>1584</v>
      </c>
      <c r="J530" s="1604">
        <v>94.8</v>
      </c>
      <c r="L530" s="1604" t="s">
        <v>2099</v>
      </c>
    </row>
    <row r="531" spans="1:12">
      <c r="A531" s="1605" t="s">
        <v>26</v>
      </c>
      <c r="B531" s="1605" t="s">
        <v>2100</v>
      </c>
      <c r="C531" s="1605">
        <v>710</v>
      </c>
      <c r="D531" s="1605">
        <v>950</v>
      </c>
      <c r="E531" s="1605">
        <v>114</v>
      </c>
      <c r="F531" s="1605" t="s">
        <v>1584</v>
      </c>
      <c r="G531" s="1605" t="s">
        <v>1584</v>
      </c>
      <c r="H531" s="1605" t="s">
        <v>1584</v>
      </c>
      <c r="I531" s="1605" t="s">
        <v>1584</v>
      </c>
      <c r="J531" s="1605">
        <v>240.24</v>
      </c>
      <c r="K531" s="1606"/>
      <c r="L531" s="1605" t="s">
        <v>2101</v>
      </c>
    </row>
    <row r="532" spans="1:12">
      <c r="A532" s="1604" t="s">
        <v>26</v>
      </c>
      <c r="B532" s="1604" t="s">
        <v>2102</v>
      </c>
      <c r="C532" s="1604">
        <v>800</v>
      </c>
      <c r="D532" s="1604">
        <v>1060</v>
      </c>
      <c r="E532" s="1604">
        <v>122</v>
      </c>
      <c r="F532" s="1604" t="s">
        <v>1584</v>
      </c>
      <c r="G532" s="1604" t="s">
        <v>1584</v>
      </c>
      <c r="H532" s="1604" t="s">
        <v>1584</v>
      </c>
      <c r="I532" s="1604" t="s">
        <v>1584</v>
      </c>
      <c r="J532" s="1604">
        <v>275</v>
      </c>
      <c r="L532" s="1604" t="s">
        <v>2103</v>
      </c>
    </row>
    <row r="533" spans="1:12">
      <c r="A533" s="1605" t="s">
        <v>26</v>
      </c>
      <c r="B533" s="1605" t="s">
        <v>2104</v>
      </c>
      <c r="C533" s="1605">
        <v>900</v>
      </c>
      <c r="D533" s="1605">
        <v>1180</v>
      </c>
      <c r="E533" s="1605">
        <v>124</v>
      </c>
      <c r="F533" s="1605" t="s">
        <v>1584</v>
      </c>
      <c r="G533" s="1605" t="s">
        <v>1584</v>
      </c>
      <c r="H533" s="1605" t="s">
        <v>1584</v>
      </c>
      <c r="I533" s="1605" t="s">
        <v>1584</v>
      </c>
      <c r="J533" s="1605">
        <v>330</v>
      </c>
      <c r="K533" s="1606"/>
      <c r="L533" s="1605" t="s">
        <v>2105</v>
      </c>
    </row>
    <row r="534" spans="1:12">
      <c r="A534" s="1604" t="s">
        <v>26</v>
      </c>
      <c r="B534" s="1604" t="s">
        <v>2106</v>
      </c>
      <c r="C534" s="1604">
        <v>950</v>
      </c>
      <c r="D534" s="1604">
        <v>1250</v>
      </c>
      <c r="E534" s="1604">
        <v>140</v>
      </c>
      <c r="F534" s="1604" t="s">
        <v>1584</v>
      </c>
      <c r="G534" s="1604" t="s">
        <v>1584</v>
      </c>
      <c r="H534" s="1604" t="s">
        <v>1584</v>
      </c>
      <c r="I534" s="1604" t="s">
        <v>1584</v>
      </c>
      <c r="J534" s="1604">
        <v>428</v>
      </c>
      <c r="L534" s="1604" t="s">
        <v>2107</v>
      </c>
    </row>
    <row r="535" spans="1:12">
      <c r="A535" s="1605" t="s">
        <v>26</v>
      </c>
      <c r="B535" s="1605">
        <v>381156</v>
      </c>
      <c r="C535" s="1605">
        <v>280</v>
      </c>
      <c r="D535" s="1605">
        <v>460</v>
      </c>
      <c r="E535" s="1605">
        <v>324</v>
      </c>
      <c r="F535" s="1605" t="s">
        <v>1584</v>
      </c>
      <c r="G535" s="1605" t="s">
        <v>1584</v>
      </c>
      <c r="H535" s="1605" t="s">
        <v>1584</v>
      </c>
      <c r="I535" s="1605" t="s">
        <v>1584</v>
      </c>
      <c r="J535" s="1605">
        <v>200</v>
      </c>
      <c r="K535" s="1606"/>
      <c r="L535" s="1605">
        <v>1077756</v>
      </c>
    </row>
    <row r="536" spans="1:12">
      <c r="A536" s="1604" t="s">
        <v>26</v>
      </c>
      <c r="B536" s="1604" t="s">
        <v>2108</v>
      </c>
      <c r="C536" s="1604">
        <v>300</v>
      </c>
      <c r="D536" s="1604">
        <v>500</v>
      </c>
      <c r="E536" s="1604">
        <v>370</v>
      </c>
      <c r="F536" s="1604" t="s">
        <v>1584</v>
      </c>
      <c r="G536" s="1604" t="s">
        <v>1584</v>
      </c>
      <c r="H536" s="1604" t="s">
        <v>1584</v>
      </c>
      <c r="I536" s="1604" t="s">
        <v>1584</v>
      </c>
      <c r="J536" s="1604">
        <v>285</v>
      </c>
      <c r="L536" s="1604" t="s">
        <v>2109</v>
      </c>
    </row>
    <row r="537" spans="1:12">
      <c r="A537" s="1605" t="s">
        <v>26</v>
      </c>
      <c r="B537" s="1605" t="s">
        <v>2110</v>
      </c>
      <c r="C537" s="1605">
        <v>340</v>
      </c>
      <c r="D537" s="1605">
        <v>580</v>
      </c>
      <c r="E537" s="1605">
        <v>425</v>
      </c>
      <c r="F537" s="1605" t="s">
        <v>1584</v>
      </c>
      <c r="G537" s="1605" t="s">
        <v>1584</v>
      </c>
      <c r="H537" s="1605" t="s">
        <v>1584</v>
      </c>
      <c r="I537" s="1605" t="s">
        <v>1584</v>
      </c>
      <c r="J537" s="1605">
        <v>441</v>
      </c>
      <c r="K537" s="1606"/>
      <c r="L537" s="1605" t="s">
        <v>2111</v>
      </c>
    </row>
    <row r="538" spans="1:12">
      <c r="A538" s="1604" t="s">
        <v>26</v>
      </c>
      <c r="B538" s="1604">
        <v>381172</v>
      </c>
      <c r="C538" s="1604">
        <v>360</v>
      </c>
      <c r="D538" s="1604">
        <v>600</v>
      </c>
      <c r="E538" s="1604">
        <v>420</v>
      </c>
      <c r="F538" s="1604" t="s">
        <v>1584</v>
      </c>
      <c r="G538" s="1604" t="s">
        <v>1584</v>
      </c>
      <c r="H538" s="1604" t="s">
        <v>1584</v>
      </c>
      <c r="I538" s="1604" t="s">
        <v>1584</v>
      </c>
      <c r="J538" s="1604">
        <v>441</v>
      </c>
      <c r="L538" s="1604">
        <v>1077772</v>
      </c>
    </row>
    <row r="539" spans="1:12">
      <c r="A539" s="1605" t="s">
        <v>26</v>
      </c>
      <c r="B539" s="1605">
        <v>381176</v>
      </c>
      <c r="C539" s="1605">
        <v>380</v>
      </c>
      <c r="D539" s="1605">
        <v>620</v>
      </c>
      <c r="E539" s="1605">
        <v>420</v>
      </c>
      <c r="F539" s="1605" t="s">
        <v>1584</v>
      </c>
      <c r="G539" s="1605" t="s">
        <v>1584</v>
      </c>
      <c r="H539" s="1605" t="s">
        <v>1584</v>
      </c>
      <c r="I539" s="1605" t="s">
        <v>1584</v>
      </c>
      <c r="J539" s="1605">
        <v>519</v>
      </c>
      <c r="K539" s="1606"/>
      <c r="L539" s="1605">
        <v>1077776</v>
      </c>
    </row>
    <row r="540" spans="1:12">
      <c r="A540" s="1604" t="s">
        <v>26</v>
      </c>
      <c r="B540" s="1604">
        <v>381184</v>
      </c>
      <c r="C540" s="1604">
        <v>420</v>
      </c>
      <c r="D540" s="1604">
        <v>700</v>
      </c>
      <c r="E540" s="1604">
        <v>480</v>
      </c>
      <c r="F540" s="1604" t="s">
        <v>1584</v>
      </c>
      <c r="G540" s="1604" t="s">
        <v>1584</v>
      </c>
      <c r="H540" s="1604" t="s">
        <v>1584</v>
      </c>
      <c r="I540" s="1604" t="s">
        <v>1584</v>
      </c>
      <c r="J540" s="1604">
        <v>760</v>
      </c>
      <c r="L540" s="1604">
        <v>1077784</v>
      </c>
    </row>
    <row r="541" spans="1:12">
      <c r="A541" s="1605" t="s">
        <v>26</v>
      </c>
      <c r="B541" s="1605" t="s">
        <v>2112</v>
      </c>
      <c r="C541" s="1605">
        <v>530</v>
      </c>
      <c r="D541" s="1605">
        <v>870</v>
      </c>
      <c r="E541" s="1605">
        <v>590</v>
      </c>
      <c r="F541" s="1605" t="s">
        <v>1584</v>
      </c>
      <c r="G541" s="1605" t="s">
        <v>1584</v>
      </c>
      <c r="H541" s="1605" t="s">
        <v>1584</v>
      </c>
      <c r="I541" s="1605" t="s">
        <v>1584</v>
      </c>
      <c r="J541" s="1605">
        <v>1422</v>
      </c>
      <c r="K541" s="1606"/>
      <c r="L541" s="1605" t="s">
        <v>2113</v>
      </c>
    </row>
    <row r="542" spans="1:12">
      <c r="A542" s="1604" t="s">
        <v>26</v>
      </c>
      <c r="B542" s="1604" t="s">
        <v>2114</v>
      </c>
      <c r="C542" s="1604">
        <v>600</v>
      </c>
      <c r="D542" s="1604">
        <v>980</v>
      </c>
      <c r="E542" s="1604">
        <v>650</v>
      </c>
      <c r="F542" s="1604" t="s">
        <v>1584</v>
      </c>
      <c r="G542" s="1604" t="s">
        <v>1584</v>
      </c>
      <c r="H542" s="1604" t="s">
        <v>1584</v>
      </c>
      <c r="I542" s="1604" t="s">
        <v>1584</v>
      </c>
      <c r="J542" s="1604">
        <v>1970</v>
      </c>
      <c r="L542" s="1604" t="s">
        <v>2115</v>
      </c>
    </row>
    <row r="543" spans="1:12">
      <c r="A543" s="1605" t="s">
        <v>26</v>
      </c>
      <c r="B543" s="1605" t="s">
        <v>2116</v>
      </c>
      <c r="C543" s="1605">
        <v>630</v>
      </c>
      <c r="D543" s="1605">
        <v>1030</v>
      </c>
      <c r="E543" s="1605">
        <v>670</v>
      </c>
      <c r="F543" s="1605" t="s">
        <v>1584</v>
      </c>
      <c r="G543" s="1605" t="s">
        <v>1584</v>
      </c>
      <c r="H543" s="1605" t="s">
        <v>1584</v>
      </c>
      <c r="I543" s="1605" t="s">
        <v>1584</v>
      </c>
      <c r="J543" s="1605">
        <v>2170</v>
      </c>
      <c r="K543" s="1606"/>
      <c r="L543" s="1605" t="s">
        <v>2117</v>
      </c>
    </row>
    <row r="544" spans="1:12">
      <c r="A544" s="1604" t="s">
        <v>26</v>
      </c>
      <c r="B544" s="1604" t="s">
        <v>2118</v>
      </c>
      <c r="C544" s="1604">
        <v>710</v>
      </c>
      <c r="D544" s="1604">
        <v>1150</v>
      </c>
      <c r="E544" s="1604">
        <v>750</v>
      </c>
      <c r="F544" s="1604" t="s">
        <v>1584</v>
      </c>
      <c r="G544" s="1604" t="s">
        <v>1584</v>
      </c>
      <c r="H544" s="1604" t="s">
        <v>1584</v>
      </c>
      <c r="I544" s="1604" t="s">
        <v>1584</v>
      </c>
      <c r="J544" s="1604">
        <v>3227</v>
      </c>
      <c r="L544" s="1604" t="s">
        <v>2119</v>
      </c>
    </row>
    <row r="545" spans="1:12">
      <c r="A545" s="1605" t="s">
        <v>26</v>
      </c>
      <c r="B545" s="1605" t="s">
        <v>2120</v>
      </c>
      <c r="C545" s="1605">
        <v>750</v>
      </c>
      <c r="D545" s="1605">
        <v>1220</v>
      </c>
      <c r="E545" s="1605">
        <v>840</v>
      </c>
      <c r="F545" s="1605" t="s">
        <v>1584</v>
      </c>
      <c r="G545" s="1605" t="s">
        <v>1584</v>
      </c>
      <c r="H545" s="1605" t="s">
        <v>1584</v>
      </c>
      <c r="I545" s="1605" t="s">
        <v>1584</v>
      </c>
      <c r="J545" s="1605">
        <v>3990</v>
      </c>
      <c r="K545" s="1606"/>
      <c r="L545" s="1605" t="s">
        <v>2121</v>
      </c>
    </row>
    <row r="546" spans="1:12">
      <c r="A546" s="1604" t="s">
        <v>26</v>
      </c>
      <c r="B546" s="1604" t="s">
        <v>2122</v>
      </c>
      <c r="C546" s="1604">
        <v>560</v>
      </c>
      <c r="D546" s="1604">
        <v>750</v>
      </c>
      <c r="E546" s="1604">
        <v>368</v>
      </c>
      <c r="F546" s="1604" t="s">
        <v>1584</v>
      </c>
      <c r="G546" s="1604" t="s">
        <v>1584</v>
      </c>
      <c r="H546" s="1604" t="s">
        <v>1584</v>
      </c>
      <c r="I546" s="1604" t="s">
        <v>1584</v>
      </c>
      <c r="J546" s="1604">
        <v>456</v>
      </c>
      <c r="L546" s="1604" t="s">
        <v>2123</v>
      </c>
    </row>
    <row r="547" spans="1:12">
      <c r="A547" s="1605" t="s">
        <v>26</v>
      </c>
      <c r="B547" s="1605" t="s">
        <v>2124</v>
      </c>
      <c r="C547" s="1605">
        <v>600</v>
      </c>
      <c r="D547" s="1605">
        <v>800</v>
      </c>
      <c r="E547" s="1605">
        <v>380</v>
      </c>
      <c r="F547" s="1605" t="s">
        <v>1584</v>
      </c>
      <c r="G547" s="1605" t="s">
        <v>1584</v>
      </c>
      <c r="H547" s="1605" t="s">
        <v>1584</v>
      </c>
      <c r="I547" s="1605" t="s">
        <v>1584</v>
      </c>
      <c r="J547" s="1605">
        <v>536</v>
      </c>
      <c r="K547" s="1606"/>
      <c r="L547" s="1605" t="s">
        <v>2125</v>
      </c>
    </row>
    <row r="548" spans="1:12">
      <c r="A548" s="1604" t="s">
        <v>26</v>
      </c>
      <c r="B548" s="1604" t="s">
        <v>2126</v>
      </c>
      <c r="C548" s="1604">
        <v>630</v>
      </c>
      <c r="D548" s="1604">
        <v>850</v>
      </c>
      <c r="E548" s="1604">
        <v>418</v>
      </c>
      <c r="F548" s="1604" t="s">
        <v>1584</v>
      </c>
      <c r="G548" s="1604" t="s">
        <v>1584</v>
      </c>
      <c r="H548" s="1604" t="s">
        <v>1584</v>
      </c>
      <c r="I548" s="1604" t="s">
        <v>1584</v>
      </c>
      <c r="J548" s="1604">
        <v>720</v>
      </c>
      <c r="L548" s="1604" t="s">
        <v>2127</v>
      </c>
    </row>
    <row r="549" spans="1:12">
      <c r="A549" s="1605" t="s">
        <v>26</v>
      </c>
      <c r="B549" s="1605" t="s">
        <v>2128</v>
      </c>
      <c r="C549" s="1605">
        <v>670</v>
      </c>
      <c r="D549" s="1605">
        <v>900</v>
      </c>
      <c r="E549" s="1605">
        <v>412</v>
      </c>
      <c r="F549" s="1605" t="s">
        <v>1584</v>
      </c>
      <c r="G549" s="1605" t="s">
        <v>1584</v>
      </c>
      <c r="H549" s="1605" t="s">
        <v>1584</v>
      </c>
      <c r="I549" s="1605" t="s">
        <v>1584</v>
      </c>
      <c r="J549" s="1605">
        <v>959</v>
      </c>
      <c r="K549" s="1606"/>
      <c r="L549" s="1605" t="s">
        <v>2129</v>
      </c>
    </row>
    <row r="550" spans="1:12">
      <c r="A550" s="1604" t="s">
        <v>26</v>
      </c>
      <c r="B550" s="1604">
        <v>351160</v>
      </c>
      <c r="C550" s="1604">
        <v>300</v>
      </c>
      <c r="D550" s="1604">
        <v>500</v>
      </c>
      <c r="E550" s="1604">
        <v>200</v>
      </c>
      <c r="F550" s="1604" t="s">
        <v>1584</v>
      </c>
      <c r="G550" s="1604" t="s">
        <v>1584</v>
      </c>
      <c r="H550" s="1604" t="s">
        <v>1584</v>
      </c>
      <c r="I550" s="1604" t="s">
        <v>1584</v>
      </c>
      <c r="J550" s="1604">
        <v>141</v>
      </c>
      <c r="L550" s="1604">
        <v>1097760</v>
      </c>
    </row>
    <row r="551" spans="1:12">
      <c r="A551" s="1605" t="s">
        <v>26</v>
      </c>
      <c r="B551" s="1605">
        <v>351168</v>
      </c>
      <c r="C551" s="1605">
        <v>340</v>
      </c>
      <c r="D551" s="1605">
        <v>580</v>
      </c>
      <c r="E551" s="1605">
        <v>424</v>
      </c>
      <c r="F551" s="1605" t="s">
        <v>1584</v>
      </c>
      <c r="G551" s="1605" t="s">
        <v>1584</v>
      </c>
      <c r="H551" s="1605" t="s">
        <v>1584</v>
      </c>
      <c r="I551" s="1605" t="s">
        <v>1584</v>
      </c>
      <c r="J551" s="1605">
        <v>214</v>
      </c>
      <c r="K551" s="1606"/>
      <c r="L551" s="1605">
        <v>1097768</v>
      </c>
    </row>
    <row r="552" spans="1:12">
      <c r="A552" s="1604" t="s">
        <v>26</v>
      </c>
      <c r="B552" s="1604">
        <v>351176</v>
      </c>
      <c r="C552" s="1604">
        <v>380</v>
      </c>
      <c r="D552" s="1604">
        <v>620</v>
      </c>
      <c r="E552" s="1604">
        <v>242</v>
      </c>
      <c r="F552" s="1604" t="s">
        <v>1584</v>
      </c>
      <c r="G552" s="1604" t="s">
        <v>1584</v>
      </c>
      <c r="H552" s="1604" t="s">
        <v>1584</v>
      </c>
      <c r="I552" s="1604" t="s">
        <v>1584</v>
      </c>
      <c r="J552" s="1604">
        <v>243</v>
      </c>
      <c r="L552" s="1604">
        <v>1097776</v>
      </c>
    </row>
    <row r="553" spans="1:12">
      <c r="A553" s="1605" t="s">
        <v>26</v>
      </c>
      <c r="B553" s="1605">
        <v>351184</v>
      </c>
      <c r="C553" s="1605">
        <v>420</v>
      </c>
      <c r="D553" s="1605">
        <v>700</v>
      </c>
      <c r="E553" s="1605">
        <v>275</v>
      </c>
      <c r="F553" s="1605" t="s">
        <v>1584</v>
      </c>
      <c r="G553" s="1605" t="s">
        <v>1584</v>
      </c>
      <c r="H553" s="1605" t="s">
        <v>1584</v>
      </c>
      <c r="I553" s="1605" t="s">
        <v>1584</v>
      </c>
      <c r="J553" s="1605">
        <v>392</v>
      </c>
      <c r="K553" s="1606"/>
      <c r="L553" s="1605">
        <v>1097784</v>
      </c>
    </row>
    <row r="554" spans="1:12">
      <c r="A554" s="1604" t="s">
        <v>26</v>
      </c>
      <c r="B554" s="1604">
        <v>351988</v>
      </c>
      <c r="C554" s="1604">
        <v>440</v>
      </c>
      <c r="D554" s="1604">
        <v>600</v>
      </c>
      <c r="E554" s="1604">
        <v>170</v>
      </c>
      <c r="F554" s="1604" t="s">
        <v>1584</v>
      </c>
      <c r="G554" s="1604" t="s">
        <v>1584</v>
      </c>
      <c r="H554" s="1604" t="s">
        <v>1584</v>
      </c>
      <c r="I554" s="1604" t="s">
        <v>1584</v>
      </c>
      <c r="J554" s="1604">
        <v>114</v>
      </c>
      <c r="L554" s="1604">
        <v>1097988</v>
      </c>
    </row>
    <row r="555" spans="1:12">
      <c r="A555" s="1605" t="s">
        <v>26</v>
      </c>
      <c r="B555" s="1605">
        <v>351992</v>
      </c>
      <c r="C555" s="1605">
        <v>460</v>
      </c>
      <c r="D555" s="1605">
        <v>620</v>
      </c>
      <c r="E555" s="1605">
        <v>174</v>
      </c>
      <c r="F555" s="1605" t="s">
        <v>1584</v>
      </c>
      <c r="G555" s="1605" t="s">
        <v>1584</v>
      </c>
      <c r="H555" s="1605" t="s">
        <v>1584</v>
      </c>
      <c r="I555" s="1605" t="s">
        <v>1584</v>
      </c>
      <c r="J555" s="1605">
        <v>130</v>
      </c>
      <c r="K555" s="1606"/>
      <c r="L555" s="1605">
        <v>1097992</v>
      </c>
    </row>
    <row r="556" spans="1:12">
      <c r="A556" s="1604" t="s">
        <v>26</v>
      </c>
      <c r="B556" s="1604">
        <v>351996</v>
      </c>
      <c r="C556" s="1604">
        <v>480</v>
      </c>
      <c r="D556" s="1604">
        <v>650</v>
      </c>
      <c r="E556" s="1604">
        <v>180</v>
      </c>
      <c r="F556" s="1604" t="s">
        <v>1584</v>
      </c>
      <c r="G556" s="1604" t="s">
        <v>1584</v>
      </c>
      <c r="H556" s="1604" t="s">
        <v>1584</v>
      </c>
      <c r="I556" s="1604" t="s">
        <v>1584</v>
      </c>
      <c r="J556" s="1604">
        <v>151</v>
      </c>
      <c r="L556" s="1604">
        <v>1097996</v>
      </c>
    </row>
    <row r="557" spans="1:12">
      <c r="A557" s="1605" t="s">
        <v>26</v>
      </c>
      <c r="B557" s="1605" t="s">
        <v>2130</v>
      </c>
      <c r="C557" s="1605">
        <v>500</v>
      </c>
      <c r="D557" s="1605">
        <v>670</v>
      </c>
      <c r="E557" s="1605">
        <v>180</v>
      </c>
      <c r="F557" s="1605" t="s">
        <v>1584</v>
      </c>
      <c r="G557" s="1605" t="s">
        <v>1584</v>
      </c>
      <c r="H557" s="1605" t="s">
        <v>1584</v>
      </c>
      <c r="I557" s="1605" t="s">
        <v>1584</v>
      </c>
      <c r="J557" s="1605">
        <v>159</v>
      </c>
      <c r="K557" s="1606"/>
      <c r="L557" s="1605" t="s">
        <v>2131</v>
      </c>
    </row>
    <row r="558" spans="1:12">
      <c r="A558" s="1604" t="s">
        <v>26</v>
      </c>
      <c r="B558" s="1604" t="s">
        <v>2132</v>
      </c>
      <c r="C558" s="1604">
        <v>530</v>
      </c>
      <c r="D558" s="1604">
        <v>710</v>
      </c>
      <c r="E558" s="1604">
        <v>190</v>
      </c>
      <c r="F558" s="1604" t="s">
        <v>1584</v>
      </c>
      <c r="G558" s="1604" t="s">
        <v>1584</v>
      </c>
      <c r="H558" s="1604" t="s">
        <v>1584</v>
      </c>
      <c r="I558" s="1604" t="s">
        <v>1584</v>
      </c>
      <c r="J558" s="1604">
        <v>190</v>
      </c>
      <c r="L558" s="1604" t="s">
        <v>2133</v>
      </c>
    </row>
    <row r="559" spans="1:12">
      <c r="A559" s="1605" t="s">
        <v>26</v>
      </c>
      <c r="B559" s="1605" t="s">
        <v>2134</v>
      </c>
      <c r="C559" s="1605">
        <v>560</v>
      </c>
      <c r="D559" s="1605">
        <v>750</v>
      </c>
      <c r="E559" s="1605">
        <v>213</v>
      </c>
      <c r="F559" s="1605" t="s">
        <v>1584</v>
      </c>
      <c r="G559" s="1605" t="s">
        <v>1584</v>
      </c>
      <c r="H559" s="1605" t="s">
        <v>1584</v>
      </c>
      <c r="I559" s="1605" t="s">
        <v>1584</v>
      </c>
      <c r="J559" s="1605">
        <v>235</v>
      </c>
      <c r="K559" s="1606"/>
      <c r="L559" s="1605" t="s">
        <v>2135</v>
      </c>
    </row>
    <row r="560" spans="1:12">
      <c r="A560" s="1604" t="s">
        <v>26</v>
      </c>
      <c r="B560" s="1604" t="s">
        <v>2136</v>
      </c>
      <c r="C560" s="1604">
        <v>600</v>
      </c>
      <c r="D560" s="1604">
        <v>800</v>
      </c>
      <c r="E560" s="1604">
        <v>205</v>
      </c>
      <c r="F560" s="1604" t="s">
        <v>1584</v>
      </c>
      <c r="G560" s="1604" t="s">
        <v>1584</v>
      </c>
      <c r="H560" s="1604" t="s">
        <v>1584</v>
      </c>
      <c r="I560" s="1604" t="s">
        <v>1584</v>
      </c>
      <c r="J560" s="1604">
        <v>266</v>
      </c>
      <c r="L560" s="1604" t="s">
        <v>2137</v>
      </c>
    </row>
    <row r="561" spans="1:12">
      <c r="A561" s="1605" t="s">
        <v>26</v>
      </c>
      <c r="B561" s="1605" t="s">
        <v>2138</v>
      </c>
      <c r="C561" s="1605">
        <v>630</v>
      </c>
      <c r="D561" s="1605">
        <v>850</v>
      </c>
      <c r="E561" s="1605">
        <v>242</v>
      </c>
      <c r="F561" s="1605" t="s">
        <v>1584</v>
      </c>
      <c r="G561" s="1605" t="s">
        <v>1584</v>
      </c>
      <c r="H561" s="1605" t="s">
        <v>1584</v>
      </c>
      <c r="I561" s="1605" t="s">
        <v>1584</v>
      </c>
      <c r="J561" s="1605">
        <v>368</v>
      </c>
      <c r="K561" s="1606"/>
      <c r="L561" s="1605" t="s">
        <v>2139</v>
      </c>
    </row>
    <row r="562" spans="1:12">
      <c r="A562" s="1604" t="s">
        <v>26</v>
      </c>
      <c r="B562" s="1604" t="s">
        <v>2140</v>
      </c>
      <c r="C562" s="1604">
        <v>670</v>
      </c>
      <c r="D562" s="1604">
        <v>900</v>
      </c>
      <c r="E562" s="1604">
        <v>240</v>
      </c>
      <c r="F562" s="1604" t="s">
        <v>1584</v>
      </c>
      <c r="G562" s="1604" t="s">
        <v>1584</v>
      </c>
      <c r="H562" s="1604" t="s">
        <v>1584</v>
      </c>
      <c r="I562" s="1604" t="s">
        <v>1584</v>
      </c>
      <c r="J562" s="1604">
        <v>416</v>
      </c>
      <c r="L562" s="1604" t="s">
        <v>2141</v>
      </c>
    </row>
    <row r="563" spans="1:12">
      <c r="A563" s="1605" t="s">
        <v>26</v>
      </c>
      <c r="B563" s="1605" t="s">
        <v>2142</v>
      </c>
      <c r="C563" s="1605">
        <v>710</v>
      </c>
      <c r="D563" s="1605">
        <v>950</v>
      </c>
      <c r="E563" s="1605">
        <v>240</v>
      </c>
      <c r="F563" s="1605" t="s">
        <v>1584</v>
      </c>
      <c r="G563" s="1605" t="s">
        <v>1584</v>
      </c>
      <c r="H563" s="1605" t="s">
        <v>1584</v>
      </c>
      <c r="I563" s="1605" t="s">
        <v>1584</v>
      </c>
      <c r="J563" s="1605">
        <v>444</v>
      </c>
      <c r="K563" s="1606"/>
      <c r="L563" s="1605" t="s">
        <v>2143</v>
      </c>
    </row>
    <row r="564" spans="1:12">
      <c r="A564" s="1604" t="s">
        <v>26</v>
      </c>
      <c r="B564" s="1604" t="s">
        <v>2144</v>
      </c>
      <c r="C564" s="1604">
        <v>750</v>
      </c>
      <c r="D564" s="1604">
        <v>1000</v>
      </c>
      <c r="E564" s="1604">
        <v>264</v>
      </c>
      <c r="F564" s="1604" t="s">
        <v>1584</v>
      </c>
      <c r="G564" s="1604" t="s">
        <v>1584</v>
      </c>
      <c r="H564" s="1604" t="s">
        <v>1584</v>
      </c>
      <c r="I564" s="1604" t="s">
        <v>1584</v>
      </c>
      <c r="J564" s="1604">
        <v>499</v>
      </c>
      <c r="L564" s="1604" t="s">
        <v>2145</v>
      </c>
    </row>
    <row r="565" spans="1:12">
      <c r="A565" s="1605" t="s">
        <v>26</v>
      </c>
      <c r="B565" s="1605" t="s">
        <v>2146</v>
      </c>
      <c r="C565" s="1605">
        <v>800</v>
      </c>
      <c r="D565" s="1605">
        <v>1060</v>
      </c>
      <c r="E565" s="1605">
        <v>270</v>
      </c>
      <c r="F565" s="1605" t="s">
        <v>1584</v>
      </c>
      <c r="G565" s="1605" t="s">
        <v>1584</v>
      </c>
      <c r="H565" s="1605" t="s">
        <v>1584</v>
      </c>
      <c r="I565" s="1605" t="s">
        <v>1584</v>
      </c>
      <c r="J565" s="1605">
        <v>604</v>
      </c>
      <c r="K565" s="1606"/>
      <c r="L565" s="1605" t="s">
        <v>2147</v>
      </c>
    </row>
    <row r="566" spans="1:12">
      <c r="A566" s="1604" t="s">
        <v>26</v>
      </c>
      <c r="B566" s="1604" t="s">
        <v>2148</v>
      </c>
      <c r="C566" s="1604">
        <v>850</v>
      </c>
      <c r="D566" s="1604">
        <v>1120</v>
      </c>
      <c r="E566" s="1604">
        <v>268</v>
      </c>
      <c r="F566" s="1604" t="s">
        <v>1584</v>
      </c>
      <c r="G566" s="1604" t="s">
        <v>1584</v>
      </c>
      <c r="H566" s="1604" t="s">
        <v>1584</v>
      </c>
      <c r="I566" s="1604" t="s">
        <v>1584</v>
      </c>
      <c r="J566" s="1604">
        <v>636</v>
      </c>
      <c r="L566" s="1604" t="s">
        <v>2149</v>
      </c>
    </row>
    <row r="567" spans="1:12">
      <c r="A567" s="1605" t="s">
        <v>26</v>
      </c>
      <c r="B567" s="1605" t="s">
        <v>2150</v>
      </c>
      <c r="C567" s="1605">
        <v>900</v>
      </c>
      <c r="D567" s="1605">
        <v>1180</v>
      </c>
      <c r="E567" s="1605">
        <v>275</v>
      </c>
      <c r="F567" s="1605" t="s">
        <v>1584</v>
      </c>
      <c r="G567" s="1605" t="s">
        <v>1584</v>
      </c>
      <c r="H567" s="1605" t="s">
        <v>1584</v>
      </c>
      <c r="I567" s="1605" t="s">
        <v>1584</v>
      </c>
      <c r="J567" s="1605">
        <v>728</v>
      </c>
      <c r="K567" s="1606"/>
      <c r="L567" s="1605" t="s">
        <v>2151</v>
      </c>
    </row>
    <row r="568" spans="1:12">
      <c r="A568" s="1604" t="s">
        <v>26</v>
      </c>
      <c r="B568" s="1604" t="s">
        <v>2152</v>
      </c>
      <c r="C568" s="1604">
        <v>950</v>
      </c>
      <c r="D568" s="1604">
        <v>1250</v>
      </c>
      <c r="E568" s="1604">
        <v>300</v>
      </c>
      <c r="F568" s="1604" t="s">
        <v>1584</v>
      </c>
      <c r="G568" s="1604" t="s">
        <v>1584</v>
      </c>
      <c r="H568" s="1604" t="s">
        <v>1584</v>
      </c>
      <c r="I568" s="1604" t="s">
        <v>1584</v>
      </c>
      <c r="J568" s="1604">
        <v>909</v>
      </c>
      <c r="L568" s="1604" t="s">
        <v>2153</v>
      </c>
    </row>
    <row r="569" spans="1:12">
      <c r="A569" s="1605" t="s">
        <v>26</v>
      </c>
      <c r="B569" s="1605" t="s">
        <v>2154</v>
      </c>
      <c r="C569" s="1605">
        <v>1120</v>
      </c>
      <c r="D569" s="1605">
        <v>1460</v>
      </c>
      <c r="E569" s="1605">
        <v>335</v>
      </c>
      <c r="F569" s="1605" t="s">
        <v>1584</v>
      </c>
      <c r="G569" s="1605" t="s">
        <v>1584</v>
      </c>
      <c r="H569" s="1605" t="s">
        <v>1584</v>
      </c>
      <c r="I569" s="1605" t="s">
        <v>1584</v>
      </c>
      <c r="J569" s="1605">
        <v>1344</v>
      </c>
      <c r="K569" s="1606"/>
      <c r="L569" s="1605" t="s">
        <v>2155</v>
      </c>
    </row>
    <row r="570" spans="1:12">
      <c r="A570" s="1604" t="s">
        <v>26</v>
      </c>
      <c r="B570" s="1604">
        <v>32019</v>
      </c>
      <c r="C570" s="1604">
        <v>95</v>
      </c>
      <c r="D570" s="1604">
        <v>145</v>
      </c>
      <c r="E570" s="1604">
        <v>32</v>
      </c>
      <c r="F570" s="1604" t="s">
        <v>1584</v>
      </c>
      <c r="G570" s="1604" t="s">
        <v>1584</v>
      </c>
      <c r="H570" s="1604" t="s">
        <v>1584</v>
      </c>
      <c r="I570" s="1604" t="s">
        <v>1584</v>
      </c>
      <c r="J570" s="1604">
        <v>1.84</v>
      </c>
      <c r="L570" s="1604" t="s">
        <v>2156</v>
      </c>
    </row>
    <row r="571" spans="1:12">
      <c r="A571" s="1605" t="s">
        <v>26</v>
      </c>
      <c r="B571" s="1605" t="s">
        <v>2157</v>
      </c>
      <c r="C571" s="1605">
        <v>100</v>
      </c>
      <c r="D571" s="1605">
        <v>150</v>
      </c>
      <c r="E571" s="1605">
        <v>32</v>
      </c>
      <c r="F571" s="1605" t="s">
        <v>1584</v>
      </c>
      <c r="G571" s="1605" t="s">
        <v>1584</v>
      </c>
      <c r="H571" s="1605" t="s">
        <v>1584</v>
      </c>
      <c r="I571" s="1605" t="s">
        <v>1584</v>
      </c>
      <c r="J571" s="1605">
        <v>3.95</v>
      </c>
      <c r="K571" s="1606"/>
      <c r="L571" s="1605">
        <v>2047120</v>
      </c>
    </row>
    <row r="572" spans="1:12">
      <c r="A572" s="1604" t="s">
        <v>26</v>
      </c>
      <c r="B572" s="1604" t="s">
        <v>2158</v>
      </c>
      <c r="C572" s="1604">
        <v>110</v>
      </c>
      <c r="D572" s="1604">
        <v>170</v>
      </c>
      <c r="E572" s="1604">
        <v>38</v>
      </c>
      <c r="F572" s="1604" t="s">
        <v>1584</v>
      </c>
      <c r="G572" s="1604" t="s">
        <v>1584</v>
      </c>
      <c r="H572" s="1604" t="s">
        <v>1584</v>
      </c>
      <c r="I572" s="1604" t="s">
        <v>1584</v>
      </c>
      <c r="J572" s="1604">
        <v>6.17</v>
      </c>
      <c r="L572" s="1604">
        <v>2047122</v>
      </c>
    </row>
    <row r="573" spans="1:12">
      <c r="A573" s="1605" t="s">
        <v>26</v>
      </c>
      <c r="B573" s="1605" t="s">
        <v>2159</v>
      </c>
      <c r="C573" s="1605">
        <v>150</v>
      </c>
      <c r="D573" s="1605">
        <v>210</v>
      </c>
      <c r="E573" s="1605">
        <v>80</v>
      </c>
      <c r="F573" s="1605" t="s">
        <v>1584</v>
      </c>
      <c r="G573" s="1605" t="s">
        <v>1584</v>
      </c>
      <c r="H573" s="1605" t="s">
        <v>1584</v>
      </c>
      <c r="I573" s="1605" t="s">
        <v>1584</v>
      </c>
      <c r="J573" s="1605">
        <v>6.17</v>
      </c>
      <c r="K573" s="1606"/>
      <c r="L573" s="1605" t="s">
        <v>1598</v>
      </c>
    </row>
    <row r="574" spans="1:12">
      <c r="A574" s="1604" t="s">
        <v>26</v>
      </c>
      <c r="B574" s="1604">
        <v>382028</v>
      </c>
      <c r="C574" s="1604">
        <v>140</v>
      </c>
      <c r="D574" s="1604">
        <v>210</v>
      </c>
      <c r="E574" s="1604">
        <v>185</v>
      </c>
      <c r="F574" s="1604" t="s">
        <v>1584</v>
      </c>
      <c r="G574" s="1604" t="s">
        <v>1584</v>
      </c>
      <c r="H574" s="1604" t="s">
        <v>1584</v>
      </c>
      <c r="I574" s="1604" t="s">
        <v>1584</v>
      </c>
      <c r="J574" s="1604">
        <v>24.1</v>
      </c>
      <c r="L574" s="1604">
        <v>2077128</v>
      </c>
    </row>
    <row r="575" spans="1:12">
      <c r="A575" s="1605" t="s">
        <v>26</v>
      </c>
      <c r="B575" s="1605" t="s">
        <v>2160</v>
      </c>
      <c r="C575" s="1605">
        <v>170</v>
      </c>
      <c r="D575" s="1605">
        <v>260</v>
      </c>
      <c r="E575" s="1605">
        <v>230</v>
      </c>
      <c r="F575" s="1605" t="s">
        <v>1584</v>
      </c>
      <c r="G575" s="1605" t="s">
        <v>1584</v>
      </c>
      <c r="H575" s="1605" t="s">
        <v>1584</v>
      </c>
      <c r="I575" s="1605" t="s">
        <v>1584</v>
      </c>
      <c r="J575" s="1605">
        <v>39.5</v>
      </c>
      <c r="K575" s="1606"/>
      <c r="L575" s="1605" t="s">
        <v>2161</v>
      </c>
    </row>
    <row r="576" spans="1:12">
      <c r="A576" s="1604" t="s">
        <v>26</v>
      </c>
      <c r="B576" s="1604">
        <v>382044</v>
      </c>
      <c r="C576" s="1604">
        <v>220</v>
      </c>
      <c r="D576" s="1604">
        <v>340</v>
      </c>
      <c r="E576" s="1604">
        <v>305</v>
      </c>
      <c r="F576" s="1604" t="s">
        <v>1584</v>
      </c>
      <c r="G576" s="1604" t="s">
        <v>1584</v>
      </c>
      <c r="H576" s="1604" t="s">
        <v>1584</v>
      </c>
      <c r="I576" s="1604" t="s">
        <v>1584</v>
      </c>
      <c r="J576" s="1604">
        <v>97.9</v>
      </c>
      <c r="L576" s="1604">
        <v>2077144</v>
      </c>
    </row>
    <row r="577" spans="1:12">
      <c r="A577" s="1605" t="s">
        <v>26</v>
      </c>
      <c r="B577" s="1605">
        <v>382048</v>
      </c>
      <c r="C577" s="1605">
        <v>240</v>
      </c>
      <c r="D577" s="1605">
        <v>360</v>
      </c>
      <c r="E577" s="1605">
        <v>310</v>
      </c>
      <c r="F577" s="1605">
        <v>3300</v>
      </c>
      <c r="G577" s="1605">
        <v>2210</v>
      </c>
      <c r="H577" s="1605" t="s">
        <v>1584</v>
      </c>
      <c r="I577" s="1605" t="s">
        <v>1584</v>
      </c>
      <c r="J577" s="1605">
        <v>110</v>
      </c>
      <c r="K577" s="1606"/>
      <c r="L577" s="1605" t="s">
        <v>2162</v>
      </c>
    </row>
    <row r="578" spans="1:12">
      <c r="A578" s="1604" t="s">
        <v>26</v>
      </c>
      <c r="B578" s="1604">
        <v>382052</v>
      </c>
      <c r="C578" s="1604">
        <v>260</v>
      </c>
      <c r="D578" s="1604">
        <v>400</v>
      </c>
      <c r="E578" s="1604">
        <v>345</v>
      </c>
      <c r="F578" s="1604" t="s">
        <v>1584</v>
      </c>
      <c r="G578" s="1604" t="s">
        <v>1584</v>
      </c>
      <c r="H578" s="1604" t="s">
        <v>1584</v>
      </c>
      <c r="I578" s="1604" t="s">
        <v>1584</v>
      </c>
      <c r="J578" s="1604">
        <v>153</v>
      </c>
      <c r="L578" s="1604">
        <v>2077152</v>
      </c>
    </row>
    <row r="579" spans="1:12">
      <c r="A579" s="1605" t="s">
        <v>26</v>
      </c>
      <c r="B579" s="1605">
        <v>382060</v>
      </c>
      <c r="C579" s="1605">
        <v>300</v>
      </c>
      <c r="D579" s="1605">
        <v>460</v>
      </c>
      <c r="E579" s="1605">
        <v>210</v>
      </c>
      <c r="F579" s="1605" t="s">
        <v>1584</v>
      </c>
      <c r="G579" s="1605" t="s">
        <v>1584</v>
      </c>
      <c r="H579" s="1605" t="s">
        <v>1584</v>
      </c>
      <c r="I579" s="1605" t="s">
        <v>1584</v>
      </c>
      <c r="J579" s="1605">
        <v>117</v>
      </c>
      <c r="K579" s="1606"/>
      <c r="L579" s="1605" t="s">
        <v>2163</v>
      </c>
    </row>
    <row r="580" spans="1:12">
      <c r="A580" s="1604" t="s">
        <v>26</v>
      </c>
      <c r="B580" s="1604">
        <v>382064</v>
      </c>
      <c r="C580" s="1604">
        <v>320</v>
      </c>
      <c r="D580" s="1604">
        <v>480</v>
      </c>
      <c r="E580" s="1604">
        <v>380</v>
      </c>
      <c r="F580" s="1604" t="s">
        <v>1584</v>
      </c>
      <c r="G580" s="1604" t="s">
        <v>1584</v>
      </c>
      <c r="H580" s="1604" t="s">
        <v>1584</v>
      </c>
      <c r="I580" s="1604" t="s">
        <v>1584</v>
      </c>
      <c r="J580" s="1604">
        <v>234</v>
      </c>
      <c r="L580" s="1604" t="s">
        <v>2164</v>
      </c>
    </row>
    <row r="581" spans="1:12">
      <c r="A581" s="1605" t="s">
        <v>26</v>
      </c>
      <c r="B581" s="1605" t="s">
        <v>2165</v>
      </c>
      <c r="C581" s="1605">
        <v>950</v>
      </c>
      <c r="D581" s="1605">
        <v>1360</v>
      </c>
      <c r="E581" s="1605">
        <v>880</v>
      </c>
      <c r="F581" s="1605" t="s">
        <v>1584</v>
      </c>
      <c r="G581" s="1605" t="s">
        <v>1584</v>
      </c>
      <c r="H581" s="1605" t="s">
        <v>1584</v>
      </c>
      <c r="I581" s="1605" t="s">
        <v>1584</v>
      </c>
      <c r="J581" s="1605">
        <v>5698</v>
      </c>
      <c r="K581" s="1606"/>
      <c r="L581" s="1605" t="s">
        <v>2166</v>
      </c>
    </row>
    <row r="582" spans="1:12">
      <c r="A582" s="1604" t="s">
        <v>26</v>
      </c>
      <c r="B582" s="1604" t="s">
        <v>2167</v>
      </c>
      <c r="C582" s="1604">
        <v>1060</v>
      </c>
      <c r="D582" s="1604">
        <v>1500</v>
      </c>
      <c r="E582" s="1604">
        <v>1000</v>
      </c>
      <c r="F582" s="1604" t="s">
        <v>1584</v>
      </c>
      <c r="G582" s="1604" t="s">
        <v>1584</v>
      </c>
      <c r="H582" s="1604" t="s">
        <v>1584</v>
      </c>
      <c r="I582" s="1604" t="s">
        <v>1584</v>
      </c>
      <c r="J582" s="1604">
        <v>5698</v>
      </c>
      <c r="L582" s="1604" t="s">
        <v>2168</v>
      </c>
    </row>
    <row r="583" spans="1:12">
      <c r="A583" s="1605" t="s">
        <v>26</v>
      </c>
      <c r="B583" s="1605">
        <v>382930</v>
      </c>
      <c r="C583" s="1605">
        <v>150</v>
      </c>
      <c r="D583" s="1605">
        <v>210</v>
      </c>
      <c r="E583" s="1605">
        <v>165</v>
      </c>
      <c r="F583" s="1605" t="s">
        <v>1584</v>
      </c>
      <c r="G583" s="1605" t="s">
        <v>1584</v>
      </c>
      <c r="H583" s="1605" t="s">
        <v>1584</v>
      </c>
      <c r="I583" s="1605" t="s">
        <v>1584</v>
      </c>
      <c r="J583" s="1605">
        <v>5698</v>
      </c>
      <c r="K583" s="1606"/>
      <c r="L583" s="1605">
        <v>2077930</v>
      </c>
    </row>
    <row r="584" spans="1:12">
      <c r="A584" s="1604" t="s">
        <v>26</v>
      </c>
      <c r="B584" s="1604">
        <v>382952</v>
      </c>
      <c r="C584" s="1604">
        <v>260</v>
      </c>
      <c r="D584" s="1604">
        <v>360</v>
      </c>
      <c r="E584" s="1604">
        <v>265</v>
      </c>
      <c r="F584" s="1604" t="s">
        <v>1584</v>
      </c>
      <c r="G584" s="1604" t="s">
        <v>1584</v>
      </c>
      <c r="H584" s="1604" t="s">
        <v>1584</v>
      </c>
      <c r="I584" s="1604" t="s">
        <v>1584</v>
      </c>
      <c r="J584" s="1604">
        <v>76.3</v>
      </c>
      <c r="L584" s="1604">
        <v>2077952</v>
      </c>
    </row>
    <row r="585" spans="1:12">
      <c r="A585" s="1605" t="s">
        <v>26</v>
      </c>
      <c r="B585" s="1605">
        <v>382968</v>
      </c>
      <c r="C585" s="1605">
        <v>340</v>
      </c>
      <c r="D585" s="1605">
        <v>460</v>
      </c>
      <c r="E585" s="1605">
        <v>310</v>
      </c>
      <c r="F585" s="1605" t="s">
        <v>1584</v>
      </c>
      <c r="G585" s="1605" t="s">
        <v>1584</v>
      </c>
      <c r="H585" s="1605" t="s">
        <v>1584</v>
      </c>
      <c r="I585" s="1605" t="s">
        <v>1584</v>
      </c>
      <c r="J585" s="1605">
        <v>145</v>
      </c>
      <c r="K585" s="1606"/>
      <c r="L585" s="1605">
        <v>2077968</v>
      </c>
    </row>
    <row r="586" spans="1:12">
      <c r="A586" s="1604" t="s">
        <v>26</v>
      </c>
      <c r="B586" s="1604">
        <v>352026</v>
      </c>
      <c r="C586" s="1604">
        <v>130</v>
      </c>
      <c r="D586" s="1604">
        <v>200</v>
      </c>
      <c r="E586" s="1604">
        <v>95</v>
      </c>
      <c r="F586" s="1604" t="s">
        <v>1584</v>
      </c>
      <c r="G586" s="1604" t="s">
        <v>1584</v>
      </c>
      <c r="H586" s="1604" t="s">
        <v>1584</v>
      </c>
      <c r="I586" s="1604" t="s">
        <v>1584</v>
      </c>
      <c r="J586" s="1604">
        <v>9.72</v>
      </c>
      <c r="L586" s="1604" t="s">
        <v>2169</v>
      </c>
    </row>
    <row r="587" spans="1:12">
      <c r="A587" s="1605" t="s">
        <v>26</v>
      </c>
      <c r="B587" s="1605">
        <v>352028</v>
      </c>
      <c r="C587" s="1605">
        <v>140</v>
      </c>
      <c r="D587" s="1605">
        <v>210</v>
      </c>
      <c r="E587" s="1605">
        <v>95</v>
      </c>
      <c r="F587" s="1605" t="s">
        <v>1584</v>
      </c>
      <c r="G587" s="1605" t="s">
        <v>1584</v>
      </c>
      <c r="H587" s="1605" t="s">
        <v>1584</v>
      </c>
      <c r="I587" s="1605" t="s">
        <v>1584</v>
      </c>
      <c r="J587" s="1605">
        <v>10.9</v>
      </c>
      <c r="K587" s="1606"/>
      <c r="L587" s="1605" t="s">
        <v>2170</v>
      </c>
    </row>
    <row r="588" spans="1:12">
      <c r="A588" s="1604" t="s">
        <v>26</v>
      </c>
      <c r="B588" s="1604">
        <v>352032</v>
      </c>
      <c r="C588" s="1604">
        <v>160</v>
      </c>
      <c r="D588" s="1604">
        <v>240</v>
      </c>
      <c r="E588" s="1604">
        <v>115</v>
      </c>
      <c r="F588" s="1604" t="s">
        <v>1584</v>
      </c>
      <c r="G588" s="1604" t="s">
        <v>1584</v>
      </c>
      <c r="H588" s="1604" t="s">
        <v>1584</v>
      </c>
      <c r="I588" s="1604" t="s">
        <v>1584</v>
      </c>
      <c r="J588" s="1604">
        <v>10.9</v>
      </c>
      <c r="L588" s="1604" t="s">
        <v>2171</v>
      </c>
    </row>
    <row r="589" spans="1:12">
      <c r="A589" s="1605" t="s">
        <v>26</v>
      </c>
      <c r="B589" s="1605">
        <v>352034</v>
      </c>
      <c r="C589" s="1605">
        <v>170</v>
      </c>
      <c r="D589" s="1605">
        <v>260</v>
      </c>
      <c r="E589" s="1605">
        <v>128</v>
      </c>
      <c r="F589" s="1605" t="s">
        <v>1584</v>
      </c>
      <c r="G589" s="1605" t="s">
        <v>1584</v>
      </c>
      <c r="H589" s="1605" t="s">
        <v>1584</v>
      </c>
      <c r="I589" s="1605" t="s">
        <v>1584</v>
      </c>
      <c r="J589" s="1605">
        <v>21</v>
      </c>
      <c r="K589" s="1606"/>
      <c r="L589" s="1605" t="s">
        <v>2172</v>
      </c>
    </row>
    <row r="590" spans="1:12">
      <c r="A590" s="1604" t="s">
        <v>26</v>
      </c>
      <c r="B590" s="1604">
        <v>352036</v>
      </c>
      <c r="C590" s="1604">
        <v>180</v>
      </c>
      <c r="D590" s="1604">
        <v>280</v>
      </c>
      <c r="E590" s="1604">
        <v>134</v>
      </c>
      <c r="F590" s="1604" t="s">
        <v>1584</v>
      </c>
      <c r="G590" s="1604" t="s">
        <v>1584</v>
      </c>
      <c r="H590" s="1604" t="s">
        <v>1584</v>
      </c>
      <c r="I590" s="1604" t="s">
        <v>1584</v>
      </c>
      <c r="J590" s="1604">
        <v>21</v>
      </c>
      <c r="L590" s="1604" t="s">
        <v>2173</v>
      </c>
    </row>
    <row r="591" spans="1:12">
      <c r="A591" s="1605" t="s">
        <v>26</v>
      </c>
      <c r="B591" s="1605">
        <v>352038</v>
      </c>
      <c r="C591" s="1605">
        <v>190</v>
      </c>
      <c r="D591" s="1605">
        <v>290</v>
      </c>
      <c r="E591" s="1605">
        <v>134</v>
      </c>
      <c r="F591" s="1605" t="s">
        <v>1584</v>
      </c>
      <c r="G591" s="1605" t="s">
        <v>1584</v>
      </c>
      <c r="H591" s="1605" t="s">
        <v>1584</v>
      </c>
      <c r="I591" s="1605" t="s">
        <v>1584</v>
      </c>
      <c r="J591" s="1605">
        <v>21</v>
      </c>
      <c r="K591" s="1606"/>
      <c r="L591" s="1605" t="s">
        <v>2174</v>
      </c>
    </row>
    <row r="592" spans="1:12">
      <c r="A592" s="1604" t="s">
        <v>26</v>
      </c>
      <c r="B592" s="1604">
        <v>352040</v>
      </c>
      <c r="C592" s="1604">
        <v>200</v>
      </c>
      <c r="D592" s="1604">
        <v>310</v>
      </c>
      <c r="E592" s="1604">
        <v>152</v>
      </c>
      <c r="F592" s="1604" t="s">
        <v>1584</v>
      </c>
      <c r="G592" s="1604" t="s">
        <v>1584</v>
      </c>
      <c r="H592" s="1604" t="s">
        <v>1584</v>
      </c>
      <c r="I592" s="1604" t="s">
        <v>1584</v>
      </c>
      <c r="J592" s="1604">
        <v>39</v>
      </c>
      <c r="L592" s="1604" t="s">
        <v>2175</v>
      </c>
    </row>
    <row r="593" spans="1:12">
      <c r="A593" s="1605" t="s">
        <v>26</v>
      </c>
      <c r="B593" s="1605">
        <v>352044</v>
      </c>
      <c r="C593" s="1605">
        <v>220</v>
      </c>
      <c r="D593" s="1605">
        <v>340</v>
      </c>
      <c r="E593" s="1605">
        <v>165</v>
      </c>
      <c r="F593" s="1605" t="s">
        <v>1584</v>
      </c>
      <c r="G593" s="1605" t="s">
        <v>1584</v>
      </c>
      <c r="H593" s="1605" t="s">
        <v>1584</v>
      </c>
      <c r="I593" s="1605" t="s">
        <v>1584</v>
      </c>
      <c r="J593" s="1605">
        <v>39</v>
      </c>
      <c r="K593" s="1606"/>
      <c r="L593" s="1605" t="s">
        <v>2176</v>
      </c>
    </row>
    <row r="594" spans="1:12">
      <c r="A594" s="1604" t="s">
        <v>26</v>
      </c>
      <c r="B594" s="1604">
        <v>352048</v>
      </c>
      <c r="C594" s="1604">
        <v>240</v>
      </c>
      <c r="D594" s="1604">
        <v>360</v>
      </c>
      <c r="E594" s="1604">
        <v>165</v>
      </c>
      <c r="F594" s="1604" t="s">
        <v>1584</v>
      </c>
      <c r="G594" s="1604" t="s">
        <v>1584</v>
      </c>
      <c r="H594" s="1604" t="s">
        <v>1584</v>
      </c>
      <c r="I594" s="1604" t="s">
        <v>1584</v>
      </c>
      <c r="J594" s="1604">
        <v>52.8</v>
      </c>
      <c r="L594" s="1604" t="s">
        <v>2177</v>
      </c>
    </row>
    <row r="595" spans="1:12">
      <c r="A595" s="1605" t="s">
        <v>26</v>
      </c>
      <c r="B595" s="1605">
        <v>352052</v>
      </c>
      <c r="C595" s="1605">
        <v>260</v>
      </c>
      <c r="D595" s="1605">
        <v>400</v>
      </c>
      <c r="E595" s="1605">
        <v>185</v>
      </c>
      <c r="F595" s="1605" t="s">
        <v>1584</v>
      </c>
      <c r="G595" s="1605" t="s">
        <v>1584</v>
      </c>
      <c r="H595" s="1605" t="s">
        <v>1584</v>
      </c>
      <c r="I595" s="1605" t="s">
        <v>1584</v>
      </c>
      <c r="J595" s="1605">
        <v>76.8</v>
      </c>
      <c r="K595" s="1606"/>
      <c r="L595" s="1605">
        <v>37852</v>
      </c>
    </row>
    <row r="596" spans="1:12">
      <c r="A596" s="1604" t="s">
        <v>26</v>
      </c>
      <c r="B596" s="1604">
        <v>352056</v>
      </c>
      <c r="C596" s="1604">
        <v>280</v>
      </c>
      <c r="D596" s="1604">
        <v>420</v>
      </c>
      <c r="E596" s="1604">
        <v>186</v>
      </c>
      <c r="F596" s="1604" t="s">
        <v>1584</v>
      </c>
      <c r="G596" s="1604" t="s">
        <v>1584</v>
      </c>
      <c r="H596" s="1604" t="s">
        <v>1584</v>
      </c>
      <c r="I596" s="1604" t="s">
        <v>1584</v>
      </c>
      <c r="J596" s="1604">
        <v>81.3</v>
      </c>
      <c r="L596" s="1604" t="s">
        <v>2178</v>
      </c>
    </row>
    <row r="597" spans="1:12">
      <c r="A597" s="1605" t="s">
        <v>26</v>
      </c>
      <c r="B597" s="1605">
        <v>352060</v>
      </c>
      <c r="C597" s="1605">
        <v>300</v>
      </c>
      <c r="D597" s="1605">
        <v>460</v>
      </c>
      <c r="E597" s="1605">
        <v>210</v>
      </c>
      <c r="F597" s="1605" t="s">
        <v>1584</v>
      </c>
      <c r="G597" s="1605" t="s">
        <v>1584</v>
      </c>
      <c r="H597" s="1605" t="s">
        <v>1584</v>
      </c>
      <c r="I597" s="1605" t="s">
        <v>1584</v>
      </c>
      <c r="J597" s="1605">
        <v>117</v>
      </c>
      <c r="K597" s="1606"/>
      <c r="L597" s="1605" t="s">
        <v>2179</v>
      </c>
    </row>
    <row r="598" spans="1:12">
      <c r="A598" s="1604" t="s">
        <v>26</v>
      </c>
      <c r="B598" s="1604">
        <v>352064</v>
      </c>
      <c r="C598" s="1604">
        <v>320</v>
      </c>
      <c r="D598" s="1604">
        <v>480</v>
      </c>
      <c r="E598" s="1604">
        <v>210</v>
      </c>
      <c r="F598" s="1604" t="s">
        <v>1584</v>
      </c>
      <c r="G598" s="1604" t="s">
        <v>1584</v>
      </c>
      <c r="H598" s="1604" t="s">
        <v>1584</v>
      </c>
      <c r="I598" s="1604" t="s">
        <v>1584</v>
      </c>
      <c r="J598" s="1604">
        <v>122</v>
      </c>
      <c r="L598" s="1604" t="s">
        <v>2180</v>
      </c>
    </row>
    <row r="599" spans="1:12">
      <c r="A599" s="1605" t="s">
        <v>26</v>
      </c>
      <c r="B599" s="1605">
        <v>352072</v>
      </c>
      <c r="C599" s="1605">
        <v>360</v>
      </c>
      <c r="D599" s="1605">
        <v>540</v>
      </c>
      <c r="E599" s="1605">
        <v>95</v>
      </c>
      <c r="F599" s="1605" t="s">
        <v>1584</v>
      </c>
      <c r="G599" s="1605" t="s">
        <v>1584</v>
      </c>
      <c r="H599" s="1605" t="s">
        <v>1584</v>
      </c>
      <c r="I599" s="1605" t="s">
        <v>1584</v>
      </c>
      <c r="J599" s="1605">
        <v>162</v>
      </c>
      <c r="K599" s="1606"/>
      <c r="L599" s="1605" t="s">
        <v>1598</v>
      </c>
    </row>
    <row r="600" spans="1:12">
      <c r="A600" s="1604" t="s">
        <v>26</v>
      </c>
      <c r="B600" s="1604">
        <v>352122</v>
      </c>
      <c r="C600" s="1604">
        <v>110</v>
      </c>
      <c r="D600" s="1604">
        <v>180</v>
      </c>
      <c r="E600" s="1604">
        <v>95</v>
      </c>
      <c r="F600" s="1604" t="s">
        <v>1584</v>
      </c>
      <c r="G600" s="1604" t="s">
        <v>1584</v>
      </c>
      <c r="H600" s="1604" t="s">
        <v>1584</v>
      </c>
      <c r="I600" s="1604" t="s">
        <v>1584</v>
      </c>
      <c r="J600" s="1604">
        <v>10</v>
      </c>
      <c r="L600" s="1604">
        <v>2097722</v>
      </c>
    </row>
    <row r="601" spans="1:12">
      <c r="A601" s="1605" t="s">
        <v>26</v>
      </c>
      <c r="B601" s="1605">
        <v>352124</v>
      </c>
      <c r="C601" s="1605">
        <v>120</v>
      </c>
      <c r="D601" s="1605">
        <v>200</v>
      </c>
      <c r="E601" s="1605">
        <v>110</v>
      </c>
      <c r="F601" s="1605" t="s">
        <v>1584</v>
      </c>
      <c r="G601" s="1605" t="s">
        <v>1584</v>
      </c>
      <c r="H601" s="1605" t="s">
        <v>1584</v>
      </c>
      <c r="I601" s="1605" t="s">
        <v>1584</v>
      </c>
      <c r="J601" s="1605">
        <v>12</v>
      </c>
      <c r="K601" s="1606"/>
      <c r="L601" s="1605">
        <v>2097724</v>
      </c>
    </row>
    <row r="602" spans="1:12">
      <c r="A602" s="1604" t="s">
        <v>26</v>
      </c>
      <c r="B602" s="1604">
        <v>352126</v>
      </c>
      <c r="C602" s="1604">
        <v>130</v>
      </c>
      <c r="D602" s="1604">
        <v>210</v>
      </c>
      <c r="E602" s="1604">
        <v>110</v>
      </c>
      <c r="F602" s="1604" t="s">
        <v>1584</v>
      </c>
      <c r="G602" s="1604" t="s">
        <v>1584</v>
      </c>
      <c r="H602" s="1604" t="s">
        <v>1584</v>
      </c>
      <c r="I602" s="1604" t="s">
        <v>1584</v>
      </c>
      <c r="J602" s="1604">
        <v>13.9</v>
      </c>
      <c r="L602" s="1604">
        <v>2097726</v>
      </c>
    </row>
    <row r="603" spans="1:12">
      <c r="A603" s="1605" t="s">
        <v>26</v>
      </c>
      <c r="B603" s="1605">
        <v>352128</v>
      </c>
      <c r="C603" s="1605">
        <v>140</v>
      </c>
      <c r="D603" s="1605">
        <v>225</v>
      </c>
      <c r="E603" s="1605">
        <v>115</v>
      </c>
      <c r="F603" s="1605" t="s">
        <v>1584</v>
      </c>
      <c r="G603" s="1605" t="s">
        <v>1584</v>
      </c>
      <c r="H603" s="1605" t="s">
        <v>1584</v>
      </c>
      <c r="I603" s="1605" t="s">
        <v>1584</v>
      </c>
      <c r="J603" s="1605">
        <v>13.9</v>
      </c>
      <c r="K603" s="1606"/>
      <c r="L603" s="1605">
        <v>2097728</v>
      </c>
    </row>
    <row r="604" spans="1:12">
      <c r="A604" s="1604" t="s">
        <v>26</v>
      </c>
      <c r="B604" s="1604">
        <v>352130</v>
      </c>
      <c r="C604" s="1604">
        <v>150</v>
      </c>
      <c r="D604" s="1604">
        <v>250</v>
      </c>
      <c r="E604" s="1604">
        <v>138</v>
      </c>
      <c r="F604" s="1604" t="s">
        <v>1584</v>
      </c>
      <c r="G604" s="1604" t="s">
        <v>1584</v>
      </c>
      <c r="H604" s="1604" t="s">
        <v>1584</v>
      </c>
      <c r="I604" s="1604" t="s">
        <v>1584</v>
      </c>
      <c r="J604" s="1604">
        <v>24.3</v>
      </c>
      <c r="L604" s="1604">
        <v>2097730</v>
      </c>
    </row>
    <row r="605" spans="1:12">
      <c r="A605" s="1605" t="s">
        <v>26</v>
      </c>
      <c r="B605" s="1605">
        <v>352132</v>
      </c>
      <c r="C605" s="1605">
        <v>160</v>
      </c>
      <c r="D605" s="1605">
        <v>270</v>
      </c>
      <c r="E605" s="1605">
        <v>150</v>
      </c>
      <c r="F605" s="1605" t="s">
        <v>1584</v>
      </c>
      <c r="G605" s="1605" t="s">
        <v>1584</v>
      </c>
      <c r="H605" s="1605" t="s">
        <v>1584</v>
      </c>
      <c r="I605" s="1605" t="s">
        <v>1584</v>
      </c>
      <c r="J605" s="1605">
        <v>28.2</v>
      </c>
      <c r="K605" s="1606"/>
      <c r="L605" s="1605">
        <v>2097732</v>
      </c>
    </row>
    <row r="606" spans="1:12">
      <c r="A606" s="1604" t="s">
        <v>26</v>
      </c>
      <c r="B606" s="1604">
        <v>52134</v>
      </c>
      <c r="C606" s="1604">
        <v>170</v>
      </c>
      <c r="D606" s="1604">
        <v>280</v>
      </c>
      <c r="E606" s="1604">
        <v>150</v>
      </c>
      <c r="F606" s="1604" t="s">
        <v>1584</v>
      </c>
      <c r="G606" s="1604" t="s">
        <v>1584</v>
      </c>
      <c r="H606" s="1604" t="s">
        <v>1584</v>
      </c>
      <c r="I606" s="1604" t="s">
        <v>1584</v>
      </c>
      <c r="J606" s="1604">
        <v>35.6</v>
      </c>
      <c r="L606" s="1604" t="s">
        <v>1598</v>
      </c>
    </row>
    <row r="607" spans="1:12">
      <c r="A607" s="1605" t="s">
        <v>26</v>
      </c>
      <c r="B607" s="1605">
        <v>52136</v>
      </c>
      <c r="C607" s="1605">
        <v>180</v>
      </c>
      <c r="D607" s="1605">
        <v>300</v>
      </c>
      <c r="E607" s="1605">
        <v>160</v>
      </c>
      <c r="F607" s="1605" t="s">
        <v>1584</v>
      </c>
      <c r="G607" s="1605" t="s">
        <v>1584</v>
      </c>
      <c r="H607" s="1605" t="s">
        <v>1584</v>
      </c>
      <c r="I607" s="1605" t="s">
        <v>1584</v>
      </c>
      <c r="J607" s="1605">
        <v>35.6</v>
      </c>
      <c r="K607" s="1606"/>
      <c r="L607" s="1605" t="s">
        <v>1598</v>
      </c>
    </row>
    <row r="608" spans="1:12">
      <c r="A608" s="1604" t="s">
        <v>26</v>
      </c>
      <c r="B608" s="1604">
        <v>52138</v>
      </c>
      <c r="C608" s="1604">
        <v>190</v>
      </c>
      <c r="D608" s="1604">
        <v>320</v>
      </c>
      <c r="E608" s="1604">
        <v>170</v>
      </c>
      <c r="F608" s="1604" t="s">
        <v>1584</v>
      </c>
      <c r="G608" s="1604" t="s">
        <v>1584</v>
      </c>
      <c r="H608" s="1604" t="s">
        <v>1584</v>
      </c>
      <c r="I608" s="1604" t="s">
        <v>1584</v>
      </c>
      <c r="J608" s="1604">
        <v>52</v>
      </c>
      <c r="L608" s="1604" t="s">
        <v>1598</v>
      </c>
    </row>
    <row r="609" spans="1:12">
      <c r="A609" s="1605" t="s">
        <v>26</v>
      </c>
      <c r="B609" s="1605">
        <v>52140</v>
      </c>
      <c r="C609" s="1605">
        <v>200</v>
      </c>
      <c r="D609" s="1605">
        <v>340</v>
      </c>
      <c r="E609" s="1605">
        <v>184</v>
      </c>
      <c r="F609" s="1605" t="s">
        <v>1584</v>
      </c>
      <c r="G609" s="1605" t="s">
        <v>1584</v>
      </c>
      <c r="H609" s="1605" t="s">
        <v>1584</v>
      </c>
      <c r="I609" s="1605" t="s">
        <v>1584</v>
      </c>
      <c r="J609" s="1605">
        <v>63.8</v>
      </c>
      <c r="K609" s="1606"/>
      <c r="L609" s="1605" t="s">
        <v>1598</v>
      </c>
    </row>
    <row r="610" spans="1:12">
      <c r="A610" s="1604" t="s">
        <v>26</v>
      </c>
      <c r="B610" s="1604">
        <v>52144</v>
      </c>
      <c r="C610" s="1604">
        <v>220</v>
      </c>
      <c r="D610" s="1604">
        <v>370</v>
      </c>
      <c r="E610" s="1604">
        <v>195</v>
      </c>
      <c r="F610" s="1604" t="s">
        <v>1584</v>
      </c>
      <c r="G610" s="1604" t="s">
        <v>1584</v>
      </c>
      <c r="H610" s="1604" t="s">
        <v>1584</v>
      </c>
      <c r="I610" s="1604" t="s">
        <v>1584</v>
      </c>
      <c r="J610" s="1604">
        <v>76.3</v>
      </c>
      <c r="L610" s="1604" t="s">
        <v>1598</v>
      </c>
    </row>
    <row r="611" spans="1:12">
      <c r="A611" s="1605" t="s">
        <v>26</v>
      </c>
      <c r="B611" s="1605">
        <v>52148</v>
      </c>
      <c r="C611" s="1605">
        <v>240</v>
      </c>
      <c r="D611" s="1605">
        <v>400</v>
      </c>
      <c r="E611" s="1605">
        <v>210</v>
      </c>
      <c r="F611" s="1605" t="s">
        <v>1584</v>
      </c>
      <c r="G611" s="1605" t="s">
        <v>1584</v>
      </c>
      <c r="H611" s="1605" t="s">
        <v>1584</v>
      </c>
      <c r="I611" s="1605" t="s">
        <v>1584</v>
      </c>
      <c r="J611" s="1605">
        <v>98.1</v>
      </c>
      <c r="K611" s="1606"/>
      <c r="L611" s="1605" t="s">
        <v>1598</v>
      </c>
    </row>
    <row r="612" spans="1:12">
      <c r="A612" s="1604" t="s">
        <v>26</v>
      </c>
      <c r="B612" s="1604">
        <v>52152</v>
      </c>
      <c r="C612" s="1604">
        <v>260</v>
      </c>
      <c r="D612" s="1604">
        <v>440</v>
      </c>
      <c r="E612" s="1604">
        <v>225</v>
      </c>
      <c r="F612" s="1604" t="s">
        <v>1584</v>
      </c>
      <c r="G612" s="1604" t="s">
        <v>1584</v>
      </c>
      <c r="H612" s="1604" t="s">
        <v>1584</v>
      </c>
      <c r="I612" s="1604" t="s">
        <v>1584</v>
      </c>
      <c r="J612" s="1604">
        <v>124</v>
      </c>
      <c r="L612" s="1604" t="s">
        <v>1598</v>
      </c>
    </row>
    <row r="613" spans="1:12">
      <c r="A613" s="1605" t="s">
        <v>26</v>
      </c>
      <c r="B613" s="1605">
        <v>52926</v>
      </c>
      <c r="C613" s="1605">
        <v>130</v>
      </c>
      <c r="D613" s="1605">
        <v>180</v>
      </c>
      <c r="E613" s="1605">
        <v>70</v>
      </c>
      <c r="F613" s="1605" t="s">
        <v>1584</v>
      </c>
      <c r="G613" s="1605" t="s">
        <v>1584</v>
      </c>
      <c r="H613" s="1605" t="s">
        <v>1584</v>
      </c>
      <c r="I613" s="1605" t="s">
        <v>1584</v>
      </c>
      <c r="J613" s="1605">
        <v>4.9</v>
      </c>
      <c r="K613" s="1606"/>
      <c r="L613" s="1605" t="s">
        <v>1598</v>
      </c>
    </row>
    <row r="614" spans="1:12">
      <c r="A614" s="1604" t="s">
        <v>26</v>
      </c>
      <c r="B614" s="1604">
        <v>52930</v>
      </c>
      <c r="C614" s="1604">
        <v>150</v>
      </c>
      <c r="D614" s="1604">
        <v>210</v>
      </c>
      <c r="E614" s="1604">
        <v>80</v>
      </c>
      <c r="F614" s="1604" t="s">
        <v>1584</v>
      </c>
      <c r="G614" s="1604" t="s">
        <v>1584</v>
      </c>
      <c r="H614" s="1604" t="s">
        <v>1584</v>
      </c>
      <c r="I614" s="1604" t="s">
        <v>1584</v>
      </c>
      <c r="J614" s="1604">
        <v>9.32</v>
      </c>
      <c r="L614" s="1604" t="s">
        <v>1598</v>
      </c>
    </row>
    <row r="615" spans="1:12">
      <c r="A615" s="1605" t="s">
        <v>26</v>
      </c>
      <c r="B615" s="1605">
        <v>52932</v>
      </c>
      <c r="C615" s="1605">
        <v>160</v>
      </c>
      <c r="D615" s="1605">
        <v>220</v>
      </c>
      <c r="E615" s="1605">
        <v>82</v>
      </c>
      <c r="F615" s="1605" t="s">
        <v>1584</v>
      </c>
      <c r="G615" s="1605" t="s">
        <v>1584</v>
      </c>
      <c r="H615" s="1605" t="s">
        <v>1584</v>
      </c>
      <c r="I615" s="1605" t="s">
        <v>1584</v>
      </c>
      <c r="J615" s="1605">
        <v>8.15</v>
      </c>
      <c r="K615" s="1606"/>
      <c r="L615" s="1605" t="s">
        <v>1598</v>
      </c>
    </row>
    <row r="616" spans="1:12">
      <c r="A616" s="1604" t="s">
        <v>26</v>
      </c>
      <c r="B616" s="1604">
        <v>52934</v>
      </c>
      <c r="C616" s="1604">
        <v>170</v>
      </c>
      <c r="D616" s="1604">
        <v>230</v>
      </c>
      <c r="E616" s="1604">
        <v>80</v>
      </c>
      <c r="F616" s="1604" t="s">
        <v>1584</v>
      </c>
      <c r="G616" s="1604" t="s">
        <v>1584</v>
      </c>
      <c r="H616" s="1604" t="s">
        <v>1584</v>
      </c>
      <c r="I616" s="1604" t="s">
        <v>1584</v>
      </c>
      <c r="J616" s="1604">
        <v>8.17</v>
      </c>
      <c r="L616" s="1604" t="s">
        <v>1598</v>
      </c>
    </row>
    <row r="617" spans="1:12">
      <c r="A617" s="1605" t="s">
        <v>26</v>
      </c>
      <c r="B617" s="1605">
        <v>52938</v>
      </c>
      <c r="C617" s="1605">
        <v>190</v>
      </c>
      <c r="D617" s="1605">
        <v>260</v>
      </c>
      <c r="E617" s="1605">
        <v>95</v>
      </c>
      <c r="F617" s="1605" t="s">
        <v>1584</v>
      </c>
      <c r="G617" s="1605" t="s">
        <v>1584</v>
      </c>
      <c r="H617" s="1605" t="s">
        <v>1584</v>
      </c>
      <c r="I617" s="1605" t="s">
        <v>1584</v>
      </c>
      <c r="J617" s="1605">
        <v>13.3</v>
      </c>
      <c r="K617" s="1606"/>
      <c r="L617" s="1605" t="s">
        <v>1598</v>
      </c>
    </row>
    <row r="618" spans="1:12">
      <c r="A618" s="1604" t="s">
        <v>26</v>
      </c>
      <c r="B618" s="1604">
        <v>52940</v>
      </c>
      <c r="C618" s="1604">
        <v>200</v>
      </c>
      <c r="D618" s="1604">
        <v>280</v>
      </c>
      <c r="E618" s="1604">
        <v>105</v>
      </c>
      <c r="F618" s="1604" t="s">
        <v>1584</v>
      </c>
      <c r="G618" s="1604" t="s">
        <v>1584</v>
      </c>
      <c r="H618" s="1604" t="s">
        <v>1584</v>
      </c>
      <c r="I618" s="1604" t="s">
        <v>1584</v>
      </c>
      <c r="J618" s="1604">
        <v>18.8</v>
      </c>
      <c r="L618" s="1604" t="s">
        <v>1598</v>
      </c>
    </row>
    <row r="619" spans="1:12">
      <c r="A619" s="1605" t="s">
        <v>26</v>
      </c>
      <c r="B619" s="1605">
        <v>52944</v>
      </c>
      <c r="C619" s="1605">
        <v>220</v>
      </c>
      <c r="D619" s="1605">
        <v>300</v>
      </c>
      <c r="E619" s="1605">
        <v>110</v>
      </c>
      <c r="F619" s="1605" t="s">
        <v>1584</v>
      </c>
      <c r="G619" s="1605" t="s">
        <v>1584</v>
      </c>
      <c r="H619" s="1605" t="s">
        <v>1584</v>
      </c>
      <c r="I619" s="1605" t="s">
        <v>1584</v>
      </c>
      <c r="J619" s="1605">
        <v>21.7</v>
      </c>
      <c r="K619" s="1606"/>
      <c r="L619" s="1605" t="s">
        <v>1598</v>
      </c>
    </row>
    <row r="620" spans="1:12">
      <c r="A620" s="1604" t="s">
        <v>26</v>
      </c>
      <c r="B620" s="1604">
        <v>52948</v>
      </c>
      <c r="C620" s="1604">
        <v>240</v>
      </c>
      <c r="D620" s="1604">
        <v>320</v>
      </c>
      <c r="E620" s="1604">
        <v>110</v>
      </c>
      <c r="F620" s="1604" t="s">
        <v>1584</v>
      </c>
      <c r="G620" s="1604" t="s">
        <v>1584</v>
      </c>
      <c r="H620" s="1604" t="s">
        <v>1584</v>
      </c>
      <c r="I620" s="1604" t="s">
        <v>1584</v>
      </c>
      <c r="J620" s="1604">
        <v>22.2</v>
      </c>
      <c r="L620" s="1604" t="s">
        <v>1598</v>
      </c>
    </row>
    <row r="621" spans="1:12">
      <c r="A621" s="1605" t="s">
        <v>26</v>
      </c>
      <c r="B621" s="1605">
        <v>52952</v>
      </c>
      <c r="C621" s="1605">
        <v>260</v>
      </c>
      <c r="D621" s="1605">
        <v>360</v>
      </c>
      <c r="E621" s="1605">
        <v>134</v>
      </c>
      <c r="F621" s="1605" t="s">
        <v>1584</v>
      </c>
      <c r="G621" s="1605" t="s">
        <v>1584</v>
      </c>
      <c r="H621" s="1605" t="s">
        <v>1584</v>
      </c>
      <c r="I621" s="1605" t="s">
        <v>1584</v>
      </c>
      <c r="J621" s="1605">
        <v>36.8</v>
      </c>
      <c r="K621" s="1606"/>
      <c r="L621" s="1605" t="s">
        <v>1598</v>
      </c>
    </row>
    <row r="622" spans="1:12">
      <c r="A622" s="1604" t="s">
        <v>26</v>
      </c>
      <c r="B622" s="1604" t="s">
        <v>2181</v>
      </c>
      <c r="C622" s="1604">
        <v>260</v>
      </c>
      <c r="D622" s="1604">
        <v>360</v>
      </c>
      <c r="E622" s="1604">
        <v>134</v>
      </c>
      <c r="F622" s="1604" t="s">
        <v>1584</v>
      </c>
      <c r="G622" s="1604" t="s">
        <v>1584</v>
      </c>
      <c r="H622" s="1604" t="s">
        <v>1584</v>
      </c>
      <c r="I622" s="1604" t="s">
        <v>1584</v>
      </c>
      <c r="J622" s="1604">
        <v>36.8</v>
      </c>
      <c r="L622" s="1604" t="s">
        <v>1598</v>
      </c>
    </row>
    <row r="623" spans="1:12">
      <c r="A623" s="1605" t="s">
        <v>26</v>
      </c>
      <c r="B623" s="1605">
        <v>52956</v>
      </c>
      <c r="C623" s="1605">
        <v>280</v>
      </c>
      <c r="D623" s="1605">
        <v>380</v>
      </c>
      <c r="E623" s="1605">
        <v>134</v>
      </c>
      <c r="F623" s="1605" t="s">
        <v>1584</v>
      </c>
      <c r="G623" s="1605" t="s">
        <v>1584</v>
      </c>
      <c r="H623" s="1605" t="s">
        <v>1584</v>
      </c>
      <c r="I623" s="1605" t="s">
        <v>1584</v>
      </c>
      <c r="J623" s="1605">
        <v>41.3</v>
      </c>
      <c r="K623" s="1606"/>
      <c r="L623" s="1605" t="s">
        <v>1598</v>
      </c>
    </row>
    <row r="624" spans="1:12">
      <c r="A624" s="1604" t="s">
        <v>26</v>
      </c>
      <c r="B624" s="1604">
        <v>52960</v>
      </c>
      <c r="C624" s="1604">
        <v>300</v>
      </c>
      <c r="D624" s="1604">
        <v>420</v>
      </c>
      <c r="E624" s="1604">
        <v>160</v>
      </c>
      <c r="F624" s="1604" t="s">
        <v>1584</v>
      </c>
      <c r="G624" s="1604" t="s">
        <v>1584</v>
      </c>
      <c r="H624" s="1604" t="s">
        <v>1584</v>
      </c>
      <c r="I624" s="1604" t="s">
        <v>1584</v>
      </c>
      <c r="J624" s="1604">
        <v>63</v>
      </c>
      <c r="L624" s="1604" t="s">
        <v>1598</v>
      </c>
    </row>
    <row r="625" spans="1:12">
      <c r="A625" s="1605" t="s">
        <v>26</v>
      </c>
      <c r="B625" s="1605">
        <v>352964</v>
      </c>
      <c r="C625" s="1605">
        <v>320</v>
      </c>
      <c r="D625" s="1605">
        <v>440</v>
      </c>
      <c r="E625" s="1605">
        <v>160</v>
      </c>
      <c r="F625" s="1605" t="s">
        <v>1584</v>
      </c>
      <c r="G625" s="1605" t="s">
        <v>1584</v>
      </c>
      <c r="H625" s="1605" t="s">
        <v>1584</v>
      </c>
      <c r="I625" s="1605" t="s">
        <v>1584</v>
      </c>
      <c r="J625" s="1605">
        <v>67</v>
      </c>
      <c r="K625" s="1606"/>
      <c r="L625" s="1605" t="s">
        <v>2182</v>
      </c>
    </row>
    <row r="626" spans="1:12">
      <c r="A626" s="1604" t="s">
        <v>26</v>
      </c>
      <c r="B626" s="1604">
        <v>352968</v>
      </c>
      <c r="C626" s="1604">
        <v>340</v>
      </c>
      <c r="D626" s="1604">
        <v>460</v>
      </c>
      <c r="E626" s="1604">
        <v>160</v>
      </c>
      <c r="F626" s="1604" t="s">
        <v>1584</v>
      </c>
      <c r="G626" s="1604" t="s">
        <v>1584</v>
      </c>
      <c r="H626" s="1604" t="s">
        <v>1584</v>
      </c>
      <c r="I626" s="1604" t="s">
        <v>1584</v>
      </c>
      <c r="J626" s="1604">
        <v>71</v>
      </c>
      <c r="L626" s="1604" t="s">
        <v>2183</v>
      </c>
    </row>
    <row r="627" spans="1:12">
      <c r="A627" s="1605" t="s">
        <v>26</v>
      </c>
      <c r="B627" s="1605">
        <v>352972</v>
      </c>
      <c r="C627" s="1605">
        <v>360</v>
      </c>
      <c r="D627" s="1605">
        <v>480</v>
      </c>
      <c r="E627" s="1605">
        <v>160</v>
      </c>
      <c r="F627" s="1605" t="s">
        <v>1584</v>
      </c>
      <c r="G627" s="1605" t="s">
        <v>1584</v>
      </c>
      <c r="H627" s="1605" t="s">
        <v>1584</v>
      </c>
      <c r="I627" s="1605" t="s">
        <v>1584</v>
      </c>
      <c r="J627" s="1605">
        <v>74.3</v>
      </c>
      <c r="K627" s="1606"/>
      <c r="L627" s="1605" t="s">
        <v>2184</v>
      </c>
    </row>
    <row r="628" spans="1:12">
      <c r="A628" s="1604" t="s">
        <v>26</v>
      </c>
      <c r="B628" s="1604">
        <v>33217</v>
      </c>
      <c r="C628" s="1604">
        <v>85</v>
      </c>
      <c r="D628" s="1604">
        <v>150</v>
      </c>
      <c r="E628" s="1604">
        <v>49</v>
      </c>
      <c r="F628" s="1604" t="s">
        <v>1584</v>
      </c>
      <c r="G628" s="1604" t="s">
        <v>1584</v>
      </c>
      <c r="H628" s="1604" t="s">
        <v>1584</v>
      </c>
      <c r="I628" s="1604" t="s">
        <v>1584</v>
      </c>
      <c r="J628" s="1604">
        <v>3.56</v>
      </c>
      <c r="L628" s="1604" t="s">
        <v>2185</v>
      </c>
    </row>
    <row r="629" spans="1:12">
      <c r="A629" s="1605" t="s">
        <v>26</v>
      </c>
      <c r="B629" s="1605" t="s">
        <v>2186</v>
      </c>
      <c r="C629" s="1605">
        <v>28.575</v>
      </c>
      <c r="D629" s="1605">
        <v>68.26</v>
      </c>
      <c r="E629" s="1605">
        <v>22.225</v>
      </c>
      <c r="F629" s="1605" t="s">
        <v>1598</v>
      </c>
      <c r="G629" s="1605" t="s">
        <v>1598</v>
      </c>
      <c r="H629" s="1605" t="s">
        <v>1598</v>
      </c>
      <c r="I629" s="1605" t="s">
        <v>1598</v>
      </c>
      <c r="J629" s="1605">
        <v>0.405</v>
      </c>
      <c r="K629" s="1606"/>
      <c r="L629" s="1605" t="s">
        <v>2186</v>
      </c>
    </row>
    <row r="630" spans="1:12">
      <c r="A630" s="1604" t="s">
        <v>26</v>
      </c>
      <c r="B630" s="1604" t="s">
        <v>2187</v>
      </c>
      <c r="C630" s="1604">
        <v>71.438</v>
      </c>
      <c r="D630" s="1604">
        <v>117.415</v>
      </c>
      <c r="E630" s="1604">
        <v>30.162</v>
      </c>
      <c r="F630" s="1604" t="s">
        <v>1598</v>
      </c>
      <c r="G630" s="1604" t="s">
        <v>1598</v>
      </c>
      <c r="H630" s="1604" t="s">
        <v>1598</v>
      </c>
      <c r="I630" s="1604" t="s">
        <v>1598</v>
      </c>
      <c r="J630" s="1604">
        <v>1.209</v>
      </c>
      <c r="L630" s="1604" t="s">
        <v>1598</v>
      </c>
    </row>
    <row r="631" spans="1:12">
      <c r="A631" s="1605" t="s">
        <v>26</v>
      </c>
      <c r="B631" s="1605" t="s">
        <v>2188</v>
      </c>
      <c r="C631" s="1605">
        <v>69.851</v>
      </c>
      <c r="D631" s="1605">
        <v>117.475</v>
      </c>
      <c r="E631" s="1605">
        <v>30.162</v>
      </c>
      <c r="F631" s="1605" t="s">
        <v>1598</v>
      </c>
      <c r="G631" s="1605" t="s">
        <v>1598</v>
      </c>
      <c r="H631" s="1605" t="s">
        <v>1598</v>
      </c>
      <c r="I631" s="1605" t="s">
        <v>1598</v>
      </c>
      <c r="J631" s="1605">
        <v>0</v>
      </c>
      <c r="K631" s="1606"/>
      <c r="L631" s="1605" t="s">
        <v>1598</v>
      </c>
    </row>
    <row r="632" spans="1:12">
      <c r="A632" s="1604" t="s">
        <v>26</v>
      </c>
      <c r="B632" s="1604" t="s">
        <v>2189</v>
      </c>
      <c r="C632" s="1604">
        <v>66.675</v>
      </c>
      <c r="D632" s="1604">
        <v>117.475</v>
      </c>
      <c r="E632" s="1604">
        <v>30.162</v>
      </c>
      <c r="F632" s="1604" t="s">
        <v>1598</v>
      </c>
      <c r="G632" s="1604" t="s">
        <v>1598</v>
      </c>
      <c r="H632" s="1604" t="s">
        <v>1598</v>
      </c>
      <c r="I632" s="1604" t="s">
        <v>1598</v>
      </c>
      <c r="J632" s="1604">
        <v>0</v>
      </c>
      <c r="L632" s="1604" t="s">
        <v>1598</v>
      </c>
    </row>
    <row r="633" spans="1:12">
      <c r="A633" s="1605" t="s">
        <v>26</v>
      </c>
      <c r="B633" s="1605" t="s">
        <v>2190</v>
      </c>
      <c r="C633" s="1605">
        <v>90</v>
      </c>
      <c r="D633" s="1605">
        <v>160</v>
      </c>
      <c r="E633" s="1605">
        <v>50</v>
      </c>
      <c r="F633" s="1605" t="s">
        <v>1598</v>
      </c>
      <c r="G633" s="1605" t="s">
        <v>1598</v>
      </c>
      <c r="H633" s="1605" t="s">
        <v>1598</v>
      </c>
      <c r="I633" s="1605" t="s">
        <v>1598</v>
      </c>
      <c r="J633" s="1605">
        <v>3.867</v>
      </c>
      <c r="K633" s="1606"/>
      <c r="L633" s="1605">
        <v>7818</v>
      </c>
    </row>
    <row r="634" spans="1:12">
      <c r="A634" s="1604" t="s">
        <v>26</v>
      </c>
      <c r="B634" s="1604" t="s">
        <v>2191</v>
      </c>
      <c r="C634" s="1604">
        <v>75</v>
      </c>
      <c r="D634" s="1604">
        <v>130</v>
      </c>
      <c r="E634" s="1604">
        <v>44.5</v>
      </c>
      <c r="F634" s="1604" t="s">
        <v>1598</v>
      </c>
      <c r="G634" s="1604" t="s">
        <v>1598</v>
      </c>
      <c r="H634" s="1604" t="s">
        <v>1598</v>
      </c>
      <c r="I634" s="1604" t="s">
        <v>1598</v>
      </c>
      <c r="J634" s="1604">
        <v>2.57</v>
      </c>
      <c r="L634" s="1604" t="s">
        <v>2192</v>
      </c>
    </row>
    <row r="635" spans="1:12">
      <c r="A635" s="1605" t="s">
        <v>26</v>
      </c>
      <c r="B635" s="1605" t="s">
        <v>2193</v>
      </c>
      <c r="C635" s="1605">
        <v>65</v>
      </c>
      <c r="D635" s="1605">
        <v>120</v>
      </c>
      <c r="E635" s="1605">
        <v>41</v>
      </c>
      <c r="F635" s="1605" t="s">
        <v>1598</v>
      </c>
      <c r="G635" s="1605" t="s">
        <v>1598</v>
      </c>
      <c r="H635" s="1605" t="s">
        <v>1598</v>
      </c>
      <c r="I635" s="1605" t="s">
        <v>1598</v>
      </c>
      <c r="J635" s="1605">
        <v>2.02</v>
      </c>
      <c r="K635" s="1606"/>
      <c r="L635" s="1605" t="s">
        <v>1598</v>
      </c>
    </row>
    <row r="636" spans="1:12">
      <c r="A636" s="1604" t="s">
        <v>26</v>
      </c>
      <c r="B636" s="1604" t="s">
        <v>2194</v>
      </c>
      <c r="C636" s="1604">
        <v>90</v>
      </c>
      <c r="D636" s="1604">
        <v>150</v>
      </c>
      <c r="E636" s="1604">
        <v>48</v>
      </c>
      <c r="F636" s="1604" t="s">
        <v>1598</v>
      </c>
      <c r="G636" s="1604" t="s">
        <v>1598</v>
      </c>
      <c r="H636" s="1604" t="s">
        <v>1598</v>
      </c>
      <c r="I636" s="1604" t="s">
        <v>1598</v>
      </c>
      <c r="J636" s="1604">
        <v>3.22</v>
      </c>
      <c r="L636" s="1604">
        <v>3007718</v>
      </c>
    </row>
    <row r="637" spans="1:12">
      <c r="A637" s="1605" t="s">
        <v>26</v>
      </c>
      <c r="B637" s="1605" t="s">
        <v>2195</v>
      </c>
      <c r="C637" s="1605">
        <v>90</v>
      </c>
      <c r="D637" s="1605">
        <v>150</v>
      </c>
      <c r="E637" s="1605">
        <v>90</v>
      </c>
      <c r="F637" s="1605" t="s">
        <v>1598</v>
      </c>
      <c r="G637" s="1605" t="s">
        <v>1598</v>
      </c>
      <c r="H637" s="1605" t="s">
        <v>1598</v>
      </c>
      <c r="I637" s="1605" t="s">
        <v>1598</v>
      </c>
      <c r="J637" s="1605">
        <v>6.43</v>
      </c>
      <c r="K637" s="1606"/>
      <c r="L637" s="1605">
        <v>3047718</v>
      </c>
    </row>
    <row r="638" spans="1:12">
      <c r="A638" s="1604" t="s">
        <v>26</v>
      </c>
      <c r="B638" s="1604" t="s">
        <v>2196</v>
      </c>
      <c r="C638" s="1604">
        <v>80</v>
      </c>
      <c r="D638" s="1604">
        <v>130</v>
      </c>
      <c r="E638" s="1604">
        <v>32</v>
      </c>
      <c r="F638" s="1604" t="s">
        <v>1598</v>
      </c>
      <c r="G638" s="1604" t="s">
        <v>1598</v>
      </c>
      <c r="H638" s="1604" t="s">
        <v>1598</v>
      </c>
      <c r="I638" s="1604" t="s">
        <v>1598</v>
      </c>
      <c r="J638" s="1604">
        <v>0</v>
      </c>
      <c r="L638" s="1604" t="s">
        <v>2197</v>
      </c>
    </row>
    <row r="639" spans="1:12">
      <c r="A639" s="1605" t="s">
        <v>26</v>
      </c>
      <c r="B639" s="1605" t="s">
        <v>2198</v>
      </c>
      <c r="C639" s="1605">
        <v>80</v>
      </c>
      <c r="D639" s="1605">
        <v>130</v>
      </c>
      <c r="E639" s="1605">
        <v>32</v>
      </c>
      <c r="F639" s="1605" t="s">
        <v>1598</v>
      </c>
      <c r="G639" s="1605" t="s">
        <v>1598</v>
      </c>
      <c r="H639" s="1605" t="s">
        <v>1598</v>
      </c>
      <c r="I639" s="1605" t="s">
        <v>1598</v>
      </c>
      <c r="J639" s="1605">
        <v>1.6</v>
      </c>
      <c r="K639" s="1606"/>
      <c r="L639" s="1605" t="s">
        <v>2199</v>
      </c>
    </row>
    <row r="640" spans="1:12">
      <c r="A640" s="1604" t="s">
        <v>26</v>
      </c>
      <c r="B640" s="1604" t="s">
        <v>2200</v>
      </c>
      <c r="C640" s="1604">
        <v>70</v>
      </c>
      <c r="D640" s="1604">
        <v>120</v>
      </c>
      <c r="E640" s="1604">
        <v>45</v>
      </c>
      <c r="F640" s="1604" t="s">
        <v>1598</v>
      </c>
      <c r="G640" s="1604" t="s">
        <v>1598</v>
      </c>
      <c r="H640" s="1604" t="s">
        <v>1598</v>
      </c>
      <c r="I640" s="1604" t="s">
        <v>1598</v>
      </c>
      <c r="J640" s="1604">
        <v>1.89</v>
      </c>
      <c r="L640" s="1604">
        <v>7714</v>
      </c>
    </row>
    <row r="641" spans="1:12">
      <c r="A641" s="1605" t="s">
        <v>26</v>
      </c>
      <c r="B641" s="1605" t="s">
        <v>2201</v>
      </c>
      <c r="C641" s="1605">
        <v>65</v>
      </c>
      <c r="D641" s="1605">
        <v>110</v>
      </c>
      <c r="E641" s="1605">
        <v>30.3</v>
      </c>
      <c r="F641" s="1605" t="s">
        <v>1598</v>
      </c>
      <c r="G641" s="1605" t="s">
        <v>1598</v>
      </c>
      <c r="H641" s="1605" t="s">
        <v>1598</v>
      </c>
      <c r="I641" s="1605" t="s">
        <v>1598</v>
      </c>
      <c r="J641" s="1605">
        <v>1.1</v>
      </c>
      <c r="K641" s="1606"/>
      <c r="L641" s="1605" t="s">
        <v>2202</v>
      </c>
    </row>
    <row r="642" spans="1:12">
      <c r="A642" s="1604" t="s">
        <v>26</v>
      </c>
      <c r="B642" s="1604" t="s">
        <v>2203</v>
      </c>
      <c r="C642" s="1604">
        <v>65</v>
      </c>
      <c r="D642" s="1604">
        <v>110</v>
      </c>
      <c r="E642" s="1604">
        <v>30.5</v>
      </c>
      <c r="F642" s="1604" t="s">
        <v>1598</v>
      </c>
      <c r="G642" s="1604" t="s">
        <v>1598</v>
      </c>
      <c r="H642" s="1604" t="s">
        <v>1598</v>
      </c>
      <c r="I642" s="1604" t="s">
        <v>1598</v>
      </c>
      <c r="J642" s="1604">
        <v>1.1</v>
      </c>
      <c r="L642" s="1604" t="s">
        <v>2204</v>
      </c>
    </row>
    <row r="643" spans="1:12">
      <c r="A643" s="1605" t="s">
        <v>26</v>
      </c>
      <c r="B643" s="1605" t="s">
        <v>2205</v>
      </c>
      <c r="C643" s="1605">
        <v>90</v>
      </c>
      <c r="D643" s="1605">
        <v>140</v>
      </c>
      <c r="E643" s="1605">
        <v>78</v>
      </c>
      <c r="F643" s="1605" t="s">
        <v>1598</v>
      </c>
      <c r="G643" s="1605" t="s">
        <v>1598</v>
      </c>
      <c r="H643" s="1605" t="s">
        <v>1598</v>
      </c>
      <c r="I643" s="1605" t="s">
        <v>1598</v>
      </c>
      <c r="J643" s="1605">
        <v>4.37</v>
      </c>
      <c r="K643" s="1606"/>
      <c r="L643" s="1605">
        <v>3047118</v>
      </c>
    </row>
    <row r="644" spans="1:12">
      <c r="A644" s="1604" t="s">
        <v>26</v>
      </c>
      <c r="B644" s="1604" t="s">
        <v>2206</v>
      </c>
      <c r="C644" s="1604">
        <v>280</v>
      </c>
      <c r="D644" s="1604">
        <v>380</v>
      </c>
      <c r="E644" s="1604">
        <v>64.5</v>
      </c>
      <c r="F644" s="1604" t="s">
        <v>1598</v>
      </c>
      <c r="G644" s="1604" t="s">
        <v>1598</v>
      </c>
      <c r="H644" s="1604" t="s">
        <v>1598</v>
      </c>
      <c r="I644" s="1604" t="s">
        <v>1598</v>
      </c>
      <c r="J644" s="1604">
        <v>19.8</v>
      </c>
      <c r="L644" s="1604" t="s">
        <v>2207</v>
      </c>
    </row>
    <row r="645" spans="1:12">
      <c r="A645" s="1605" t="s">
        <v>26</v>
      </c>
      <c r="B645" s="1605" t="s">
        <v>2208</v>
      </c>
      <c r="C645" s="1605">
        <v>280</v>
      </c>
      <c r="D645" s="1605">
        <v>380</v>
      </c>
      <c r="E645" s="1605">
        <v>64.5</v>
      </c>
      <c r="F645" s="1605" t="s">
        <v>1598</v>
      </c>
      <c r="G645" s="1605" t="s">
        <v>1598</v>
      </c>
      <c r="H645" s="1605" t="s">
        <v>1598</v>
      </c>
      <c r="I645" s="1605" t="s">
        <v>1598</v>
      </c>
      <c r="J645" s="1605">
        <v>21.3</v>
      </c>
      <c r="K645" s="1606"/>
      <c r="L645" s="1605">
        <v>2007956</v>
      </c>
    </row>
    <row r="646" spans="1:12">
      <c r="A646" s="1604" t="s">
        <v>26</v>
      </c>
      <c r="B646" s="1604" t="s">
        <v>2209</v>
      </c>
      <c r="C646" s="1604">
        <v>260</v>
      </c>
      <c r="D646" s="1604">
        <v>360</v>
      </c>
      <c r="E646" s="1604">
        <v>64.5</v>
      </c>
      <c r="F646" s="1604" t="s">
        <v>1598</v>
      </c>
      <c r="G646" s="1604" t="s">
        <v>1598</v>
      </c>
      <c r="H646" s="1604" t="s">
        <v>1598</v>
      </c>
      <c r="I646" s="1604" t="s">
        <v>1598</v>
      </c>
      <c r="J646" s="1604">
        <v>18.7</v>
      </c>
      <c r="L646" s="1604">
        <v>2007952</v>
      </c>
    </row>
    <row r="647" spans="1:12">
      <c r="A647" s="1605" t="s">
        <v>26</v>
      </c>
      <c r="B647" s="1605" t="s">
        <v>2210</v>
      </c>
      <c r="C647" s="1605">
        <v>240</v>
      </c>
      <c r="D647" s="1605">
        <v>320</v>
      </c>
      <c r="E647" s="1605">
        <v>51</v>
      </c>
      <c r="F647" s="1605" t="s">
        <v>1598</v>
      </c>
      <c r="G647" s="1605" t="s">
        <v>1598</v>
      </c>
      <c r="H647" s="1605" t="s">
        <v>1598</v>
      </c>
      <c r="I647" s="1605" t="s">
        <v>1598</v>
      </c>
      <c r="J647" s="1605">
        <v>22</v>
      </c>
      <c r="K647" s="1606"/>
      <c r="L647" s="1605">
        <v>2007948</v>
      </c>
    </row>
    <row r="648" spans="1:12">
      <c r="A648" s="1604" t="s">
        <v>26</v>
      </c>
      <c r="B648" s="1604" t="s">
        <v>2211</v>
      </c>
      <c r="C648" s="1604">
        <v>200</v>
      </c>
      <c r="D648" s="1604">
        <v>280</v>
      </c>
      <c r="E648" s="1604">
        <v>52</v>
      </c>
      <c r="F648" s="1604" t="s">
        <v>1598</v>
      </c>
      <c r="G648" s="1604" t="s">
        <v>1598</v>
      </c>
      <c r="H648" s="1604" t="s">
        <v>1598</v>
      </c>
      <c r="I648" s="1604" t="s">
        <v>1598</v>
      </c>
      <c r="J648" s="1604">
        <v>8.7</v>
      </c>
      <c r="L648" s="1604" t="s">
        <v>2212</v>
      </c>
    </row>
    <row r="649" spans="1:12">
      <c r="A649" s="1605" t="s">
        <v>26</v>
      </c>
      <c r="B649" s="1605" t="s">
        <v>2213</v>
      </c>
      <c r="C649" s="1605">
        <v>500</v>
      </c>
      <c r="D649" s="1605">
        <v>640</v>
      </c>
      <c r="E649" s="1605">
        <v>87</v>
      </c>
      <c r="F649" s="1605" t="s">
        <v>1598</v>
      </c>
      <c r="G649" s="1605" t="s">
        <v>1598</v>
      </c>
      <c r="H649" s="1605" t="s">
        <v>1598</v>
      </c>
      <c r="I649" s="1605" t="s">
        <v>1598</v>
      </c>
      <c r="J649" s="1605">
        <v>66.24</v>
      </c>
      <c r="K649" s="1606"/>
      <c r="L649" s="1605" t="s">
        <v>2214</v>
      </c>
    </row>
    <row r="650" spans="1:12">
      <c r="A650" s="1604" t="s">
        <v>26</v>
      </c>
      <c r="B650" s="1604">
        <v>32256</v>
      </c>
      <c r="C650" s="1604">
        <v>280</v>
      </c>
      <c r="D650" s="1604">
        <v>500</v>
      </c>
      <c r="E650" s="1604">
        <v>130</v>
      </c>
      <c r="F650" s="1604">
        <v>1860</v>
      </c>
      <c r="G650" s="1604">
        <v>3150</v>
      </c>
      <c r="H650" s="1604">
        <v>610</v>
      </c>
      <c r="I650" s="1604">
        <v>810</v>
      </c>
      <c r="J650" s="1604">
        <v>108</v>
      </c>
      <c r="L650" s="1604" t="s">
        <v>2215</v>
      </c>
    </row>
    <row r="651" spans="1:12">
      <c r="A651" s="1605" t="s">
        <v>26</v>
      </c>
      <c r="B651" s="1605">
        <v>32252</v>
      </c>
      <c r="C651" s="1605">
        <v>260</v>
      </c>
      <c r="D651" s="1605">
        <v>480</v>
      </c>
      <c r="E651" s="1605">
        <v>130</v>
      </c>
      <c r="F651" s="1605">
        <v>1760</v>
      </c>
      <c r="G651" s="1605">
        <v>2870</v>
      </c>
      <c r="H651" s="1605">
        <v>660</v>
      </c>
      <c r="I651" s="1605">
        <v>880</v>
      </c>
      <c r="J651" s="1605">
        <v>102</v>
      </c>
      <c r="K651" s="1606"/>
      <c r="L651" s="1605">
        <v>7552</v>
      </c>
    </row>
    <row r="652" spans="1:12">
      <c r="A652" s="1604" t="s">
        <v>26</v>
      </c>
      <c r="B652" s="1604" t="s">
        <v>2216</v>
      </c>
      <c r="C652" s="1604">
        <v>220</v>
      </c>
      <c r="D652" s="1604">
        <v>400</v>
      </c>
      <c r="E652" s="1604">
        <v>115</v>
      </c>
      <c r="F652" s="1604" t="s">
        <v>1598</v>
      </c>
      <c r="G652" s="1604" t="s">
        <v>1598</v>
      </c>
      <c r="H652" s="1604" t="s">
        <v>1598</v>
      </c>
      <c r="I652" s="1604" t="s">
        <v>1598</v>
      </c>
      <c r="J652" s="1604">
        <v>48.1</v>
      </c>
      <c r="L652" s="1604">
        <v>7544</v>
      </c>
    </row>
    <row r="653" spans="1:12">
      <c r="A653" s="1605" t="s">
        <v>26</v>
      </c>
      <c r="B653" s="1605" t="s">
        <v>2217</v>
      </c>
      <c r="C653" s="1605">
        <v>71.438</v>
      </c>
      <c r="D653" s="1605">
        <v>120</v>
      </c>
      <c r="E653" s="1605">
        <v>29.8</v>
      </c>
      <c r="F653" s="1605" t="s">
        <v>1598</v>
      </c>
      <c r="G653" s="1605" t="s">
        <v>1598</v>
      </c>
      <c r="H653" s="1605" t="s">
        <v>1598</v>
      </c>
      <c r="I653" s="1605" t="s">
        <v>1598</v>
      </c>
      <c r="J653" s="1605">
        <v>1.33</v>
      </c>
      <c r="K653" s="1606"/>
      <c r="L653" s="1605" t="s">
        <v>1598</v>
      </c>
    </row>
    <row r="654" spans="1:12">
      <c r="A654" s="1604" t="s">
        <v>26</v>
      </c>
      <c r="B654" s="1604" t="s">
        <v>2218</v>
      </c>
      <c r="C654" s="1604">
        <v>130</v>
      </c>
      <c r="D654" s="1604">
        <v>230</v>
      </c>
      <c r="E654" s="1604">
        <v>68.5</v>
      </c>
      <c r="F654" s="1604" t="s">
        <v>1598</v>
      </c>
      <c r="G654" s="1604" t="s">
        <v>1598</v>
      </c>
      <c r="H654" s="1604" t="s">
        <v>1598</v>
      </c>
      <c r="I654" s="1604" t="s">
        <v>1598</v>
      </c>
      <c r="J654" s="1604">
        <v>11.1</v>
      </c>
      <c r="L654" s="1604">
        <v>7526</v>
      </c>
    </row>
    <row r="655" spans="1:12">
      <c r="A655" s="1605" t="s">
        <v>26</v>
      </c>
      <c r="B655" s="1605" t="s">
        <v>2219</v>
      </c>
      <c r="C655" s="1605">
        <v>100</v>
      </c>
      <c r="D655" s="1605">
        <v>180</v>
      </c>
      <c r="E655" s="1605">
        <v>49.5</v>
      </c>
      <c r="F655" s="1605" t="s">
        <v>1598</v>
      </c>
      <c r="G655" s="1605" t="s">
        <v>1598</v>
      </c>
      <c r="H655" s="1605" t="s">
        <v>1598</v>
      </c>
      <c r="I655" s="1605" t="s">
        <v>1598</v>
      </c>
      <c r="J655" s="1605">
        <v>4.94</v>
      </c>
      <c r="K655" s="1606"/>
      <c r="L655" s="1605">
        <v>7520</v>
      </c>
    </row>
    <row r="656" spans="1:12">
      <c r="A656" s="1604" t="s">
        <v>26</v>
      </c>
      <c r="B656" s="1604" t="s">
        <v>2220</v>
      </c>
      <c r="C656" s="1604">
        <v>90</v>
      </c>
      <c r="D656" s="1604">
        <v>160</v>
      </c>
      <c r="E656" s="1604">
        <v>43</v>
      </c>
      <c r="F656" s="1604" t="s">
        <v>1598</v>
      </c>
      <c r="G656" s="1604" t="s">
        <v>1598</v>
      </c>
      <c r="H656" s="1604" t="s">
        <v>1598</v>
      </c>
      <c r="I656" s="1604" t="s">
        <v>1598</v>
      </c>
      <c r="J656" s="1604">
        <v>3.36</v>
      </c>
      <c r="L656" s="1604">
        <v>7518</v>
      </c>
    </row>
    <row r="657" spans="1:12">
      <c r="A657" s="1605" t="s">
        <v>26</v>
      </c>
      <c r="B657" s="1605" t="s">
        <v>2221</v>
      </c>
      <c r="C657" s="1605">
        <v>90</v>
      </c>
      <c r="D657" s="1605">
        <v>160</v>
      </c>
      <c r="E657" s="1605">
        <v>42.5</v>
      </c>
      <c r="F657" s="1605" t="s">
        <v>1598</v>
      </c>
      <c r="G657" s="1605" t="s">
        <v>1598</v>
      </c>
      <c r="H657" s="1605" t="s">
        <v>1598</v>
      </c>
      <c r="I657" s="1605" t="s">
        <v>1598</v>
      </c>
      <c r="J657" s="1605">
        <v>3.33</v>
      </c>
      <c r="K657" s="1606"/>
      <c r="L657" s="1605" t="s">
        <v>2222</v>
      </c>
    </row>
    <row r="658" spans="1:12">
      <c r="A658" s="1604" t="s">
        <v>26</v>
      </c>
      <c r="B658" s="1604" t="s">
        <v>2223</v>
      </c>
      <c r="C658" s="1604">
        <v>80</v>
      </c>
      <c r="D658" s="1604">
        <v>140</v>
      </c>
      <c r="E658" s="1604">
        <v>36</v>
      </c>
      <c r="F658" s="1604" t="s">
        <v>1598</v>
      </c>
      <c r="G658" s="1604" t="s">
        <v>1598</v>
      </c>
      <c r="H658" s="1604" t="s">
        <v>1598</v>
      </c>
      <c r="I658" s="1604" t="s">
        <v>1598</v>
      </c>
      <c r="J658" s="1604">
        <v>2.13</v>
      </c>
      <c r="L658" s="1604" t="s">
        <v>2224</v>
      </c>
    </row>
    <row r="659" spans="1:12">
      <c r="A659" s="1605" t="s">
        <v>26</v>
      </c>
      <c r="B659" s="1605" t="s">
        <v>2225</v>
      </c>
      <c r="C659" s="1605">
        <v>80</v>
      </c>
      <c r="D659" s="1605">
        <v>140</v>
      </c>
      <c r="E659" s="1605">
        <v>36</v>
      </c>
      <c r="F659" s="1605" t="s">
        <v>1598</v>
      </c>
      <c r="G659" s="1605" t="s">
        <v>1598</v>
      </c>
      <c r="H659" s="1605" t="s">
        <v>1598</v>
      </c>
      <c r="I659" s="1605" t="s">
        <v>1598</v>
      </c>
      <c r="J659" s="1605">
        <v>2.13</v>
      </c>
      <c r="K659" s="1606"/>
      <c r="L659" s="1605">
        <v>7516</v>
      </c>
    </row>
    <row r="660" spans="1:12">
      <c r="A660" s="1604" t="s">
        <v>26</v>
      </c>
      <c r="B660" s="1604" t="s">
        <v>2226</v>
      </c>
      <c r="C660" s="1604">
        <v>75</v>
      </c>
      <c r="D660" s="1604">
        <v>130</v>
      </c>
      <c r="E660" s="1604">
        <v>34</v>
      </c>
      <c r="F660" s="1604" t="s">
        <v>1598</v>
      </c>
      <c r="G660" s="1604" t="s">
        <v>1598</v>
      </c>
      <c r="H660" s="1604" t="s">
        <v>1598</v>
      </c>
      <c r="I660" s="1604" t="s">
        <v>1598</v>
      </c>
      <c r="J660" s="1604">
        <v>1.68</v>
      </c>
      <c r="L660" s="1604">
        <v>7515</v>
      </c>
    </row>
    <row r="661" spans="1:12">
      <c r="A661" s="1605" t="s">
        <v>26</v>
      </c>
      <c r="B661" s="1605" t="s">
        <v>2227</v>
      </c>
      <c r="C661" s="1605">
        <v>440</v>
      </c>
      <c r="D661" s="1605">
        <v>650</v>
      </c>
      <c r="E661" s="1605">
        <v>96.4</v>
      </c>
      <c r="F661" s="1605" t="s">
        <v>1598</v>
      </c>
      <c r="G661" s="1605" t="s">
        <v>1598</v>
      </c>
      <c r="H661" s="1605" t="s">
        <v>1598</v>
      </c>
      <c r="I661" s="1605" t="s">
        <v>1598</v>
      </c>
      <c r="J661" s="1605">
        <v>98.2</v>
      </c>
      <c r="K661" s="1606"/>
      <c r="L661" s="1605">
        <v>2007188</v>
      </c>
    </row>
    <row r="662" spans="1:12">
      <c r="A662" s="1604" t="s">
        <v>26</v>
      </c>
      <c r="B662" s="1604" t="s">
        <v>2228</v>
      </c>
      <c r="C662" s="1604">
        <v>440</v>
      </c>
      <c r="D662" s="1604">
        <v>650</v>
      </c>
      <c r="E662" s="1604">
        <v>96.4</v>
      </c>
      <c r="F662" s="1604" t="s">
        <v>1598</v>
      </c>
      <c r="G662" s="1604" t="s">
        <v>1598</v>
      </c>
      <c r="H662" s="1604" t="s">
        <v>1598</v>
      </c>
      <c r="I662" s="1604" t="s">
        <v>1598</v>
      </c>
      <c r="J662" s="1604">
        <v>99</v>
      </c>
      <c r="L662" s="1604">
        <v>2007188</v>
      </c>
    </row>
    <row r="663" spans="1:12">
      <c r="A663" s="1605" t="s">
        <v>26</v>
      </c>
      <c r="B663" s="1605" t="s">
        <v>2229</v>
      </c>
      <c r="C663" s="1605">
        <v>320</v>
      </c>
      <c r="D663" s="1605">
        <v>480</v>
      </c>
      <c r="E663" s="1605">
        <v>100</v>
      </c>
      <c r="F663" s="1605" t="s">
        <v>1598</v>
      </c>
      <c r="G663" s="1605" t="s">
        <v>1598</v>
      </c>
      <c r="H663" s="1605" t="s">
        <v>1598</v>
      </c>
      <c r="I663" s="1605" t="s">
        <v>1598</v>
      </c>
      <c r="J663" s="1605">
        <v>58.6</v>
      </c>
      <c r="K663" s="1606"/>
      <c r="L663" s="1605">
        <v>2007164</v>
      </c>
    </row>
    <row r="664" spans="1:12">
      <c r="A664" s="1604" t="s">
        <v>26</v>
      </c>
      <c r="B664" s="1604" t="s">
        <v>2230</v>
      </c>
      <c r="C664" s="1604">
        <v>300</v>
      </c>
      <c r="D664" s="1604">
        <v>460</v>
      </c>
      <c r="E664" s="1604">
        <v>100.7</v>
      </c>
      <c r="F664" s="1604" t="s">
        <v>1598</v>
      </c>
      <c r="G664" s="1604" t="s">
        <v>1598</v>
      </c>
      <c r="H664" s="1604" t="s">
        <v>1598</v>
      </c>
      <c r="I664" s="1604" t="s">
        <v>1598</v>
      </c>
      <c r="J664" s="1604">
        <v>55.9</v>
      </c>
      <c r="L664" s="1604" t="s">
        <v>2231</v>
      </c>
    </row>
    <row r="665" spans="1:12">
      <c r="A665" s="1605" t="s">
        <v>26</v>
      </c>
      <c r="B665" s="1605" t="s">
        <v>2232</v>
      </c>
      <c r="C665" s="1605">
        <v>240</v>
      </c>
      <c r="D665" s="1605">
        <v>360</v>
      </c>
      <c r="E665" s="1605">
        <v>76</v>
      </c>
      <c r="F665" s="1605" t="s">
        <v>1598</v>
      </c>
      <c r="G665" s="1605" t="s">
        <v>1598</v>
      </c>
      <c r="H665" s="1605" t="s">
        <v>1598</v>
      </c>
      <c r="I665" s="1605" t="s">
        <v>1598</v>
      </c>
      <c r="J665" s="1605">
        <v>25.5</v>
      </c>
      <c r="K665" s="1606"/>
      <c r="L665" s="1605">
        <v>2007148</v>
      </c>
    </row>
    <row r="666" spans="1:12">
      <c r="A666" s="1604" t="s">
        <v>26</v>
      </c>
      <c r="B666" s="1604" t="s">
        <v>2233</v>
      </c>
      <c r="C666" s="1604">
        <v>240</v>
      </c>
      <c r="D666" s="1604">
        <v>360</v>
      </c>
      <c r="E666" s="1604">
        <v>76</v>
      </c>
      <c r="F666" s="1604" t="s">
        <v>1598</v>
      </c>
      <c r="G666" s="1604" t="s">
        <v>1598</v>
      </c>
      <c r="H666" s="1604" t="s">
        <v>1598</v>
      </c>
      <c r="I666" s="1604" t="s">
        <v>1598</v>
      </c>
      <c r="J666" s="1604">
        <v>24.7</v>
      </c>
      <c r="L666" s="1604" t="s">
        <v>2234</v>
      </c>
    </row>
    <row r="667" spans="1:12">
      <c r="A667" s="1605" t="s">
        <v>26</v>
      </c>
      <c r="B667" s="1605" t="s">
        <v>2235</v>
      </c>
      <c r="C667" s="1605">
        <v>220</v>
      </c>
      <c r="D667" s="1605">
        <v>340</v>
      </c>
      <c r="E667" s="1605">
        <v>76.5</v>
      </c>
      <c r="F667" s="1605" t="s">
        <v>1598</v>
      </c>
      <c r="G667" s="1605" t="s">
        <v>1598</v>
      </c>
      <c r="H667" s="1605" t="s">
        <v>1598</v>
      </c>
      <c r="I667" s="1605" t="s">
        <v>1598</v>
      </c>
      <c r="J667" s="1605">
        <v>22.2</v>
      </c>
      <c r="K667" s="1606"/>
      <c r="L667" s="1605" t="s">
        <v>2236</v>
      </c>
    </row>
    <row r="668" spans="1:12">
      <c r="A668" s="1604" t="s">
        <v>26</v>
      </c>
      <c r="B668" s="1604" t="s">
        <v>2237</v>
      </c>
      <c r="C668" s="1604">
        <v>220</v>
      </c>
      <c r="D668" s="1604">
        <v>340</v>
      </c>
      <c r="E668" s="1604">
        <v>76</v>
      </c>
      <c r="F668" s="1604" t="s">
        <v>1598</v>
      </c>
      <c r="G668" s="1604" t="s">
        <v>1598</v>
      </c>
      <c r="H668" s="1604" t="s">
        <v>1598</v>
      </c>
      <c r="I668" s="1604" t="s">
        <v>1598</v>
      </c>
      <c r="J668" s="1604">
        <v>23.4</v>
      </c>
      <c r="L668" s="1604">
        <v>2007144</v>
      </c>
    </row>
    <row r="669" spans="1:12">
      <c r="A669" s="1605" t="s">
        <v>26</v>
      </c>
      <c r="B669" s="1605" t="s">
        <v>2238</v>
      </c>
      <c r="C669" s="1605">
        <v>200</v>
      </c>
      <c r="D669" s="1605">
        <v>310</v>
      </c>
      <c r="E669" s="1605">
        <v>70</v>
      </c>
      <c r="F669" s="1605" t="s">
        <v>1598</v>
      </c>
      <c r="G669" s="1605" t="s">
        <v>1598</v>
      </c>
      <c r="H669" s="1605" t="s">
        <v>1598</v>
      </c>
      <c r="I669" s="1605" t="s">
        <v>1598</v>
      </c>
      <c r="J669" s="1605">
        <v>18</v>
      </c>
      <c r="K669" s="1606"/>
      <c r="L669" s="1605">
        <v>2007140</v>
      </c>
    </row>
    <row r="670" spans="1:12">
      <c r="A670" s="1604" t="s">
        <v>26</v>
      </c>
      <c r="B670" s="1604" t="s">
        <v>2239</v>
      </c>
      <c r="C670" s="1604">
        <v>190</v>
      </c>
      <c r="D670" s="1604">
        <v>290</v>
      </c>
      <c r="E670" s="1604">
        <v>64.5</v>
      </c>
      <c r="F670" s="1604" t="s">
        <v>1598</v>
      </c>
      <c r="G670" s="1604" t="s">
        <v>1598</v>
      </c>
      <c r="H670" s="1604" t="s">
        <v>1598</v>
      </c>
      <c r="I670" s="1604" t="s">
        <v>1598</v>
      </c>
      <c r="J670" s="1604">
        <v>14.1</v>
      </c>
      <c r="L670" s="1604" t="s">
        <v>2240</v>
      </c>
    </row>
    <row r="671" spans="1:12">
      <c r="A671" s="1605" t="s">
        <v>26</v>
      </c>
      <c r="B671" s="1605" t="s">
        <v>2241</v>
      </c>
      <c r="C671" s="1605">
        <v>130</v>
      </c>
      <c r="D671" s="1605">
        <v>200</v>
      </c>
      <c r="E671" s="1605">
        <v>45</v>
      </c>
      <c r="F671" s="1605" t="s">
        <v>1598</v>
      </c>
      <c r="G671" s="1605" t="s">
        <v>1598</v>
      </c>
      <c r="H671" s="1605" t="s">
        <v>1598</v>
      </c>
      <c r="I671" s="1605" t="s">
        <v>1598</v>
      </c>
      <c r="J671" s="1605">
        <v>4.94</v>
      </c>
      <c r="K671" s="1606"/>
      <c r="L671" s="1605" t="s">
        <v>2242</v>
      </c>
    </row>
    <row r="672" spans="1:12">
      <c r="A672" s="1604" t="s">
        <v>26</v>
      </c>
      <c r="B672" s="1604" t="s">
        <v>2243</v>
      </c>
      <c r="C672" s="1604">
        <v>50</v>
      </c>
      <c r="D672" s="1604">
        <v>90</v>
      </c>
      <c r="E672" s="1604">
        <v>25</v>
      </c>
      <c r="F672" s="1604" t="s">
        <v>1598</v>
      </c>
      <c r="G672" s="1604" t="s">
        <v>1598</v>
      </c>
      <c r="H672" s="1604" t="s">
        <v>1598</v>
      </c>
      <c r="I672" s="1604" t="s">
        <v>1598</v>
      </c>
      <c r="J672" s="1604">
        <v>0.612</v>
      </c>
      <c r="L672" s="1604">
        <v>7510</v>
      </c>
    </row>
    <row r="673" spans="1:12">
      <c r="A673" s="1605" t="s">
        <v>26</v>
      </c>
      <c r="B673" s="1605" t="s">
        <v>2244</v>
      </c>
      <c r="C673" s="1605">
        <v>25</v>
      </c>
      <c r="D673" s="1605">
        <v>52</v>
      </c>
      <c r="E673" s="1605">
        <v>19.25</v>
      </c>
      <c r="F673" s="1605" t="s">
        <v>1598</v>
      </c>
      <c r="G673" s="1605" t="s">
        <v>1598</v>
      </c>
      <c r="H673" s="1605" t="s">
        <v>1598</v>
      </c>
      <c r="I673" s="1605" t="s">
        <v>1598</v>
      </c>
      <c r="J673" s="1605">
        <v>0.187</v>
      </c>
      <c r="K673" s="1606"/>
      <c r="L673" s="1605" t="s">
        <v>2245</v>
      </c>
    </row>
    <row r="674" spans="1:12">
      <c r="A674" s="1604" t="s">
        <v>26</v>
      </c>
      <c r="B674" s="1604" t="s">
        <v>2246</v>
      </c>
      <c r="C674" s="1604">
        <v>105</v>
      </c>
      <c r="D674" s="1604">
        <v>160</v>
      </c>
      <c r="E674" s="1604">
        <v>35</v>
      </c>
      <c r="F674" s="1604" t="s">
        <v>1598</v>
      </c>
      <c r="G674" s="1604" t="s">
        <v>1598</v>
      </c>
      <c r="H674" s="1604" t="s">
        <v>1598</v>
      </c>
      <c r="I674" s="1604" t="s">
        <v>1598</v>
      </c>
      <c r="J674" s="1604">
        <v>2.4</v>
      </c>
      <c r="L674" s="1604" t="s">
        <v>2247</v>
      </c>
    </row>
    <row r="675" spans="1:12">
      <c r="A675" s="1605" t="s">
        <v>26</v>
      </c>
      <c r="B675" s="1605" t="s">
        <v>2248</v>
      </c>
      <c r="C675" s="1605">
        <v>50</v>
      </c>
      <c r="D675" s="1605">
        <v>80</v>
      </c>
      <c r="E675" s="1605">
        <v>20</v>
      </c>
      <c r="F675" s="1605" t="s">
        <v>1598</v>
      </c>
      <c r="G675" s="1605" t="s">
        <v>1598</v>
      </c>
      <c r="H675" s="1605" t="s">
        <v>1598</v>
      </c>
      <c r="I675" s="1605" t="s">
        <v>1598</v>
      </c>
      <c r="J675" s="1605">
        <v>0.373</v>
      </c>
      <c r="K675" s="1606"/>
      <c r="L675" s="1605" t="s">
        <v>2249</v>
      </c>
    </row>
    <row r="676" spans="1:12">
      <c r="A676" s="1604" t="s">
        <v>26</v>
      </c>
      <c r="B676" s="1604" t="s">
        <v>2250</v>
      </c>
      <c r="C676" s="1604">
        <v>35</v>
      </c>
      <c r="D676" s="1604">
        <v>65</v>
      </c>
      <c r="E676" s="1604">
        <v>18</v>
      </c>
      <c r="F676" s="1604" t="s">
        <v>1598</v>
      </c>
      <c r="G676" s="1604" t="s">
        <v>1598</v>
      </c>
      <c r="H676" s="1604" t="s">
        <v>1598</v>
      </c>
      <c r="I676" s="1604" t="s">
        <v>1598</v>
      </c>
      <c r="J676" s="1604">
        <v>0.251</v>
      </c>
      <c r="L676" s="1604" t="s">
        <v>2251</v>
      </c>
    </row>
    <row r="677" spans="1:12">
      <c r="A677" s="1605" t="s">
        <v>26</v>
      </c>
      <c r="B677" s="1605" t="s">
        <v>2252</v>
      </c>
      <c r="C677" s="1605">
        <v>35</v>
      </c>
      <c r="D677" s="1605">
        <v>65</v>
      </c>
      <c r="E677" s="1605">
        <v>18</v>
      </c>
      <c r="F677" s="1605" t="s">
        <v>1598</v>
      </c>
      <c r="G677" s="1605" t="s">
        <v>1598</v>
      </c>
      <c r="H677" s="1605" t="s">
        <v>1598</v>
      </c>
      <c r="I677" s="1605" t="s">
        <v>1598</v>
      </c>
      <c r="J677" s="1605">
        <v>0.229</v>
      </c>
      <c r="K677" s="1606"/>
      <c r="L677" s="1605" t="s">
        <v>2253</v>
      </c>
    </row>
    <row r="678" spans="1:12">
      <c r="A678" s="1604" t="s">
        <v>26</v>
      </c>
      <c r="B678" s="1604" t="s">
        <v>2254</v>
      </c>
      <c r="C678" s="1604">
        <v>560</v>
      </c>
      <c r="D678" s="1604">
        <v>750</v>
      </c>
      <c r="E678" s="1604">
        <v>92.5</v>
      </c>
      <c r="F678" s="1604" t="s">
        <v>1598</v>
      </c>
      <c r="G678" s="1604" t="s">
        <v>1598</v>
      </c>
      <c r="H678" s="1604" t="s">
        <v>1598</v>
      </c>
      <c r="I678" s="1604" t="s">
        <v>1598</v>
      </c>
      <c r="J678" s="1604">
        <v>105</v>
      </c>
      <c r="L678" s="1604" t="s">
        <v>2255</v>
      </c>
    </row>
    <row r="679" spans="1:12">
      <c r="A679" s="1605" t="s">
        <v>26</v>
      </c>
      <c r="B679" s="1605" t="s">
        <v>2256</v>
      </c>
      <c r="C679" s="1605">
        <v>850</v>
      </c>
      <c r="D679" s="1605">
        <v>1030</v>
      </c>
      <c r="E679" s="1605">
        <v>90</v>
      </c>
      <c r="F679" s="1605" t="s">
        <v>1598</v>
      </c>
      <c r="G679" s="1605" t="s">
        <v>1598</v>
      </c>
      <c r="H679" s="1605" t="s">
        <v>1598</v>
      </c>
      <c r="I679" s="1605" t="s">
        <v>1598</v>
      </c>
      <c r="J679" s="1605">
        <v>142</v>
      </c>
      <c r="K679" s="1606"/>
      <c r="L679" s="1605" t="s">
        <v>2257</v>
      </c>
    </row>
    <row r="680" spans="1:12">
      <c r="A680" s="1604" t="s">
        <v>26</v>
      </c>
      <c r="B680" s="1604" t="s">
        <v>2258</v>
      </c>
      <c r="C680" s="1604">
        <v>35</v>
      </c>
      <c r="D680" s="1604">
        <v>80</v>
      </c>
      <c r="E680" s="1604">
        <v>22.75</v>
      </c>
      <c r="F680" s="1604" t="s">
        <v>1598</v>
      </c>
      <c r="G680" s="1604" t="s">
        <v>1598</v>
      </c>
      <c r="H680" s="1604" t="s">
        <v>1598</v>
      </c>
      <c r="I680" s="1604" t="s">
        <v>1598</v>
      </c>
      <c r="J680" s="1604">
        <v>0.425</v>
      </c>
      <c r="L680" s="1604" t="s">
        <v>1598</v>
      </c>
    </row>
    <row r="681" spans="1:12">
      <c r="A681" s="1605" t="s">
        <v>26</v>
      </c>
      <c r="B681" s="1605" t="s">
        <v>2259</v>
      </c>
      <c r="C681" s="1605">
        <v>30</v>
      </c>
      <c r="D681" s="1605">
        <v>72</v>
      </c>
      <c r="E681" s="1605">
        <v>20.75</v>
      </c>
      <c r="F681" s="1605" t="s">
        <v>1598</v>
      </c>
      <c r="G681" s="1605" t="s">
        <v>1598</v>
      </c>
      <c r="H681" s="1605" t="s">
        <v>1598</v>
      </c>
      <c r="I681" s="1605" t="s">
        <v>1598</v>
      </c>
      <c r="J681" s="1605">
        <v>0.379</v>
      </c>
      <c r="K681" s="1606"/>
      <c r="L681" s="1605" t="s">
        <v>1598</v>
      </c>
    </row>
    <row r="682" spans="1:12">
      <c r="A682" s="1604" t="s">
        <v>26</v>
      </c>
      <c r="B682" s="1604">
        <v>30256</v>
      </c>
      <c r="C682" s="1604">
        <v>280</v>
      </c>
      <c r="D682" s="1604">
        <v>500</v>
      </c>
      <c r="E682" s="1604">
        <v>80</v>
      </c>
      <c r="F682" s="1604">
        <v>1260</v>
      </c>
      <c r="G682" s="1604">
        <v>1920</v>
      </c>
      <c r="H682" s="1604">
        <v>610</v>
      </c>
      <c r="I682" s="1604">
        <v>810</v>
      </c>
      <c r="J682" s="1604">
        <v>67.6</v>
      </c>
      <c r="L682" s="1604" t="s">
        <v>2260</v>
      </c>
    </row>
    <row r="683" spans="1:12">
      <c r="A683" s="1605" t="s">
        <v>26</v>
      </c>
      <c r="B683" s="1605">
        <v>30252</v>
      </c>
      <c r="C683" s="1605">
        <v>260</v>
      </c>
      <c r="D683" s="1605">
        <v>480</v>
      </c>
      <c r="E683" s="1605">
        <v>80</v>
      </c>
      <c r="F683" s="1605">
        <v>1210</v>
      </c>
      <c r="G683" s="1605">
        <v>1860</v>
      </c>
      <c r="H683" s="1605">
        <v>650</v>
      </c>
      <c r="I683" s="1605">
        <v>870</v>
      </c>
      <c r="J683" s="1605">
        <v>64.9</v>
      </c>
      <c r="K683" s="1606"/>
      <c r="L683" s="1605" t="s">
        <v>2261</v>
      </c>
    </row>
    <row r="684" spans="1:12">
      <c r="A684" s="1604" t="s">
        <v>26</v>
      </c>
      <c r="B684" s="1604">
        <v>30248</v>
      </c>
      <c r="C684" s="1604">
        <v>240</v>
      </c>
      <c r="D684" s="1604">
        <v>440</v>
      </c>
      <c r="E684" s="1604">
        <v>79</v>
      </c>
      <c r="F684" s="1604" t="s">
        <v>1598</v>
      </c>
      <c r="G684" s="1604" t="s">
        <v>1598</v>
      </c>
      <c r="H684" s="1604" t="s">
        <v>1598</v>
      </c>
      <c r="I684" s="1604" t="s">
        <v>1598</v>
      </c>
      <c r="J684" s="1604">
        <v>46.4</v>
      </c>
      <c r="L684" s="1604" t="s">
        <v>2262</v>
      </c>
    </row>
    <row r="685" spans="1:12">
      <c r="A685" s="1605" t="s">
        <v>26</v>
      </c>
      <c r="B685" s="1605" t="s">
        <v>2263</v>
      </c>
      <c r="C685" s="1605">
        <v>220</v>
      </c>
      <c r="D685" s="1605">
        <v>400</v>
      </c>
      <c r="E685" s="1605">
        <v>72</v>
      </c>
      <c r="F685" s="1605" t="s">
        <v>1598</v>
      </c>
      <c r="G685" s="1605" t="s">
        <v>1598</v>
      </c>
      <c r="H685" s="1605" t="s">
        <v>1598</v>
      </c>
      <c r="I685" s="1605" t="s">
        <v>1598</v>
      </c>
      <c r="J685" s="1605">
        <v>36.8</v>
      </c>
      <c r="K685" s="1606"/>
      <c r="L685" s="1605" t="s">
        <v>2264</v>
      </c>
    </row>
    <row r="686" spans="1:12">
      <c r="A686" s="1604" t="s">
        <v>26</v>
      </c>
      <c r="B686" s="1604" t="s">
        <v>2265</v>
      </c>
      <c r="C686" s="1604">
        <v>150</v>
      </c>
      <c r="D686" s="1604">
        <v>270</v>
      </c>
      <c r="E686" s="1604">
        <v>50</v>
      </c>
      <c r="F686" s="1604" t="s">
        <v>1598</v>
      </c>
      <c r="G686" s="1604" t="s">
        <v>1598</v>
      </c>
      <c r="H686" s="1604" t="s">
        <v>1598</v>
      </c>
      <c r="I686" s="1604" t="s">
        <v>1598</v>
      </c>
      <c r="J686" s="1604">
        <v>10</v>
      </c>
      <c r="L686" s="1604" t="s">
        <v>2266</v>
      </c>
    </row>
    <row r="687" spans="1:12">
      <c r="A687" s="1605" t="s">
        <v>26</v>
      </c>
      <c r="B687" s="1605" t="s">
        <v>2267</v>
      </c>
      <c r="C687" s="1605">
        <v>130</v>
      </c>
      <c r="D687" s="1605">
        <v>230</v>
      </c>
      <c r="E687" s="1605">
        <v>44.5</v>
      </c>
      <c r="F687" s="1605" t="s">
        <v>1598</v>
      </c>
      <c r="G687" s="1605" t="s">
        <v>1598</v>
      </c>
      <c r="H687" s="1605" t="s">
        <v>1598</v>
      </c>
      <c r="I687" s="1605" t="s">
        <v>1598</v>
      </c>
      <c r="J687" s="1605">
        <v>7.25</v>
      </c>
      <c r="K687" s="1606"/>
      <c r="L687" s="1605" t="s">
        <v>1828</v>
      </c>
    </row>
    <row r="688" spans="1:12">
      <c r="A688" s="1604" t="s">
        <v>26</v>
      </c>
      <c r="B688" s="1604" t="s">
        <v>2268</v>
      </c>
      <c r="C688" s="1604">
        <v>100</v>
      </c>
      <c r="D688" s="1604">
        <v>180</v>
      </c>
      <c r="E688" s="1604">
        <v>37.5</v>
      </c>
      <c r="F688" s="1604" t="s">
        <v>1598</v>
      </c>
      <c r="G688" s="1604" t="s">
        <v>1598</v>
      </c>
      <c r="H688" s="1604" t="s">
        <v>1598</v>
      </c>
      <c r="I688" s="1604" t="s">
        <v>1598</v>
      </c>
      <c r="J688" s="1604">
        <v>3.65</v>
      </c>
      <c r="L688" s="1604" t="s">
        <v>2269</v>
      </c>
    </row>
    <row r="689" spans="1:12">
      <c r="A689" s="1605" t="s">
        <v>26</v>
      </c>
      <c r="B689" s="1605" t="s">
        <v>2270</v>
      </c>
      <c r="C689" s="1605">
        <v>95</v>
      </c>
      <c r="D689" s="1605">
        <v>170</v>
      </c>
      <c r="E689" s="1605">
        <v>35</v>
      </c>
      <c r="F689" s="1605" t="s">
        <v>1598</v>
      </c>
      <c r="G689" s="1605" t="s">
        <v>1598</v>
      </c>
      <c r="H689" s="1605" t="s">
        <v>1598</v>
      </c>
      <c r="I689" s="1605" t="s">
        <v>1598</v>
      </c>
      <c r="J689" s="1605">
        <v>3.17</v>
      </c>
      <c r="K689" s="1606"/>
      <c r="L689" s="1605" t="s">
        <v>2271</v>
      </c>
    </row>
    <row r="690" spans="1:12">
      <c r="A690" s="1604" t="s">
        <v>26</v>
      </c>
      <c r="B690" s="1604" t="s">
        <v>2272</v>
      </c>
      <c r="C690" s="1604">
        <v>90</v>
      </c>
      <c r="D690" s="1604">
        <v>160</v>
      </c>
      <c r="E690" s="1604">
        <v>33</v>
      </c>
      <c r="F690" s="1604" t="s">
        <v>1598</v>
      </c>
      <c r="G690" s="1604" t="s">
        <v>1598</v>
      </c>
      <c r="H690" s="1604" t="s">
        <v>1598</v>
      </c>
      <c r="I690" s="1604" t="s">
        <v>1598</v>
      </c>
      <c r="J690" s="1604">
        <v>2.53</v>
      </c>
      <c r="L690" s="1604">
        <v>7218</v>
      </c>
    </row>
    <row r="691" spans="1:12">
      <c r="A691" s="1605" t="s">
        <v>26</v>
      </c>
      <c r="B691" s="1605" t="s">
        <v>2273</v>
      </c>
      <c r="C691" s="1605">
        <v>75</v>
      </c>
      <c r="D691" s="1605">
        <v>130</v>
      </c>
      <c r="E691" s="1605">
        <v>27.25</v>
      </c>
      <c r="F691" s="1605" t="s">
        <v>1598</v>
      </c>
      <c r="G691" s="1605" t="s">
        <v>1598</v>
      </c>
      <c r="H691" s="1605" t="s">
        <v>1598</v>
      </c>
      <c r="I691" s="1605" t="s">
        <v>1598</v>
      </c>
      <c r="J691" s="1605">
        <v>1.4</v>
      </c>
      <c r="K691" s="1606"/>
      <c r="L691" s="1605" t="s">
        <v>2274</v>
      </c>
    </row>
    <row r="692" spans="1:12">
      <c r="A692" s="1604" t="s">
        <v>26</v>
      </c>
      <c r="B692" s="1604" t="s">
        <v>2275</v>
      </c>
      <c r="C692" s="1604">
        <v>70</v>
      </c>
      <c r="D692" s="1604">
        <v>125</v>
      </c>
      <c r="E692" s="1604">
        <v>26.5</v>
      </c>
      <c r="F692" s="1604" t="s">
        <v>1598</v>
      </c>
      <c r="G692" s="1604" t="s">
        <v>1598</v>
      </c>
      <c r="H692" s="1604" t="s">
        <v>1598</v>
      </c>
      <c r="I692" s="1604" t="s">
        <v>1598</v>
      </c>
      <c r="J692" s="1604">
        <v>1.1</v>
      </c>
      <c r="L692" s="1604" t="s">
        <v>2276</v>
      </c>
    </row>
    <row r="693" spans="1:12">
      <c r="A693" s="1605" t="s">
        <v>26</v>
      </c>
      <c r="B693" s="1605" t="s">
        <v>2277</v>
      </c>
      <c r="C693" s="1605">
        <v>80</v>
      </c>
      <c r="D693" s="1605">
        <v>125</v>
      </c>
      <c r="E693" s="1605">
        <v>29</v>
      </c>
      <c r="F693" s="1605" t="s">
        <v>1598</v>
      </c>
      <c r="G693" s="1605" t="s">
        <v>1598</v>
      </c>
      <c r="H693" s="1605" t="s">
        <v>1598</v>
      </c>
      <c r="I693" s="1605" t="s">
        <v>1598</v>
      </c>
      <c r="J693" s="1605">
        <v>1.25</v>
      </c>
      <c r="K693" s="1606"/>
      <c r="L693" s="1605" t="s">
        <v>2278</v>
      </c>
    </row>
    <row r="694" spans="1:12">
      <c r="A694" s="1604" t="s">
        <v>26</v>
      </c>
      <c r="B694" s="1604" t="s">
        <v>2279</v>
      </c>
      <c r="C694" s="1604">
        <v>75</v>
      </c>
      <c r="D694" s="1604">
        <v>115</v>
      </c>
      <c r="E694" s="1604">
        <v>25.3</v>
      </c>
      <c r="F694" s="1604" t="s">
        <v>1598</v>
      </c>
      <c r="G694" s="1604" t="s">
        <v>1598</v>
      </c>
      <c r="H694" s="1604" t="s">
        <v>1598</v>
      </c>
      <c r="I694" s="1604" t="s">
        <v>1598</v>
      </c>
      <c r="J694" s="1604">
        <v>0.867</v>
      </c>
      <c r="L694" s="1604" t="s">
        <v>2280</v>
      </c>
    </row>
    <row r="695" spans="1:12">
      <c r="A695" s="1605" t="s">
        <v>26</v>
      </c>
      <c r="B695" s="1605" t="s">
        <v>2281</v>
      </c>
      <c r="C695" s="1605">
        <v>60</v>
      </c>
      <c r="D695" s="1605">
        <v>95</v>
      </c>
      <c r="E695" s="1605">
        <v>23.3</v>
      </c>
      <c r="F695" s="1605" t="s">
        <v>1598</v>
      </c>
      <c r="G695" s="1605" t="s">
        <v>1598</v>
      </c>
      <c r="H695" s="1605" t="s">
        <v>1598</v>
      </c>
      <c r="I695" s="1605" t="s">
        <v>1598</v>
      </c>
      <c r="J695" s="1605">
        <v>0.944</v>
      </c>
      <c r="K695" s="1606"/>
      <c r="L695" s="1605" t="s">
        <v>2282</v>
      </c>
    </row>
    <row r="696" spans="1:12">
      <c r="A696" s="1604" t="s">
        <v>26</v>
      </c>
      <c r="B696" s="1604" t="s">
        <v>2283</v>
      </c>
      <c r="C696" s="1604">
        <v>45</v>
      </c>
      <c r="D696" s="1604">
        <v>85</v>
      </c>
      <c r="E696" s="1604">
        <v>20.75</v>
      </c>
      <c r="F696" s="1604" t="s">
        <v>1598</v>
      </c>
      <c r="G696" s="1604" t="s">
        <v>1598</v>
      </c>
      <c r="H696" s="1604" t="s">
        <v>1598</v>
      </c>
      <c r="I696" s="1604" t="s">
        <v>1598</v>
      </c>
      <c r="J696" s="1604">
        <v>0.475</v>
      </c>
      <c r="L696" s="1604" t="s">
        <v>2284</v>
      </c>
    </row>
    <row r="697" spans="1:12">
      <c r="A697" s="1605" t="s">
        <v>26</v>
      </c>
      <c r="B697" s="1605" t="s">
        <v>2285</v>
      </c>
      <c r="C697" s="1605">
        <v>35</v>
      </c>
      <c r="D697" s="1605">
        <v>72</v>
      </c>
      <c r="E697" s="1605">
        <v>18.25</v>
      </c>
      <c r="F697" s="1605" t="s">
        <v>1598</v>
      </c>
      <c r="G697" s="1605" t="s">
        <v>1598</v>
      </c>
      <c r="H697" s="1605" t="s">
        <v>1598</v>
      </c>
      <c r="I697" s="1605" t="s">
        <v>1598</v>
      </c>
      <c r="J697" s="1605">
        <v>0.333</v>
      </c>
      <c r="K697" s="1606"/>
      <c r="L697" s="1605" t="s">
        <v>1598</v>
      </c>
    </row>
    <row r="698" spans="1:12">
      <c r="A698" s="1604" t="s">
        <v>26</v>
      </c>
      <c r="B698" s="1604" t="s">
        <v>2286</v>
      </c>
      <c r="C698" s="1604">
        <v>32</v>
      </c>
      <c r="D698" s="1604">
        <v>65</v>
      </c>
      <c r="E698" s="1604">
        <v>18.25</v>
      </c>
      <c r="F698" s="1604" t="s">
        <v>1598</v>
      </c>
      <c r="G698" s="1604" t="s">
        <v>1598</v>
      </c>
      <c r="H698" s="1604" t="s">
        <v>1598</v>
      </c>
      <c r="I698" s="1604" t="s">
        <v>1598</v>
      </c>
      <c r="J698" s="1604">
        <v>0.28</v>
      </c>
      <c r="L698" s="1604" t="s">
        <v>2287</v>
      </c>
    </row>
    <row r="699" spans="1:12">
      <c r="A699" s="1605" t="s">
        <v>26</v>
      </c>
      <c r="B699" s="1605" t="s">
        <v>2288</v>
      </c>
      <c r="C699" s="1605">
        <v>49.988</v>
      </c>
      <c r="D699" s="1605">
        <v>123.825</v>
      </c>
      <c r="E699" s="1605">
        <v>36.512</v>
      </c>
      <c r="F699" s="1605" t="s">
        <v>1598</v>
      </c>
      <c r="G699" s="1605" t="s">
        <v>1598</v>
      </c>
      <c r="H699" s="1605" t="s">
        <v>1598</v>
      </c>
      <c r="I699" s="1605" t="s">
        <v>1598</v>
      </c>
      <c r="J699" s="1605">
        <v>2.13</v>
      </c>
      <c r="K699" s="1606"/>
      <c r="L699" s="1605" t="s">
        <v>1598</v>
      </c>
    </row>
    <row r="700" spans="1:12">
      <c r="A700" s="1604" t="s">
        <v>26</v>
      </c>
      <c r="B700" s="1604" t="s">
        <v>2289</v>
      </c>
      <c r="C700" s="1604">
        <v>66.675</v>
      </c>
      <c r="D700" s="1604">
        <v>107.95</v>
      </c>
      <c r="E700" s="1604">
        <v>25.4</v>
      </c>
      <c r="F700" s="1604" t="s">
        <v>1598</v>
      </c>
      <c r="G700" s="1604" t="s">
        <v>1598</v>
      </c>
      <c r="H700" s="1604" t="s">
        <v>1598</v>
      </c>
      <c r="I700" s="1604" t="s">
        <v>1598</v>
      </c>
      <c r="J700" s="1604">
        <v>0.854</v>
      </c>
      <c r="L700" s="1604" t="s">
        <v>1598</v>
      </c>
    </row>
    <row r="701" spans="1:12">
      <c r="A701" s="1605" t="s">
        <v>26</v>
      </c>
      <c r="B701" s="1605" t="s">
        <v>2290</v>
      </c>
      <c r="C701" s="1605">
        <v>45.618</v>
      </c>
      <c r="D701" s="1605">
        <v>82.931</v>
      </c>
      <c r="E701" s="1605">
        <v>23.81</v>
      </c>
      <c r="F701" s="1605" t="s">
        <v>1598</v>
      </c>
      <c r="G701" s="1605" t="s">
        <v>1598</v>
      </c>
      <c r="H701" s="1605" t="s">
        <v>1598</v>
      </c>
      <c r="I701" s="1605" t="s">
        <v>1598</v>
      </c>
      <c r="J701" s="1605">
        <v>0.554</v>
      </c>
      <c r="K701" s="1606"/>
      <c r="L701" s="1605" t="s">
        <v>1598</v>
      </c>
    </row>
    <row r="702" spans="1:12">
      <c r="A702" s="1604" t="s">
        <v>26</v>
      </c>
      <c r="B702" s="1604" t="s">
        <v>2291</v>
      </c>
      <c r="C702" s="1604">
        <v>44.45</v>
      </c>
      <c r="D702" s="1604">
        <v>82.931</v>
      </c>
      <c r="E702" s="1604">
        <v>23.81</v>
      </c>
      <c r="F702" s="1604" t="s">
        <v>1598</v>
      </c>
      <c r="G702" s="1604" t="s">
        <v>1598</v>
      </c>
      <c r="H702" s="1604" t="s">
        <v>1598</v>
      </c>
      <c r="I702" s="1604" t="s">
        <v>1598</v>
      </c>
      <c r="J702" s="1604">
        <v>0.57</v>
      </c>
      <c r="L702" s="1604" t="s">
        <v>1598</v>
      </c>
    </row>
    <row r="703" spans="1:12">
      <c r="A703" s="1605" t="s">
        <v>26</v>
      </c>
      <c r="B703" s="1605" t="s">
        <v>2292</v>
      </c>
      <c r="C703" s="1605">
        <v>32</v>
      </c>
      <c r="D703" s="1605">
        <v>75</v>
      </c>
      <c r="E703" s="1605">
        <v>29.75</v>
      </c>
      <c r="F703" s="1605" t="s">
        <v>1598</v>
      </c>
      <c r="G703" s="1605" t="s">
        <v>1598</v>
      </c>
      <c r="H703" s="1605" t="s">
        <v>1598</v>
      </c>
      <c r="I703" s="1605" t="s">
        <v>1598</v>
      </c>
      <c r="J703" s="1605">
        <v>0.647</v>
      </c>
      <c r="K703" s="1606"/>
      <c r="L703" s="1605" t="s">
        <v>2293</v>
      </c>
    </row>
    <row r="704" spans="1:12">
      <c r="A704" s="1604" t="s">
        <v>26</v>
      </c>
      <c r="B704" s="1604" t="s">
        <v>2294</v>
      </c>
      <c r="C704" s="1604">
        <v>32</v>
      </c>
      <c r="D704" s="1604">
        <v>75</v>
      </c>
      <c r="E704" s="1604">
        <v>29.75</v>
      </c>
      <c r="F704" s="1604" t="s">
        <v>1598</v>
      </c>
      <c r="G704" s="1604" t="s">
        <v>1598</v>
      </c>
      <c r="H704" s="1604" t="s">
        <v>1598</v>
      </c>
      <c r="I704" s="1604" t="s">
        <v>1598</v>
      </c>
      <c r="J704" s="1604">
        <v>0.647</v>
      </c>
      <c r="L704" s="1604" t="s">
        <v>1598</v>
      </c>
    </row>
    <row r="705" spans="1:12">
      <c r="A705" s="1605" t="s">
        <v>26</v>
      </c>
      <c r="B705" s="1605" t="s">
        <v>2295</v>
      </c>
      <c r="C705" s="1605">
        <v>40</v>
      </c>
      <c r="D705" s="1605">
        <v>90</v>
      </c>
      <c r="E705" s="1605">
        <v>25.25</v>
      </c>
      <c r="F705" s="1605" t="s">
        <v>1598</v>
      </c>
      <c r="G705" s="1605" t="s">
        <v>1598</v>
      </c>
      <c r="H705" s="1605" t="s">
        <v>1598</v>
      </c>
      <c r="I705" s="1605" t="s">
        <v>1598</v>
      </c>
      <c r="J705" s="1605">
        <v>0.719</v>
      </c>
      <c r="K705" s="1606"/>
      <c r="L705" s="1605" t="s">
        <v>2295</v>
      </c>
    </row>
    <row r="706" spans="1:12">
      <c r="A706" s="1604" t="s">
        <v>26</v>
      </c>
      <c r="B706" s="1604" t="s">
        <v>2296</v>
      </c>
      <c r="C706" s="1604">
        <v>30</v>
      </c>
      <c r="D706" s="1604">
        <v>72</v>
      </c>
      <c r="E706" s="1604">
        <v>20.75</v>
      </c>
      <c r="F706" s="1604" t="s">
        <v>1598</v>
      </c>
      <c r="G706" s="1604" t="s">
        <v>1598</v>
      </c>
      <c r="H706" s="1604" t="s">
        <v>1598</v>
      </c>
      <c r="I706" s="1604" t="s">
        <v>1598</v>
      </c>
      <c r="J706" s="1604">
        <v>0.389</v>
      </c>
      <c r="L706" s="1604" t="s">
        <v>1598</v>
      </c>
    </row>
    <row r="707" spans="1:12">
      <c r="A707" s="1605" t="s">
        <v>26</v>
      </c>
      <c r="B707" s="1605" t="s">
        <v>2297</v>
      </c>
      <c r="C707" s="1605">
        <v>45</v>
      </c>
      <c r="D707" s="1605">
        <v>95</v>
      </c>
      <c r="E707" s="1605">
        <v>36</v>
      </c>
      <c r="F707" s="1605" t="s">
        <v>1598</v>
      </c>
      <c r="G707" s="1605" t="s">
        <v>1598</v>
      </c>
      <c r="H707" s="1605" t="s">
        <v>1598</v>
      </c>
      <c r="I707" s="1605" t="s">
        <v>1598</v>
      </c>
      <c r="J707" s="1605">
        <v>1.18</v>
      </c>
      <c r="K707" s="1606"/>
      <c r="L707" s="1605" t="s">
        <v>1598</v>
      </c>
    </row>
    <row r="708" spans="1:12">
      <c r="A708" s="1604" t="s">
        <v>26</v>
      </c>
      <c r="B708" s="1604" t="s">
        <v>2298</v>
      </c>
      <c r="C708" s="1604">
        <v>30</v>
      </c>
      <c r="D708" s="1604">
        <v>56.369</v>
      </c>
      <c r="E708" s="1604">
        <v>16</v>
      </c>
      <c r="F708" s="1604" t="s">
        <v>1598</v>
      </c>
      <c r="G708" s="1604" t="s">
        <v>1598</v>
      </c>
      <c r="H708" s="1604" t="s">
        <v>1598</v>
      </c>
      <c r="I708" s="1604" t="s">
        <v>1598</v>
      </c>
      <c r="J708" s="1604">
        <v>0.148</v>
      </c>
      <c r="L708" s="1604" t="s">
        <v>2299</v>
      </c>
    </row>
    <row r="709" spans="1:12">
      <c r="A709" s="1605" t="s">
        <v>26</v>
      </c>
      <c r="B709" s="1605" t="s">
        <v>2300</v>
      </c>
      <c r="C709" s="1605">
        <v>20</v>
      </c>
      <c r="D709" s="1605">
        <v>42.589</v>
      </c>
      <c r="E709" s="1605">
        <v>14</v>
      </c>
      <c r="F709" s="1605" t="s">
        <v>1598</v>
      </c>
      <c r="G709" s="1605" t="s">
        <v>1598</v>
      </c>
      <c r="H709" s="1605" t="s">
        <v>1598</v>
      </c>
      <c r="I709" s="1605" t="s">
        <v>1598</v>
      </c>
      <c r="J709" s="1605">
        <v>0.083</v>
      </c>
      <c r="K709" s="1606"/>
      <c r="L709" s="1605" t="s">
        <v>2301</v>
      </c>
    </row>
    <row r="710" spans="1:12">
      <c r="A710" s="1604" t="s">
        <v>26</v>
      </c>
      <c r="B710" s="1604" t="s">
        <v>2302</v>
      </c>
      <c r="C710" s="1604">
        <v>127</v>
      </c>
      <c r="D710" s="1604">
        <v>234.95</v>
      </c>
      <c r="E710" s="1604">
        <v>142.875</v>
      </c>
      <c r="F710" s="1604" t="s">
        <v>1598</v>
      </c>
      <c r="G710" s="1604" t="s">
        <v>1598</v>
      </c>
      <c r="H710" s="1604" t="s">
        <v>1598</v>
      </c>
      <c r="I710" s="1604" t="s">
        <v>1598</v>
      </c>
      <c r="J710" s="1604">
        <v>25.4</v>
      </c>
      <c r="L710" s="1604" t="s">
        <v>2303</v>
      </c>
    </row>
    <row r="711" spans="1:12">
      <c r="A711" s="1605" t="s">
        <v>26</v>
      </c>
      <c r="B711" s="1605" t="s">
        <v>2304</v>
      </c>
      <c r="C711" s="1605">
        <v>147.875</v>
      </c>
      <c r="D711" s="1605">
        <v>200.025</v>
      </c>
      <c r="E711" s="1605">
        <v>43.665</v>
      </c>
      <c r="F711" s="1605" t="s">
        <v>1598</v>
      </c>
      <c r="G711" s="1605" t="s">
        <v>1598</v>
      </c>
      <c r="H711" s="1605" t="s">
        <v>1598</v>
      </c>
      <c r="I711" s="1605" t="s">
        <v>1598</v>
      </c>
      <c r="J711" s="1605">
        <v>8.82</v>
      </c>
      <c r="K711" s="1606"/>
      <c r="L711" s="1605" t="s">
        <v>1598</v>
      </c>
    </row>
    <row r="712" spans="1:12">
      <c r="A712" s="1604" t="s">
        <v>26</v>
      </c>
      <c r="B712" s="1604" t="s">
        <v>2305</v>
      </c>
      <c r="C712" s="1604">
        <v>304.8</v>
      </c>
      <c r="D712" s="1604">
        <v>438.048</v>
      </c>
      <c r="E712" s="1604">
        <v>161.925</v>
      </c>
      <c r="F712" s="1604" t="s">
        <v>1598</v>
      </c>
      <c r="G712" s="1604" t="s">
        <v>1598</v>
      </c>
      <c r="H712" s="1604" t="s">
        <v>1598</v>
      </c>
      <c r="I712" s="1604" t="s">
        <v>1598</v>
      </c>
      <c r="J712" s="1604">
        <v>65.4</v>
      </c>
      <c r="L712" s="1604" t="s">
        <v>2306</v>
      </c>
    </row>
    <row r="713" spans="1:12">
      <c r="A713" s="1605" t="s">
        <v>26</v>
      </c>
      <c r="B713" s="1605" t="s">
        <v>2307</v>
      </c>
      <c r="C713" s="1605">
        <v>33.338</v>
      </c>
      <c r="D713" s="1605">
        <v>68.262</v>
      </c>
      <c r="E713" s="1605">
        <v>22.225</v>
      </c>
      <c r="F713" s="1605" t="s">
        <v>1598</v>
      </c>
      <c r="G713" s="1605" t="s">
        <v>1598</v>
      </c>
      <c r="H713" s="1605" t="s">
        <v>1598</v>
      </c>
      <c r="I713" s="1605" t="s">
        <v>1598</v>
      </c>
      <c r="J713" s="1605">
        <v>0.375</v>
      </c>
      <c r="K713" s="1606"/>
      <c r="L713" s="1605" t="s">
        <v>1598</v>
      </c>
    </row>
    <row r="714" spans="1:12">
      <c r="A714" s="1604" t="s">
        <v>26</v>
      </c>
      <c r="B714" s="1604" t="s">
        <v>2308</v>
      </c>
      <c r="C714" s="1604">
        <v>30.163</v>
      </c>
      <c r="D714" s="1604">
        <v>64.292</v>
      </c>
      <c r="E714" s="1604">
        <v>21.5</v>
      </c>
      <c r="F714" s="1604" t="s">
        <v>1598</v>
      </c>
      <c r="G714" s="1604" t="s">
        <v>1598</v>
      </c>
      <c r="H714" s="1604" t="s">
        <v>1598</v>
      </c>
      <c r="I714" s="1604" t="s">
        <v>1598</v>
      </c>
      <c r="J714" s="1604">
        <v>0.339</v>
      </c>
      <c r="L714" s="1604" t="s">
        <v>1598</v>
      </c>
    </row>
    <row r="715" spans="1:12">
      <c r="A715" s="1605" t="s">
        <v>26</v>
      </c>
      <c r="B715" s="1605" t="s">
        <v>2309</v>
      </c>
      <c r="C715" s="1605">
        <v>30.162</v>
      </c>
      <c r="D715" s="1605">
        <v>64.292</v>
      </c>
      <c r="E715" s="1605">
        <v>21.433</v>
      </c>
      <c r="F715" s="1605" t="s">
        <v>1598</v>
      </c>
      <c r="G715" s="1605" t="s">
        <v>1598</v>
      </c>
      <c r="H715" s="1605" t="s">
        <v>1598</v>
      </c>
      <c r="I715" s="1605" t="s">
        <v>1598</v>
      </c>
      <c r="J715" s="1605">
        <v>0.341</v>
      </c>
      <c r="K715" s="1606"/>
      <c r="L715" s="1605" t="s">
        <v>1598</v>
      </c>
    </row>
    <row r="716" spans="1:12">
      <c r="A716" s="1604" t="s">
        <v>26</v>
      </c>
      <c r="B716" s="1604" t="s">
        <v>2310</v>
      </c>
      <c r="C716" s="1604">
        <v>30.955</v>
      </c>
      <c r="D716" s="1604">
        <v>64.292</v>
      </c>
      <c r="E716" s="1604">
        <v>21.433</v>
      </c>
      <c r="F716" s="1604" t="s">
        <v>1598</v>
      </c>
      <c r="G716" s="1604" t="s">
        <v>1598</v>
      </c>
      <c r="H716" s="1604" t="s">
        <v>1598</v>
      </c>
      <c r="I716" s="1604" t="s">
        <v>1598</v>
      </c>
      <c r="J716" s="1604">
        <v>0</v>
      </c>
      <c r="L716" s="1604" t="s">
        <v>1598</v>
      </c>
    </row>
    <row r="717" spans="1:12">
      <c r="A717" s="1605" t="s">
        <v>26</v>
      </c>
      <c r="B717" s="1605" t="s">
        <v>2311</v>
      </c>
      <c r="C717" s="1605">
        <v>28.575</v>
      </c>
      <c r="D717" s="1605">
        <v>64.292</v>
      </c>
      <c r="E717" s="1605">
        <v>21.433</v>
      </c>
      <c r="F717" s="1605" t="s">
        <v>1598</v>
      </c>
      <c r="G717" s="1605" t="s">
        <v>1598</v>
      </c>
      <c r="H717" s="1605" t="s">
        <v>1598</v>
      </c>
      <c r="I717" s="1605" t="s">
        <v>1598</v>
      </c>
      <c r="J717" s="1605">
        <v>0</v>
      </c>
      <c r="K717" s="1606"/>
      <c r="L717" s="1605" t="s">
        <v>1598</v>
      </c>
    </row>
    <row r="718" spans="1:12">
      <c r="A718" s="1604" t="s">
        <v>26</v>
      </c>
      <c r="B718" s="1604" t="s">
        <v>2312</v>
      </c>
      <c r="C718" s="1604">
        <v>25.4</v>
      </c>
      <c r="D718" s="1604">
        <v>64.292</v>
      </c>
      <c r="E718" s="1604">
        <v>21.433</v>
      </c>
      <c r="F718" s="1604" t="s">
        <v>1598</v>
      </c>
      <c r="G718" s="1604" t="s">
        <v>1598</v>
      </c>
      <c r="H718" s="1604" t="s">
        <v>1598</v>
      </c>
      <c r="I718" s="1604" t="s">
        <v>1598</v>
      </c>
      <c r="J718" s="1604">
        <v>0</v>
      </c>
      <c r="L718" s="1604" t="s">
        <v>1598</v>
      </c>
    </row>
    <row r="719" spans="1:12">
      <c r="A719" s="1605" t="s">
        <v>26</v>
      </c>
      <c r="B719" s="1605" t="s">
        <v>2313</v>
      </c>
      <c r="C719" s="1605">
        <v>25.4</v>
      </c>
      <c r="D719" s="1605">
        <v>59.53</v>
      </c>
      <c r="E719" s="1605">
        <v>23.368</v>
      </c>
      <c r="F719" s="1605" t="s">
        <v>1598</v>
      </c>
      <c r="G719" s="1605" t="s">
        <v>1598</v>
      </c>
      <c r="H719" s="1605" t="s">
        <v>1598</v>
      </c>
      <c r="I719" s="1605" t="s">
        <v>1598</v>
      </c>
      <c r="J719" s="1605">
        <v>0</v>
      </c>
      <c r="K719" s="1606"/>
      <c r="L719" s="1605" t="s">
        <v>1598</v>
      </c>
    </row>
    <row r="720" spans="1:12">
      <c r="A720" s="1604" t="s">
        <v>26</v>
      </c>
      <c r="B720" s="1604" t="s">
        <v>2314</v>
      </c>
      <c r="C720" s="1604">
        <v>41.275</v>
      </c>
      <c r="D720" s="1604">
        <v>82.55</v>
      </c>
      <c r="E720" s="1604">
        <v>26.453</v>
      </c>
      <c r="F720" s="1604" t="s">
        <v>1598</v>
      </c>
      <c r="G720" s="1604" t="s">
        <v>1598</v>
      </c>
      <c r="H720" s="1604" t="s">
        <v>1598</v>
      </c>
      <c r="I720" s="1604" t="s">
        <v>1598</v>
      </c>
      <c r="J720" s="1604" t="s">
        <v>1598</v>
      </c>
      <c r="L720" s="1604" t="s">
        <v>1598</v>
      </c>
    </row>
    <row r="721" spans="1:12">
      <c r="A721" s="1605" t="s">
        <v>26</v>
      </c>
      <c r="B721" s="1605" t="s">
        <v>2315</v>
      </c>
      <c r="C721" s="1605">
        <v>257.18</v>
      </c>
      <c r="D721" s="1605">
        <v>342.9</v>
      </c>
      <c r="E721" s="1605">
        <v>57.15</v>
      </c>
      <c r="F721" s="1605" t="s">
        <v>1598</v>
      </c>
      <c r="G721" s="1605" t="s">
        <v>1598</v>
      </c>
      <c r="H721" s="1605" t="s">
        <v>1598</v>
      </c>
      <c r="I721" s="1605" t="s">
        <v>1598</v>
      </c>
      <c r="J721" s="1605">
        <v>14</v>
      </c>
      <c r="K721" s="1606"/>
      <c r="L721" s="1605" t="s">
        <v>1598</v>
      </c>
    </row>
    <row r="722" spans="1:12">
      <c r="A722" s="1604" t="s">
        <v>26</v>
      </c>
      <c r="B722" s="1604" t="s">
        <v>2316</v>
      </c>
      <c r="C722" s="1604">
        <v>247.65</v>
      </c>
      <c r="D722" s="1604">
        <v>346.075</v>
      </c>
      <c r="E722" s="1604">
        <v>63.5</v>
      </c>
      <c r="F722" s="1604" t="s">
        <v>1598</v>
      </c>
      <c r="G722" s="1604" t="s">
        <v>1598</v>
      </c>
      <c r="H722" s="1604" t="s">
        <v>1598</v>
      </c>
      <c r="I722" s="1604" t="s">
        <v>1598</v>
      </c>
      <c r="J722" s="1604">
        <v>0</v>
      </c>
      <c r="L722" s="1604" t="s">
        <v>1598</v>
      </c>
    </row>
    <row r="723" spans="1:12">
      <c r="A723" s="1605" t="s">
        <v>26</v>
      </c>
      <c r="B723" s="1605" t="s">
        <v>2317</v>
      </c>
      <c r="C723" s="1605">
        <v>595.312</v>
      </c>
      <c r="D723" s="1605">
        <v>844.55</v>
      </c>
      <c r="E723" s="1605">
        <v>296.862</v>
      </c>
      <c r="F723" s="1605" t="s">
        <v>1598</v>
      </c>
      <c r="G723" s="1605" t="s">
        <v>1598</v>
      </c>
      <c r="H723" s="1605" t="s">
        <v>1598</v>
      </c>
      <c r="I723" s="1605" t="s">
        <v>1598</v>
      </c>
      <c r="J723" s="1605">
        <v>523</v>
      </c>
      <c r="K723" s="1606"/>
      <c r="L723" s="1605" t="s">
        <v>2318</v>
      </c>
    </row>
    <row r="724" spans="1:12">
      <c r="A724" s="1604" t="s">
        <v>26</v>
      </c>
      <c r="B724" s="1604" t="s">
        <v>2319</v>
      </c>
      <c r="C724" s="1604">
        <v>571.5</v>
      </c>
      <c r="D724" s="1604">
        <v>812.8</v>
      </c>
      <c r="E724" s="1604">
        <v>285.25</v>
      </c>
      <c r="F724" s="1604" t="s">
        <v>1598</v>
      </c>
      <c r="G724" s="1604" t="s">
        <v>1598</v>
      </c>
      <c r="H724" s="1604" t="s">
        <v>1598</v>
      </c>
      <c r="I724" s="1604" t="s">
        <v>1598</v>
      </c>
      <c r="J724" s="1604">
        <v>491</v>
      </c>
      <c r="L724" s="1604" t="s">
        <v>2320</v>
      </c>
    </row>
    <row r="725" spans="1:12">
      <c r="A725" s="1605" t="s">
        <v>26</v>
      </c>
      <c r="B725" s="1605" t="s">
        <v>2321</v>
      </c>
      <c r="C725" s="1605">
        <v>447.675</v>
      </c>
      <c r="D725" s="1605">
        <v>635</v>
      </c>
      <c r="E725" s="1605">
        <v>120.65</v>
      </c>
      <c r="F725" s="1605" t="s">
        <v>1598</v>
      </c>
      <c r="G725" s="1605" t="s">
        <v>1598</v>
      </c>
      <c r="H725" s="1605" t="s">
        <v>1598</v>
      </c>
      <c r="I725" s="1605" t="s">
        <v>1598</v>
      </c>
      <c r="J725" s="1605">
        <v>0</v>
      </c>
      <c r="K725" s="1606"/>
      <c r="L725" s="1605" t="s">
        <v>1598</v>
      </c>
    </row>
    <row r="726" spans="1:12">
      <c r="A726" s="1604" t="s">
        <v>26</v>
      </c>
      <c r="B726" s="1604" t="s">
        <v>2322</v>
      </c>
      <c r="C726" s="1604">
        <v>415.925</v>
      </c>
      <c r="D726" s="1604">
        <v>590.55</v>
      </c>
      <c r="E726" s="1604">
        <v>114.3</v>
      </c>
      <c r="F726" s="1604" t="s">
        <v>1598</v>
      </c>
      <c r="G726" s="1604" t="s">
        <v>1598</v>
      </c>
      <c r="H726" s="1604" t="s">
        <v>1598</v>
      </c>
      <c r="I726" s="1604" t="s">
        <v>1598</v>
      </c>
      <c r="J726" s="1604">
        <v>0</v>
      </c>
      <c r="L726" s="1604" t="s">
        <v>1598</v>
      </c>
    </row>
    <row r="727" spans="1:12">
      <c r="A727" s="1605" t="s">
        <v>26</v>
      </c>
      <c r="B727" s="1605" t="s">
        <v>2323</v>
      </c>
      <c r="C727" s="1605">
        <v>288.925</v>
      </c>
      <c r="D727" s="1605">
        <v>406.4</v>
      </c>
      <c r="E727" s="1605">
        <v>77.188</v>
      </c>
      <c r="F727" s="1605" t="s">
        <v>1598</v>
      </c>
      <c r="G727" s="1605" t="s">
        <v>1598</v>
      </c>
      <c r="H727" s="1605" t="s">
        <v>1598</v>
      </c>
      <c r="I727" s="1605" t="s">
        <v>1598</v>
      </c>
      <c r="J727" s="1605">
        <v>30.1</v>
      </c>
      <c r="K727" s="1606"/>
      <c r="L727" s="1605" t="s">
        <v>1598</v>
      </c>
    </row>
    <row r="728" spans="1:12">
      <c r="A728" s="1604" t="s">
        <v>26</v>
      </c>
      <c r="B728" s="1604" t="s">
        <v>2324</v>
      </c>
      <c r="C728" s="1604">
        <v>269.875</v>
      </c>
      <c r="D728" s="1604">
        <v>381</v>
      </c>
      <c r="E728" s="1604">
        <v>282.575</v>
      </c>
      <c r="F728" s="1604" t="s">
        <v>1598</v>
      </c>
      <c r="G728" s="1604" t="s">
        <v>1598</v>
      </c>
      <c r="H728" s="1604" t="s">
        <v>1598</v>
      </c>
      <c r="I728" s="1604" t="s">
        <v>1598</v>
      </c>
      <c r="J728" s="1604">
        <v>101</v>
      </c>
      <c r="L728" s="1604" t="s">
        <v>1598</v>
      </c>
    </row>
    <row r="729" spans="1:12">
      <c r="A729" s="1605" t="s">
        <v>26</v>
      </c>
      <c r="B729" s="1605" t="s">
        <v>2325</v>
      </c>
      <c r="C729" s="1605">
        <v>269.875</v>
      </c>
      <c r="D729" s="1605">
        <v>381</v>
      </c>
      <c r="E729" s="1605">
        <v>136.525</v>
      </c>
      <c r="F729" s="1605" t="s">
        <v>1598</v>
      </c>
      <c r="G729" s="1605" t="s">
        <v>1598</v>
      </c>
      <c r="H729" s="1605" t="s">
        <v>1598</v>
      </c>
      <c r="I729" s="1605" t="s">
        <v>1598</v>
      </c>
      <c r="J729" s="1605">
        <v>51.5</v>
      </c>
      <c r="K729" s="1606"/>
      <c r="L729" s="1605" t="s">
        <v>1598</v>
      </c>
    </row>
    <row r="730" spans="1:12">
      <c r="A730" s="1604" t="s">
        <v>26</v>
      </c>
      <c r="B730" s="1604" t="s">
        <v>2326</v>
      </c>
      <c r="C730" s="1604">
        <v>269.875</v>
      </c>
      <c r="D730" s="1604">
        <v>381</v>
      </c>
      <c r="E730" s="1604">
        <v>74.612</v>
      </c>
      <c r="F730" s="1604" t="s">
        <v>1598</v>
      </c>
      <c r="G730" s="1604" t="s">
        <v>1598</v>
      </c>
      <c r="H730" s="1604" t="s">
        <v>1598</v>
      </c>
      <c r="I730" s="1604" t="s">
        <v>1598</v>
      </c>
      <c r="J730" s="1604">
        <v>0</v>
      </c>
      <c r="L730" s="1604" t="s">
        <v>1598</v>
      </c>
    </row>
    <row r="731" spans="1:12">
      <c r="A731" s="1605" t="s">
        <v>26</v>
      </c>
      <c r="B731" s="1605" t="s">
        <v>2327</v>
      </c>
      <c r="C731" s="1605">
        <v>254</v>
      </c>
      <c r="D731" s="1605">
        <v>358.775</v>
      </c>
      <c r="E731" s="1605">
        <v>71.438</v>
      </c>
      <c r="F731" s="1605" t="s">
        <v>1598</v>
      </c>
      <c r="G731" s="1605" t="s">
        <v>1598</v>
      </c>
      <c r="H731" s="1605" t="s">
        <v>1598</v>
      </c>
      <c r="I731" s="1605" t="s">
        <v>1598</v>
      </c>
      <c r="J731" s="1605">
        <v>0</v>
      </c>
      <c r="K731" s="1606"/>
      <c r="L731" s="1605" t="s">
        <v>1598</v>
      </c>
    </row>
    <row r="732" spans="1:12">
      <c r="A732" s="1604" t="s">
        <v>26</v>
      </c>
      <c r="B732" s="1604" t="s">
        <v>2328</v>
      </c>
      <c r="C732" s="1604">
        <v>220.662</v>
      </c>
      <c r="D732" s="1604">
        <v>314.325</v>
      </c>
      <c r="E732" s="1604">
        <v>61.912</v>
      </c>
      <c r="F732" s="1604" t="s">
        <v>1598</v>
      </c>
      <c r="G732" s="1604" t="s">
        <v>1598</v>
      </c>
      <c r="H732" s="1604" t="s">
        <v>1598</v>
      </c>
      <c r="I732" s="1604" t="s">
        <v>1598</v>
      </c>
      <c r="J732" s="1604">
        <v>0</v>
      </c>
      <c r="L732" s="1604" t="s">
        <v>1598</v>
      </c>
    </row>
    <row r="733" spans="1:12">
      <c r="A733" s="1605" t="s">
        <v>26</v>
      </c>
      <c r="B733" s="1605" t="s">
        <v>2329</v>
      </c>
      <c r="C733" s="1605">
        <v>203.2</v>
      </c>
      <c r="D733" s="1605">
        <v>292.1</v>
      </c>
      <c r="E733" s="1605">
        <v>57.945</v>
      </c>
      <c r="F733" s="1605" t="s">
        <v>1598</v>
      </c>
      <c r="G733" s="1605" t="s">
        <v>1598</v>
      </c>
      <c r="H733" s="1605" t="s">
        <v>1598</v>
      </c>
      <c r="I733" s="1605" t="s">
        <v>1598</v>
      </c>
      <c r="J733" s="1605">
        <v>0</v>
      </c>
      <c r="K733" s="1606"/>
      <c r="L733" s="1605" t="s">
        <v>1598</v>
      </c>
    </row>
    <row r="734" spans="1:12">
      <c r="A734" s="1604" t="s">
        <v>26</v>
      </c>
      <c r="B734" s="1604" t="s">
        <v>2330</v>
      </c>
      <c r="C734" s="1604">
        <v>177.8</v>
      </c>
      <c r="D734" s="1604">
        <v>269.875</v>
      </c>
      <c r="E734" s="1604">
        <v>119.062</v>
      </c>
      <c r="F734" s="1604" t="s">
        <v>1598</v>
      </c>
      <c r="G734" s="1604" t="s">
        <v>1598</v>
      </c>
      <c r="H734" s="1604" t="s">
        <v>1598</v>
      </c>
      <c r="I734" s="1604" t="s">
        <v>1598</v>
      </c>
      <c r="J734" s="1604">
        <v>22</v>
      </c>
      <c r="L734" s="1604" t="s">
        <v>1598</v>
      </c>
    </row>
    <row r="735" spans="1:12">
      <c r="A735" s="1605" t="s">
        <v>26</v>
      </c>
      <c r="B735" s="1605" t="s">
        <v>2331</v>
      </c>
      <c r="C735" s="1605">
        <v>177.8</v>
      </c>
      <c r="D735" s="1605">
        <v>260.35</v>
      </c>
      <c r="E735" s="1605">
        <v>53.975</v>
      </c>
      <c r="F735" s="1605" t="s">
        <v>1598</v>
      </c>
      <c r="G735" s="1605" t="s">
        <v>1598</v>
      </c>
      <c r="H735" s="1605" t="s">
        <v>1598</v>
      </c>
      <c r="I735" s="1605" t="s">
        <v>1598</v>
      </c>
      <c r="J735" s="1605">
        <v>9.08</v>
      </c>
      <c r="K735" s="1606"/>
      <c r="L735" s="1605" t="s">
        <v>1598</v>
      </c>
    </row>
    <row r="736" spans="1:12">
      <c r="A736" s="1604" t="s">
        <v>26</v>
      </c>
      <c r="B736" s="1604" t="s">
        <v>2332</v>
      </c>
      <c r="C736" s="1604">
        <v>177.8</v>
      </c>
      <c r="D736" s="1604">
        <v>260.35</v>
      </c>
      <c r="E736" s="1604">
        <v>53.975</v>
      </c>
      <c r="F736" s="1604" t="s">
        <v>1598</v>
      </c>
      <c r="G736" s="1604" t="s">
        <v>1598</v>
      </c>
      <c r="H736" s="1604" t="s">
        <v>1598</v>
      </c>
      <c r="I736" s="1604" t="s">
        <v>1598</v>
      </c>
      <c r="J736" s="1604">
        <v>0</v>
      </c>
      <c r="L736" s="1604" t="s">
        <v>1598</v>
      </c>
    </row>
    <row r="737" spans="1:12">
      <c r="A737" s="1605" t="s">
        <v>26</v>
      </c>
      <c r="B737" s="1605" t="s">
        <v>2333</v>
      </c>
      <c r="C737" s="1605">
        <v>120.65</v>
      </c>
      <c r="D737" s="1605">
        <v>174.625</v>
      </c>
      <c r="E737" s="1605">
        <v>35.72</v>
      </c>
      <c r="F737" s="1605" t="s">
        <v>1598</v>
      </c>
      <c r="G737" s="1605" t="s">
        <v>1598</v>
      </c>
      <c r="H737" s="1605" t="s">
        <v>1598</v>
      </c>
      <c r="I737" s="1605" t="s">
        <v>1598</v>
      </c>
      <c r="J737" s="1605">
        <v>0</v>
      </c>
      <c r="K737" s="1606"/>
      <c r="L737" s="1605" t="s">
        <v>1598</v>
      </c>
    </row>
    <row r="738" spans="1:12">
      <c r="A738" s="1604" t="s">
        <v>26</v>
      </c>
      <c r="B738" s="1604" t="s">
        <v>2334</v>
      </c>
      <c r="C738" s="1604">
        <v>39.688</v>
      </c>
      <c r="D738" s="1604">
        <v>73.025</v>
      </c>
      <c r="E738" s="1604">
        <v>25.654</v>
      </c>
      <c r="F738" s="1604" t="s">
        <v>1598</v>
      </c>
      <c r="G738" s="1604" t="s">
        <v>1598</v>
      </c>
      <c r="H738" s="1604" t="s">
        <v>1598</v>
      </c>
      <c r="I738" s="1604" t="s">
        <v>1598</v>
      </c>
      <c r="J738" s="1604">
        <v>0</v>
      </c>
      <c r="L738" s="1604" t="s">
        <v>1598</v>
      </c>
    </row>
    <row r="739" spans="1:12">
      <c r="A739" s="1605" t="s">
        <v>26</v>
      </c>
      <c r="B739" s="1605" t="s">
        <v>2335</v>
      </c>
      <c r="C739" s="1605">
        <v>39.688</v>
      </c>
      <c r="D739" s="1605">
        <v>73.025</v>
      </c>
      <c r="E739" s="1605">
        <v>25.654</v>
      </c>
      <c r="F739" s="1605" t="s">
        <v>1598</v>
      </c>
      <c r="G739" s="1605" t="s">
        <v>1598</v>
      </c>
      <c r="H739" s="1605" t="s">
        <v>1598</v>
      </c>
      <c r="I739" s="1605" t="s">
        <v>1598</v>
      </c>
      <c r="J739" s="1605">
        <v>0.444</v>
      </c>
      <c r="K739" s="1606"/>
      <c r="L739" s="1605" t="s">
        <v>1598</v>
      </c>
    </row>
    <row r="740" spans="1:12">
      <c r="A740" s="1604" t="s">
        <v>26</v>
      </c>
      <c r="B740" s="1604" t="s">
        <v>2336</v>
      </c>
      <c r="C740" s="1604">
        <v>21.43</v>
      </c>
      <c r="D740" s="1604">
        <v>50.005</v>
      </c>
      <c r="E740" s="1604">
        <v>17.526</v>
      </c>
      <c r="F740" s="1604" t="s">
        <v>1598</v>
      </c>
      <c r="G740" s="1604" t="s">
        <v>1598</v>
      </c>
      <c r="H740" s="1604" t="s">
        <v>1598</v>
      </c>
      <c r="I740" s="1604" t="s">
        <v>1598</v>
      </c>
      <c r="J740" s="1604">
        <v>0</v>
      </c>
      <c r="L740" s="1604" t="s">
        <v>1598</v>
      </c>
    </row>
    <row r="741" spans="1:12">
      <c r="A741" s="1605" t="s">
        <v>26</v>
      </c>
      <c r="B741" s="1605" t="s">
        <v>2337</v>
      </c>
      <c r="C741" s="1605">
        <v>22.225</v>
      </c>
      <c r="D741" s="1605">
        <v>50.005</v>
      </c>
      <c r="E741" s="1605">
        <v>17.526</v>
      </c>
      <c r="F741" s="1605" t="s">
        <v>1598</v>
      </c>
      <c r="G741" s="1605" t="s">
        <v>1598</v>
      </c>
      <c r="H741" s="1605" t="s">
        <v>1598</v>
      </c>
      <c r="I741" s="1605" t="s">
        <v>1598</v>
      </c>
      <c r="J741" s="1605">
        <v>0</v>
      </c>
      <c r="K741" s="1606"/>
      <c r="L741" s="1605" t="s">
        <v>1598</v>
      </c>
    </row>
    <row r="742" spans="1:12">
      <c r="A742" s="1604" t="s">
        <v>26</v>
      </c>
      <c r="B742" s="1604" t="s">
        <v>2338</v>
      </c>
      <c r="C742" s="1604">
        <v>50</v>
      </c>
      <c r="D742" s="1604">
        <v>90</v>
      </c>
      <c r="E742" s="1604">
        <v>35</v>
      </c>
      <c r="F742" s="1604" t="s">
        <v>1598</v>
      </c>
      <c r="G742" s="1604" t="s">
        <v>1598</v>
      </c>
      <c r="H742" s="1604" t="s">
        <v>1598</v>
      </c>
      <c r="I742" s="1604" t="s">
        <v>1598</v>
      </c>
      <c r="J742" s="1604">
        <v>0.821</v>
      </c>
      <c r="L742" s="1604" t="s">
        <v>2339</v>
      </c>
    </row>
    <row r="743" spans="1:12">
      <c r="A743" s="1605" t="s">
        <v>26</v>
      </c>
      <c r="B743" s="1605" t="s">
        <v>2340</v>
      </c>
      <c r="C743" s="1605">
        <v>50</v>
      </c>
      <c r="D743" s="1605">
        <v>100</v>
      </c>
      <c r="E743" s="1605">
        <v>57</v>
      </c>
      <c r="F743" s="1605" t="s">
        <v>1598</v>
      </c>
      <c r="G743" s="1605" t="s">
        <v>1598</v>
      </c>
      <c r="H743" s="1605" t="s">
        <v>1598</v>
      </c>
      <c r="I743" s="1605" t="s">
        <v>1598</v>
      </c>
      <c r="J743" s="1605">
        <v>1.76</v>
      </c>
      <c r="K743" s="1606"/>
      <c r="L743" s="1605" t="s">
        <v>2341</v>
      </c>
    </row>
    <row r="744" spans="1:12">
      <c r="A744" s="1604" t="s">
        <v>26</v>
      </c>
      <c r="B744" s="1604" t="s">
        <v>2342</v>
      </c>
      <c r="C744" s="1604">
        <v>60</v>
      </c>
      <c r="D744" s="1604">
        <v>110</v>
      </c>
      <c r="E744" s="1604">
        <v>34.1</v>
      </c>
      <c r="F744" s="1604" t="s">
        <v>1598</v>
      </c>
      <c r="G744" s="1604" t="s">
        <v>1598</v>
      </c>
      <c r="H744" s="1604" t="s">
        <v>1598</v>
      </c>
      <c r="I744" s="1604" t="s">
        <v>1598</v>
      </c>
      <c r="J744" s="1604">
        <v>1.25</v>
      </c>
      <c r="L744" s="1604" t="s">
        <v>2343</v>
      </c>
    </row>
    <row r="745" spans="1:12">
      <c r="A745" s="1605" t="s">
        <v>26</v>
      </c>
      <c r="B745" s="1605" t="s">
        <v>2344</v>
      </c>
      <c r="C745" s="1605">
        <v>56.62</v>
      </c>
      <c r="D745" s="1605">
        <v>88</v>
      </c>
      <c r="E745" s="1605">
        <v>21</v>
      </c>
      <c r="F745" s="1605" t="s">
        <v>1598</v>
      </c>
      <c r="G745" s="1605" t="s">
        <v>1598</v>
      </c>
      <c r="H745" s="1605" t="s">
        <v>1598</v>
      </c>
      <c r="I745" s="1605" t="s">
        <v>1598</v>
      </c>
      <c r="J745" s="1605">
        <v>0</v>
      </c>
      <c r="K745" s="1606"/>
      <c r="L745" s="1605">
        <v>977910</v>
      </c>
    </row>
    <row r="746" spans="1:12">
      <c r="A746" s="1604" t="s">
        <v>26</v>
      </c>
      <c r="B746" s="1604" t="s">
        <v>2345</v>
      </c>
      <c r="C746" s="1604">
        <v>35</v>
      </c>
      <c r="D746" s="1604">
        <v>62</v>
      </c>
      <c r="E746" s="1604">
        <v>16.65</v>
      </c>
      <c r="F746" s="1604" t="s">
        <v>1598</v>
      </c>
      <c r="G746" s="1604" t="s">
        <v>1598</v>
      </c>
      <c r="H746" s="1604" t="s">
        <v>1598</v>
      </c>
      <c r="I746" s="1604" t="s">
        <v>1598</v>
      </c>
      <c r="J746" s="1604">
        <v>0.208</v>
      </c>
      <c r="L746" s="1604" t="s">
        <v>1598</v>
      </c>
    </row>
    <row r="747" spans="1:12">
      <c r="A747" s="1605" t="s">
        <v>26</v>
      </c>
      <c r="B747" s="1605" t="s">
        <v>2346</v>
      </c>
      <c r="C747" s="1605">
        <v>34.988</v>
      </c>
      <c r="D747" s="1605">
        <v>61.973</v>
      </c>
      <c r="E747" s="1605">
        <v>17</v>
      </c>
      <c r="F747" s="1605" t="s">
        <v>1598</v>
      </c>
      <c r="G747" s="1605" t="s">
        <v>1598</v>
      </c>
      <c r="H747" s="1605" t="s">
        <v>1598</v>
      </c>
      <c r="I747" s="1605" t="s">
        <v>1598</v>
      </c>
      <c r="J747" s="1605">
        <v>0.209</v>
      </c>
      <c r="K747" s="1606"/>
      <c r="L747" s="1605" t="s">
        <v>1598</v>
      </c>
    </row>
    <row r="748" spans="1:12">
      <c r="A748" s="1604" t="s">
        <v>26</v>
      </c>
      <c r="B748" s="1604" t="s">
        <v>2347</v>
      </c>
      <c r="C748" s="1604">
        <v>488.95</v>
      </c>
      <c r="D748" s="1604">
        <v>634.873</v>
      </c>
      <c r="E748" s="1604">
        <v>84.138</v>
      </c>
      <c r="F748" s="1604" t="s">
        <v>1598</v>
      </c>
      <c r="G748" s="1604" t="s">
        <v>1598</v>
      </c>
      <c r="H748" s="1604" t="s">
        <v>1598</v>
      </c>
      <c r="I748" s="1604" t="s">
        <v>1598</v>
      </c>
      <c r="J748" s="1604">
        <v>0</v>
      </c>
      <c r="L748" s="1604" t="s">
        <v>1598</v>
      </c>
    </row>
    <row r="749" spans="1:12">
      <c r="A749" s="1605" t="s">
        <v>26</v>
      </c>
      <c r="B749" s="1605" t="s">
        <v>2348</v>
      </c>
      <c r="C749" s="1605">
        <v>304.8</v>
      </c>
      <c r="D749" s="1605">
        <v>406.4</v>
      </c>
      <c r="E749" s="1605">
        <v>63.5</v>
      </c>
      <c r="F749" s="1605" t="s">
        <v>1598</v>
      </c>
      <c r="G749" s="1605" t="s">
        <v>1598</v>
      </c>
      <c r="H749" s="1605" t="s">
        <v>1598</v>
      </c>
      <c r="I749" s="1605" t="s">
        <v>1598</v>
      </c>
      <c r="J749" s="1605">
        <v>21.2</v>
      </c>
      <c r="K749" s="1606"/>
      <c r="L749" s="1605" t="s">
        <v>1598</v>
      </c>
    </row>
    <row r="750" spans="1:12">
      <c r="A750" s="1604" t="s">
        <v>26</v>
      </c>
      <c r="B750" s="1604" t="s">
        <v>2349</v>
      </c>
      <c r="C750" s="1604">
        <v>215.9</v>
      </c>
      <c r="D750" s="1604">
        <v>288.925</v>
      </c>
      <c r="E750" s="1604">
        <v>46.038</v>
      </c>
      <c r="F750" s="1604" t="s">
        <v>1598</v>
      </c>
      <c r="G750" s="1604" t="s">
        <v>1598</v>
      </c>
      <c r="H750" s="1604" t="s">
        <v>1598</v>
      </c>
      <c r="I750" s="1604" t="s">
        <v>1598</v>
      </c>
      <c r="J750" s="1604">
        <v>0</v>
      </c>
      <c r="L750" s="1604" t="s">
        <v>1598</v>
      </c>
    </row>
    <row r="751" spans="1:12">
      <c r="A751" s="1605" t="s">
        <v>26</v>
      </c>
      <c r="B751" s="1605" t="s">
        <v>2350</v>
      </c>
      <c r="C751" s="1605">
        <v>212.725</v>
      </c>
      <c r="D751" s="1605">
        <v>285.75</v>
      </c>
      <c r="E751" s="1605">
        <v>46.038</v>
      </c>
      <c r="F751" s="1605" t="s">
        <v>1598</v>
      </c>
      <c r="G751" s="1605" t="s">
        <v>1598</v>
      </c>
      <c r="H751" s="1605" t="s">
        <v>1598</v>
      </c>
      <c r="I751" s="1605" t="s">
        <v>1598</v>
      </c>
      <c r="J751" s="1605">
        <v>0</v>
      </c>
      <c r="K751" s="1606"/>
      <c r="L751" s="1605" t="s">
        <v>1598</v>
      </c>
    </row>
    <row r="752" spans="1:12">
      <c r="A752" s="1604" t="s">
        <v>26</v>
      </c>
      <c r="B752" s="1604" t="s">
        <v>2351</v>
      </c>
      <c r="C752" s="1604">
        <v>196.85</v>
      </c>
      <c r="D752" s="1604">
        <v>257.175</v>
      </c>
      <c r="E752" s="1604">
        <v>39.688</v>
      </c>
      <c r="F752" s="1604" t="s">
        <v>1598</v>
      </c>
      <c r="G752" s="1604" t="s">
        <v>1598</v>
      </c>
      <c r="H752" s="1604" t="s">
        <v>1598</v>
      </c>
      <c r="I752" s="1604" t="s">
        <v>1598</v>
      </c>
      <c r="J752" s="1604">
        <v>0</v>
      </c>
      <c r="L752" s="1604" t="s">
        <v>1598</v>
      </c>
    </row>
    <row r="753" spans="1:12">
      <c r="A753" s="1605" t="s">
        <v>26</v>
      </c>
      <c r="B753" s="1605" t="s">
        <v>2352</v>
      </c>
      <c r="C753" s="1605">
        <v>35.001</v>
      </c>
      <c r="D753" s="1605">
        <v>59.131</v>
      </c>
      <c r="E753" s="1605">
        <v>16.764</v>
      </c>
      <c r="F753" s="1605" t="s">
        <v>1598</v>
      </c>
      <c r="G753" s="1605" t="s">
        <v>1598</v>
      </c>
      <c r="H753" s="1605" t="s">
        <v>1598</v>
      </c>
      <c r="I753" s="1605" t="s">
        <v>1598</v>
      </c>
      <c r="J753" s="1605">
        <v>0.179</v>
      </c>
      <c r="K753" s="1606"/>
      <c r="L753" s="1605" t="s">
        <v>1598</v>
      </c>
    </row>
    <row r="754" spans="1:12">
      <c r="A754" s="1604" t="s">
        <v>26</v>
      </c>
      <c r="B754" s="1604" t="s">
        <v>2353</v>
      </c>
      <c r="C754" s="1604">
        <v>35.001</v>
      </c>
      <c r="D754" s="1604">
        <v>59.131</v>
      </c>
      <c r="E754" s="1604">
        <v>16.764</v>
      </c>
      <c r="F754" s="1604" t="s">
        <v>1598</v>
      </c>
      <c r="G754" s="1604" t="s">
        <v>1598</v>
      </c>
      <c r="H754" s="1604" t="s">
        <v>1598</v>
      </c>
      <c r="I754" s="1604" t="s">
        <v>1598</v>
      </c>
      <c r="J754" s="1604">
        <v>0.179</v>
      </c>
      <c r="L754" s="1604" t="s">
        <v>1598</v>
      </c>
    </row>
    <row r="755" spans="1:12">
      <c r="A755" s="1605" t="s">
        <v>26</v>
      </c>
      <c r="B755" s="1605" t="s">
        <v>2354</v>
      </c>
      <c r="C755" s="1605">
        <v>31.75</v>
      </c>
      <c r="D755" s="1605">
        <v>59.131</v>
      </c>
      <c r="E755" s="1605">
        <v>16.764</v>
      </c>
      <c r="F755" s="1605" t="s">
        <v>1598</v>
      </c>
      <c r="G755" s="1605" t="s">
        <v>1598</v>
      </c>
      <c r="H755" s="1605" t="s">
        <v>1598</v>
      </c>
      <c r="I755" s="1605" t="s">
        <v>1598</v>
      </c>
      <c r="J755" s="1605">
        <v>0.183</v>
      </c>
      <c r="K755" s="1606"/>
      <c r="L755" s="1605" t="s">
        <v>1598</v>
      </c>
    </row>
    <row r="756" spans="1:12">
      <c r="A756" s="1604" t="s">
        <v>26</v>
      </c>
      <c r="B756" s="1604" t="s">
        <v>2355</v>
      </c>
      <c r="C756" s="1604">
        <v>31.75</v>
      </c>
      <c r="D756" s="1604">
        <v>59.13</v>
      </c>
      <c r="E756" s="1604">
        <v>15.88</v>
      </c>
      <c r="F756" s="1604" t="s">
        <v>1598</v>
      </c>
      <c r="G756" s="1604" t="s">
        <v>1598</v>
      </c>
      <c r="H756" s="1604" t="s">
        <v>1598</v>
      </c>
      <c r="I756" s="1604" t="s">
        <v>1598</v>
      </c>
      <c r="J756" s="1604">
        <v>0.18</v>
      </c>
      <c r="L756" s="1604" t="s">
        <v>1598</v>
      </c>
    </row>
    <row r="757" spans="1:12">
      <c r="A757" s="1605" t="s">
        <v>26</v>
      </c>
      <c r="B757" s="1605" t="s">
        <v>2356</v>
      </c>
      <c r="C757" s="1605">
        <v>285.75</v>
      </c>
      <c r="D757" s="1605">
        <v>380.898</v>
      </c>
      <c r="E757" s="1605">
        <v>65.088</v>
      </c>
      <c r="F757" s="1605" t="s">
        <v>1598</v>
      </c>
      <c r="G757" s="1605" t="s">
        <v>1598</v>
      </c>
      <c r="H757" s="1605" t="s">
        <v>1598</v>
      </c>
      <c r="I757" s="1605" t="s">
        <v>1598</v>
      </c>
      <c r="J757" s="1605">
        <v>0</v>
      </c>
      <c r="K757" s="1606"/>
      <c r="L757" s="1605" t="s">
        <v>1598</v>
      </c>
    </row>
    <row r="758" spans="1:12">
      <c r="A758" s="1604" t="s">
        <v>26</v>
      </c>
      <c r="B758" s="1604" t="s">
        <v>2357</v>
      </c>
      <c r="C758" s="1604">
        <v>31.75</v>
      </c>
      <c r="D758" s="1604">
        <v>59.131</v>
      </c>
      <c r="E758" s="1604">
        <v>15.875</v>
      </c>
      <c r="F758" s="1604" t="s">
        <v>1598</v>
      </c>
      <c r="G758" s="1604" t="s">
        <v>1598</v>
      </c>
      <c r="H758" s="1604" t="s">
        <v>1598</v>
      </c>
      <c r="I758" s="1604" t="s">
        <v>1598</v>
      </c>
      <c r="J758" s="1604">
        <v>0.182</v>
      </c>
      <c r="L758" s="1604" t="s">
        <v>1598</v>
      </c>
    </row>
    <row r="759" spans="1:12">
      <c r="A759" s="1605" t="s">
        <v>26</v>
      </c>
      <c r="B759" s="1605" t="s">
        <v>2358</v>
      </c>
      <c r="C759" s="1605">
        <v>31.75</v>
      </c>
      <c r="D759" s="1605">
        <v>59.131</v>
      </c>
      <c r="E759" s="1605">
        <v>15.875</v>
      </c>
      <c r="F759" s="1605" t="s">
        <v>1598</v>
      </c>
      <c r="G759" s="1605" t="s">
        <v>1598</v>
      </c>
      <c r="H759" s="1605" t="s">
        <v>1598</v>
      </c>
      <c r="I759" s="1605" t="s">
        <v>1598</v>
      </c>
      <c r="J759" s="1605">
        <v>0.179</v>
      </c>
      <c r="K759" s="1606"/>
      <c r="L759" s="1605" t="s">
        <v>1598</v>
      </c>
    </row>
    <row r="760" spans="1:12">
      <c r="A760" s="1604" t="s">
        <v>26</v>
      </c>
      <c r="B760" s="1604" t="s">
        <v>2359</v>
      </c>
      <c r="C760" s="1604">
        <v>31.75</v>
      </c>
      <c r="D760" s="1604">
        <v>59.131</v>
      </c>
      <c r="E760" s="1604">
        <v>15.875</v>
      </c>
      <c r="F760" s="1604" t="s">
        <v>1598</v>
      </c>
      <c r="G760" s="1604" t="s">
        <v>1598</v>
      </c>
      <c r="H760" s="1604" t="s">
        <v>1598</v>
      </c>
      <c r="I760" s="1604" t="s">
        <v>1598</v>
      </c>
      <c r="J760" s="1604">
        <v>0.187</v>
      </c>
      <c r="L760" s="1604" t="s">
        <v>1598</v>
      </c>
    </row>
    <row r="761" spans="1:12">
      <c r="A761" s="1605" t="s">
        <v>26</v>
      </c>
      <c r="B761" s="1605" t="s">
        <v>2360</v>
      </c>
      <c r="C761" s="1605">
        <v>45.242</v>
      </c>
      <c r="D761" s="1605">
        <v>79.974</v>
      </c>
      <c r="E761" s="1605">
        <v>19.842</v>
      </c>
      <c r="F761" s="1605" t="s">
        <v>1598</v>
      </c>
      <c r="G761" s="1605" t="s">
        <v>1598</v>
      </c>
      <c r="H761" s="1605" t="s">
        <v>1598</v>
      </c>
      <c r="I761" s="1605" t="s">
        <v>1598</v>
      </c>
      <c r="J761" s="1605">
        <v>0</v>
      </c>
      <c r="K761" s="1606"/>
      <c r="L761" s="1605" t="s">
        <v>1598</v>
      </c>
    </row>
    <row r="762" spans="1:12">
      <c r="A762" s="1604" t="s">
        <v>26</v>
      </c>
      <c r="B762" s="1604" t="s">
        <v>2361</v>
      </c>
      <c r="C762" s="1604">
        <v>45.2</v>
      </c>
      <c r="D762" s="1604">
        <v>77.79</v>
      </c>
      <c r="E762" s="1604">
        <v>19.8</v>
      </c>
      <c r="F762" s="1604" t="s">
        <v>1598</v>
      </c>
      <c r="G762" s="1604" t="s">
        <v>1598</v>
      </c>
      <c r="H762" s="1604" t="s">
        <v>1598</v>
      </c>
      <c r="I762" s="1604" t="s">
        <v>1598</v>
      </c>
      <c r="J762" s="1604">
        <v>0.377</v>
      </c>
      <c r="L762" s="1604" t="s">
        <v>1598</v>
      </c>
    </row>
    <row r="763" spans="1:12">
      <c r="A763" s="1605" t="s">
        <v>26</v>
      </c>
      <c r="B763" s="1605" t="s">
        <v>2362</v>
      </c>
      <c r="C763" s="1605">
        <v>45.242</v>
      </c>
      <c r="D763" s="1605">
        <v>77.788</v>
      </c>
      <c r="E763" s="1605">
        <v>19.842</v>
      </c>
      <c r="F763" s="1605" t="s">
        <v>1598</v>
      </c>
      <c r="G763" s="1605" t="s">
        <v>1598</v>
      </c>
      <c r="H763" s="1605" t="s">
        <v>1598</v>
      </c>
      <c r="I763" s="1605" t="s">
        <v>1598</v>
      </c>
      <c r="J763" s="1605">
        <v>0</v>
      </c>
      <c r="K763" s="1606"/>
      <c r="L763" s="1605" t="s">
        <v>1598</v>
      </c>
    </row>
    <row r="764" spans="1:12">
      <c r="A764" s="1604" t="s">
        <v>26</v>
      </c>
      <c r="B764" s="1604" t="s">
        <v>2363</v>
      </c>
      <c r="C764" s="1604">
        <v>234.95</v>
      </c>
      <c r="D764" s="1604">
        <v>314.325</v>
      </c>
      <c r="E764" s="1604">
        <v>49.212</v>
      </c>
      <c r="F764" s="1604" t="s">
        <v>1598</v>
      </c>
      <c r="G764" s="1604" t="s">
        <v>1598</v>
      </c>
      <c r="H764" s="1604" t="s">
        <v>1598</v>
      </c>
      <c r="I764" s="1604" t="s">
        <v>1598</v>
      </c>
      <c r="J764" s="1604">
        <v>0</v>
      </c>
      <c r="L764" s="1604" t="s">
        <v>1598</v>
      </c>
    </row>
    <row r="765" spans="1:12">
      <c r="A765" s="1605" t="s">
        <v>26</v>
      </c>
      <c r="B765" s="1605" t="s">
        <v>2364</v>
      </c>
      <c r="C765" s="1605">
        <v>107.95</v>
      </c>
      <c r="D765" s="1605">
        <v>159.987</v>
      </c>
      <c r="E765" s="1605">
        <v>34.925</v>
      </c>
      <c r="F765" s="1605" t="s">
        <v>1598</v>
      </c>
      <c r="G765" s="1605" t="s">
        <v>1598</v>
      </c>
      <c r="H765" s="1605" t="s">
        <v>1598</v>
      </c>
      <c r="I765" s="1605" t="s">
        <v>1598</v>
      </c>
      <c r="J765" s="1605">
        <v>0</v>
      </c>
      <c r="K765" s="1606"/>
      <c r="L765" s="1605" t="s">
        <v>1598</v>
      </c>
    </row>
    <row r="766" spans="1:12">
      <c r="A766" s="1604" t="s">
        <v>26</v>
      </c>
      <c r="B766" s="1604" t="s">
        <v>2365</v>
      </c>
      <c r="C766" s="1604">
        <v>41.275</v>
      </c>
      <c r="D766" s="1604">
        <v>73.431</v>
      </c>
      <c r="E766" s="1604">
        <v>21.43</v>
      </c>
      <c r="F766" s="1604" t="s">
        <v>1598</v>
      </c>
      <c r="G766" s="1604" t="s">
        <v>1598</v>
      </c>
      <c r="H766" s="1604" t="s">
        <v>1598</v>
      </c>
      <c r="I766" s="1604" t="s">
        <v>1598</v>
      </c>
      <c r="J766" s="1604">
        <v>0.354</v>
      </c>
      <c r="L766" s="1604" t="s">
        <v>1598</v>
      </c>
    </row>
    <row r="767" spans="1:12">
      <c r="A767" s="1605" t="s">
        <v>26</v>
      </c>
      <c r="B767" s="1605" t="s">
        <v>2366</v>
      </c>
      <c r="C767" s="1605">
        <v>41.275</v>
      </c>
      <c r="D767" s="1605">
        <v>73.431</v>
      </c>
      <c r="E767" s="1605">
        <v>21.43</v>
      </c>
      <c r="F767" s="1605" t="s">
        <v>1598</v>
      </c>
      <c r="G767" s="1605" t="s">
        <v>1598</v>
      </c>
      <c r="H767" s="1605" t="s">
        <v>1598</v>
      </c>
      <c r="I767" s="1605" t="s">
        <v>1598</v>
      </c>
      <c r="J767" s="1605">
        <v>0</v>
      </c>
      <c r="K767" s="1606"/>
      <c r="L767" s="1605" t="s">
        <v>1598</v>
      </c>
    </row>
    <row r="768" spans="1:12">
      <c r="A768" s="1604" t="s">
        <v>26</v>
      </c>
      <c r="B768" s="1604" t="s">
        <v>2367</v>
      </c>
      <c r="C768" s="1604">
        <v>41.275</v>
      </c>
      <c r="D768" s="1604">
        <v>73.431</v>
      </c>
      <c r="E768" s="1604">
        <v>23.012</v>
      </c>
      <c r="F768" s="1604" t="s">
        <v>1598</v>
      </c>
      <c r="G768" s="1604" t="s">
        <v>1598</v>
      </c>
      <c r="H768" s="1604" t="s">
        <v>1598</v>
      </c>
      <c r="I768" s="1604" t="s">
        <v>1598</v>
      </c>
      <c r="J768" s="1604">
        <v>0</v>
      </c>
      <c r="L768" s="1604" t="s">
        <v>1598</v>
      </c>
    </row>
    <row r="769" spans="1:12">
      <c r="A769" s="1605" t="s">
        <v>26</v>
      </c>
      <c r="B769" s="1605" t="s">
        <v>2368</v>
      </c>
      <c r="C769" s="1605">
        <v>41.275</v>
      </c>
      <c r="D769" s="1605">
        <v>73.45</v>
      </c>
      <c r="E769" s="1605">
        <v>19.558</v>
      </c>
      <c r="F769" s="1605" t="s">
        <v>1598</v>
      </c>
      <c r="G769" s="1605" t="s">
        <v>1598</v>
      </c>
      <c r="H769" s="1605" t="s">
        <v>1598</v>
      </c>
      <c r="I769" s="1605" t="s">
        <v>1598</v>
      </c>
      <c r="J769" s="1605">
        <v>0.334</v>
      </c>
      <c r="K769" s="1606"/>
      <c r="L769" s="1605" t="s">
        <v>1598</v>
      </c>
    </row>
    <row r="770" spans="1:12">
      <c r="A770" s="1604" t="s">
        <v>26</v>
      </c>
      <c r="B770" s="1604" t="s">
        <v>2369</v>
      </c>
      <c r="C770" s="1604">
        <v>34.925</v>
      </c>
      <c r="D770" s="1604">
        <v>65.088</v>
      </c>
      <c r="E770" s="1604">
        <v>18.288</v>
      </c>
      <c r="F770" s="1604" t="s">
        <v>1598</v>
      </c>
      <c r="G770" s="1604" t="s">
        <v>1598</v>
      </c>
      <c r="H770" s="1604" t="s">
        <v>1598</v>
      </c>
      <c r="I770" s="1604" t="s">
        <v>1598</v>
      </c>
      <c r="J770" s="1604">
        <v>0.251</v>
      </c>
      <c r="L770" s="1604" t="s">
        <v>1598</v>
      </c>
    </row>
    <row r="771" spans="1:12">
      <c r="A771" s="1605" t="s">
        <v>26</v>
      </c>
      <c r="B771" s="1605" t="s">
        <v>2370</v>
      </c>
      <c r="C771" s="1605">
        <v>34.925</v>
      </c>
      <c r="D771" s="1605">
        <v>58.088</v>
      </c>
      <c r="E771" s="1605">
        <v>18.034</v>
      </c>
      <c r="F771" s="1605" t="s">
        <v>1598</v>
      </c>
      <c r="G771" s="1605" t="s">
        <v>1598</v>
      </c>
      <c r="H771" s="1605" t="s">
        <v>1598</v>
      </c>
      <c r="I771" s="1605" t="s">
        <v>1598</v>
      </c>
      <c r="J771" s="1605">
        <v>0</v>
      </c>
      <c r="K771" s="1606"/>
      <c r="L771" s="1605" t="s">
        <v>1598</v>
      </c>
    </row>
    <row r="772" spans="1:12">
      <c r="A772" s="1604" t="s">
        <v>26</v>
      </c>
      <c r="B772" s="1604" t="s">
        <v>2371</v>
      </c>
      <c r="C772" s="1604">
        <v>34.925</v>
      </c>
      <c r="D772" s="1604">
        <v>65.088</v>
      </c>
      <c r="E772" s="1604">
        <v>21.082</v>
      </c>
      <c r="F772" s="1604" t="s">
        <v>1598</v>
      </c>
      <c r="G772" s="1604" t="s">
        <v>1598</v>
      </c>
      <c r="H772" s="1604" t="s">
        <v>1598</v>
      </c>
      <c r="I772" s="1604" t="s">
        <v>1598</v>
      </c>
      <c r="J772" s="1604">
        <v>0</v>
      </c>
      <c r="L772" s="1604" t="s">
        <v>1598</v>
      </c>
    </row>
    <row r="773" spans="1:12">
      <c r="A773" s="1605" t="s">
        <v>26</v>
      </c>
      <c r="B773" s="1605" t="s">
        <v>2372</v>
      </c>
      <c r="C773" s="1605">
        <v>34.925</v>
      </c>
      <c r="D773" s="1605">
        <v>65.088</v>
      </c>
      <c r="E773" s="1605">
        <v>18.034</v>
      </c>
      <c r="F773" s="1605" t="s">
        <v>1598</v>
      </c>
      <c r="G773" s="1605" t="s">
        <v>1598</v>
      </c>
      <c r="H773" s="1605" t="s">
        <v>1598</v>
      </c>
      <c r="I773" s="1605" t="s">
        <v>1598</v>
      </c>
      <c r="J773" s="1605">
        <v>0.262</v>
      </c>
      <c r="K773" s="1606"/>
      <c r="L773" s="1605" t="s">
        <v>1598</v>
      </c>
    </row>
    <row r="774" spans="1:12">
      <c r="A774" s="1604" t="s">
        <v>26</v>
      </c>
      <c r="B774" s="1604" t="s">
        <v>2373</v>
      </c>
      <c r="C774" s="1604">
        <v>34.925</v>
      </c>
      <c r="D774" s="1604">
        <v>65.088</v>
      </c>
      <c r="E774" s="1604">
        <v>18.034</v>
      </c>
      <c r="F774" s="1604" t="s">
        <v>1598</v>
      </c>
      <c r="G774" s="1604" t="s">
        <v>1598</v>
      </c>
      <c r="H774" s="1604" t="s">
        <v>1598</v>
      </c>
      <c r="I774" s="1604" t="s">
        <v>1598</v>
      </c>
      <c r="J774" s="1604">
        <v>0.26</v>
      </c>
      <c r="L774" s="1604" t="s">
        <v>1598</v>
      </c>
    </row>
    <row r="775" spans="1:12">
      <c r="A775" s="1605" t="s">
        <v>26</v>
      </c>
      <c r="B775" s="1605" t="s">
        <v>2374</v>
      </c>
      <c r="C775" s="1605">
        <v>266.7</v>
      </c>
      <c r="D775" s="1605">
        <v>355.6</v>
      </c>
      <c r="E775" s="1605">
        <v>57.15</v>
      </c>
      <c r="F775" s="1605" t="s">
        <v>1598</v>
      </c>
      <c r="G775" s="1605" t="s">
        <v>1598</v>
      </c>
      <c r="H775" s="1605" t="s">
        <v>1598</v>
      </c>
      <c r="I775" s="1605" t="s">
        <v>1598</v>
      </c>
      <c r="J775" s="1605">
        <v>0</v>
      </c>
      <c r="K775" s="1606"/>
      <c r="L775" s="1605" t="s">
        <v>1598</v>
      </c>
    </row>
    <row r="776" spans="1:12">
      <c r="A776" s="1604" t="s">
        <v>26</v>
      </c>
      <c r="B776" s="1604" t="s">
        <v>2375</v>
      </c>
      <c r="C776" s="1604">
        <v>266.7</v>
      </c>
      <c r="D776" s="1604">
        <v>355.6</v>
      </c>
      <c r="E776" s="1604">
        <v>57.15</v>
      </c>
      <c r="F776" s="1604" t="s">
        <v>1598</v>
      </c>
      <c r="G776" s="1604" t="s">
        <v>1598</v>
      </c>
      <c r="H776" s="1604" t="s">
        <v>1598</v>
      </c>
      <c r="I776" s="1604" t="s">
        <v>1598</v>
      </c>
      <c r="J776" s="1604">
        <v>15.1</v>
      </c>
      <c r="L776" s="1604" t="s">
        <v>1598</v>
      </c>
    </row>
    <row r="777" spans="1:12">
      <c r="A777" s="1605" t="s">
        <v>26</v>
      </c>
      <c r="B777" s="1605" t="s">
        <v>2376</v>
      </c>
      <c r="C777" s="1605">
        <v>263.525</v>
      </c>
      <c r="D777" s="1605">
        <v>355.6</v>
      </c>
      <c r="E777" s="1605">
        <v>57.15</v>
      </c>
      <c r="F777" s="1605" t="s">
        <v>1598</v>
      </c>
      <c r="G777" s="1605" t="s">
        <v>1598</v>
      </c>
      <c r="H777" s="1605" t="s">
        <v>1598</v>
      </c>
      <c r="I777" s="1605" t="s">
        <v>1598</v>
      </c>
      <c r="J777" s="1605">
        <v>0</v>
      </c>
      <c r="K777" s="1606"/>
      <c r="L777" s="1605" t="s">
        <v>1598</v>
      </c>
    </row>
    <row r="778" spans="1:12">
      <c r="A778" s="1604" t="s">
        <v>26</v>
      </c>
      <c r="B778" s="1604" t="s">
        <v>2377</v>
      </c>
      <c r="C778" s="1604">
        <v>558.8</v>
      </c>
      <c r="D778" s="1604">
        <v>736.6</v>
      </c>
      <c r="E778" s="1604">
        <v>104.775</v>
      </c>
      <c r="F778" s="1604" t="s">
        <v>1598</v>
      </c>
      <c r="G778" s="1604" t="s">
        <v>1598</v>
      </c>
      <c r="H778" s="1604" t="s">
        <v>1598</v>
      </c>
      <c r="I778" s="1604" t="s">
        <v>1598</v>
      </c>
      <c r="J778" s="1604">
        <v>0</v>
      </c>
      <c r="L778" s="1604" t="s">
        <v>1598</v>
      </c>
    </row>
    <row r="779" spans="1:12">
      <c r="A779" s="1605" t="s">
        <v>26</v>
      </c>
      <c r="B779" s="1605" t="s">
        <v>2378</v>
      </c>
      <c r="C779" s="1605">
        <v>40.988</v>
      </c>
      <c r="D779" s="1605">
        <v>67.975</v>
      </c>
      <c r="E779" s="1605">
        <v>17.5</v>
      </c>
      <c r="F779" s="1605" t="s">
        <v>1598</v>
      </c>
      <c r="G779" s="1605" t="s">
        <v>1598</v>
      </c>
      <c r="H779" s="1605" t="s">
        <v>1598</v>
      </c>
      <c r="I779" s="1605" t="s">
        <v>1598</v>
      </c>
      <c r="J779" s="1605">
        <v>0</v>
      </c>
      <c r="K779" s="1606"/>
      <c r="L779" s="1605" t="s">
        <v>1598</v>
      </c>
    </row>
    <row r="780" spans="1:12">
      <c r="A780" s="1604" t="s">
        <v>26</v>
      </c>
      <c r="B780" s="1604" t="s">
        <v>2379</v>
      </c>
      <c r="C780" s="1604">
        <v>38.1</v>
      </c>
      <c r="D780" s="1604">
        <v>65.088</v>
      </c>
      <c r="E780" s="1604">
        <v>19.812</v>
      </c>
      <c r="F780" s="1604" t="s">
        <v>1598</v>
      </c>
      <c r="G780" s="1604" t="s">
        <v>1598</v>
      </c>
      <c r="H780" s="1604" t="s">
        <v>1598</v>
      </c>
      <c r="I780" s="1604" t="s">
        <v>1598</v>
      </c>
      <c r="J780" s="1604">
        <v>0</v>
      </c>
      <c r="L780" s="1604" t="s">
        <v>1598</v>
      </c>
    </row>
    <row r="781" spans="1:12">
      <c r="A781" s="1605" t="s">
        <v>26</v>
      </c>
      <c r="B781" s="1605" t="s">
        <v>2380</v>
      </c>
      <c r="C781" s="1605">
        <v>38.1</v>
      </c>
      <c r="D781" s="1605">
        <v>65.088</v>
      </c>
      <c r="E781" s="1605">
        <v>18.034</v>
      </c>
      <c r="F781" s="1605" t="s">
        <v>1598</v>
      </c>
      <c r="G781" s="1605" t="s">
        <v>1598</v>
      </c>
      <c r="H781" s="1605" t="s">
        <v>1598</v>
      </c>
      <c r="I781" s="1605" t="s">
        <v>1598</v>
      </c>
      <c r="J781" s="1605">
        <v>0.233</v>
      </c>
      <c r="K781" s="1606"/>
      <c r="L781" s="1605" t="s">
        <v>1598</v>
      </c>
    </row>
    <row r="782" spans="1:12">
      <c r="A782" s="1604" t="s">
        <v>26</v>
      </c>
      <c r="B782" s="1604" t="s">
        <v>2381</v>
      </c>
      <c r="C782" s="1604">
        <v>38.1</v>
      </c>
      <c r="D782" s="1604">
        <v>65.088</v>
      </c>
      <c r="E782" s="1604">
        <v>18.034</v>
      </c>
      <c r="F782" s="1604" t="s">
        <v>1598</v>
      </c>
      <c r="G782" s="1604" t="s">
        <v>1598</v>
      </c>
      <c r="H782" s="1604" t="s">
        <v>1598</v>
      </c>
      <c r="I782" s="1604" t="s">
        <v>1598</v>
      </c>
      <c r="J782" s="1604">
        <v>0.23</v>
      </c>
      <c r="L782" s="1604" t="s">
        <v>1598</v>
      </c>
    </row>
    <row r="783" spans="1:12">
      <c r="A783" s="1605" t="s">
        <v>26</v>
      </c>
      <c r="B783" s="1605" t="s">
        <v>2382</v>
      </c>
      <c r="C783" s="1605">
        <v>38.1</v>
      </c>
      <c r="D783" s="1605">
        <v>65.088</v>
      </c>
      <c r="E783" s="1605">
        <v>18.034</v>
      </c>
      <c r="F783" s="1605" t="s">
        <v>1598</v>
      </c>
      <c r="G783" s="1605" t="s">
        <v>1598</v>
      </c>
      <c r="H783" s="1605" t="s">
        <v>1598</v>
      </c>
      <c r="I783" s="1605" t="s">
        <v>1598</v>
      </c>
      <c r="J783" s="1605">
        <v>0</v>
      </c>
      <c r="K783" s="1606"/>
      <c r="L783" s="1605" t="s">
        <v>1598</v>
      </c>
    </row>
    <row r="784" spans="1:12">
      <c r="A784" s="1604" t="s">
        <v>26</v>
      </c>
      <c r="B784" s="1604" t="s">
        <v>2383</v>
      </c>
      <c r="C784" s="1604">
        <v>482.6</v>
      </c>
      <c r="D784" s="1604">
        <v>615.95</v>
      </c>
      <c r="E784" s="1604">
        <v>85.725</v>
      </c>
      <c r="F784" s="1604" t="s">
        <v>1598</v>
      </c>
      <c r="G784" s="1604" t="s">
        <v>1598</v>
      </c>
      <c r="H784" s="1604" t="s">
        <v>1598</v>
      </c>
      <c r="I784" s="1604" t="s">
        <v>1598</v>
      </c>
      <c r="J784" s="1604">
        <v>0</v>
      </c>
      <c r="L784" s="1604" t="s">
        <v>1598</v>
      </c>
    </row>
    <row r="785" spans="1:12">
      <c r="A785" s="1605" t="s">
        <v>26</v>
      </c>
      <c r="B785" s="1605" t="s">
        <v>2384</v>
      </c>
      <c r="C785" s="1605">
        <v>549.275</v>
      </c>
      <c r="D785" s="1605">
        <v>692.15</v>
      </c>
      <c r="E785" s="1605">
        <v>80.962</v>
      </c>
      <c r="F785" s="1605" t="s">
        <v>1598</v>
      </c>
      <c r="G785" s="1605" t="s">
        <v>1598</v>
      </c>
      <c r="H785" s="1605" t="s">
        <v>1598</v>
      </c>
      <c r="I785" s="1605" t="s">
        <v>1598</v>
      </c>
      <c r="J785" s="1605">
        <v>0</v>
      </c>
      <c r="K785" s="1606"/>
      <c r="L785" s="1605" t="s">
        <v>1598</v>
      </c>
    </row>
    <row r="786" spans="1:12">
      <c r="A786" s="1604" t="s">
        <v>26</v>
      </c>
      <c r="B786" s="1604" t="s">
        <v>2385</v>
      </c>
      <c r="C786" s="1604">
        <v>406.4</v>
      </c>
      <c r="D786" s="1604">
        <v>508</v>
      </c>
      <c r="E786" s="1604">
        <v>61.912</v>
      </c>
      <c r="F786" s="1604" t="s">
        <v>1598</v>
      </c>
      <c r="G786" s="1604" t="s">
        <v>1598</v>
      </c>
      <c r="H786" s="1604" t="s">
        <v>1598</v>
      </c>
      <c r="I786" s="1604" t="s">
        <v>1598</v>
      </c>
      <c r="J786" s="1604">
        <v>0</v>
      </c>
      <c r="L786" s="1604" t="s">
        <v>1598</v>
      </c>
    </row>
    <row r="787" spans="1:12">
      <c r="A787" s="1605" t="s">
        <v>26</v>
      </c>
      <c r="B787" s="1605" t="s">
        <v>2386</v>
      </c>
      <c r="C787" s="1605">
        <v>29</v>
      </c>
      <c r="D787" s="1605">
        <v>50.292</v>
      </c>
      <c r="E787" s="1605">
        <v>14.224</v>
      </c>
      <c r="F787" s="1605" t="s">
        <v>1598</v>
      </c>
      <c r="G787" s="1605" t="s">
        <v>1598</v>
      </c>
      <c r="H787" s="1605" t="s">
        <v>1598</v>
      </c>
      <c r="I787" s="1605" t="s">
        <v>1598</v>
      </c>
      <c r="J787" s="1605">
        <v>0.118</v>
      </c>
      <c r="K787" s="1606"/>
      <c r="L787" s="1605" t="s">
        <v>1598</v>
      </c>
    </row>
    <row r="788" spans="1:12">
      <c r="A788" s="1604" t="s">
        <v>26</v>
      </c>
      <c r="B788" s="1604" t="s">
        <v>2387</v>
      </c>
      <c r="C788" s="1604">
        <v>26.988</v>
      </c>
      <c r="D788" s="1604">
        <v>50.292</v>
      </c>
      <c r="E788" s="1604">
        <v>14.224</v>
      </c>
      <c r="F788" s="1604" t="s">
        <v>1598</v>
      </c>
      <c r="G788" s="1604" t="s">
        <v>1598</v>
      </c>
      <c r="H788" s="1604" t="s">
        <v>1598</v>
      </c>
      <c r="I788" s="1604" t="s">
        <v>1598</v>
      </c>
      <c r="J788" s="1604">
        <v>0.126</v>
      </c>
      <c r="L788" s="1604" t="s">
        <v>1598</v>
      </c>
    </row>
    <row r="789" spans="1:12">
      <c r="A789" s="1605" t="s">
        <v>26</v>
      </c>
      <c r="B789" s="1605" t="s">
        <v>2388</v>
      </c>
      <c r="C789" s="1605">
        <v>26.9</v>
      </c>
      <c r="D789" s="1605">
        <v>50.3</v>
      </c>
      <c r="E789" s="1605">
        <v>14.22</v>
      </c>
      <c r="F789" s="1605" t="s">
        <v>1598</v>
      </c>
      <c r="G789" s="1605" t="s">
        <v>1598</v>
      </c>
      <c r="H789" s="1605" t="s">
        <v>1598</v>
      </c>
      <c r="I789" s="1605" t="s">
        <v>1598</v>
      </c>
      <c r="J789" s="1605">
        <v>0.122</v>
      </c>
      <c r="K789" s="1606"/>
      <c r="L789" s="1605" t="s">
        <v>1598</v>
      </c>
    </row>
    <row r="790" spans="1:12">
      <c r="A790" s="1604" t="s">
        <v>26</v>
      </c>
      <c r="B790" s="1604" t="s">
        <v>2389</v>
      </c>
      <c r="C790" s="1604">
        <v>25.4</v>
      </c>
      <c r="D790" s="1604">
        <v>50.292</v>
      </c>
      <c r="E790" s="1604">
        <v>14.22</v>
      </c>
      <c r="F790" s="1604" t="s">
        <v>1598</v>
      </c>
      <c r="G790" s="1604" t="s">
        <v>1598</v>
      </c>
      <c r="H790" s="1604" t="s">
        <v>1598</v>
      </c>
      <c r="I790" s="1604" t="s">
        <v>1598</v>
      </c>
      <c r="J790" s="1604">
        <v>0.129</v>
      </c>
      <c r="L790" s="1604" t="s">
        <v>1598</v>
      </c>
    </row>
    <row r="791" spans="1:12">
      <c r="A791" s="1605" t="s">
        <v>26</v>
      </c>
      <c r="B791" s="1605" t="s">
        <v>2390</v>
      </c>
      <c r="C791" s="1605">
        <v>25.4</v>
      </c>
      <c r="D791" s="1605">
        <v>50.29</v>
      </c>
      <c r="E791" s="1605">
        <v>14.224</v>
      </c>
      <c r="F791" s="1605" t="s">
        <v>1598</v>
      </c>
      <c r="G791" s="1605" t="s">
        <v>1598</v>
      </c>
      <c r="H791" s="1605" t="s">
        <v>1598</v>
      </c>
      <c r="I791" s="1605" t="s">
        <v>1598</v>
      </c>
      <c r="J791" s="1605">
        <v>0.128</v>
      </c>
      <c r="K791" s="1606"/>
      <c r="L791" s="1605" t="s">
        <v>1598</v>
      </c>
    </row>
    <row r="792" spans="1:12">
      <c r="A792" s="1604" t="s">
        <v>26</v>
      </c>
      <c r="B792" s="1604" t="s">
        <v>2391</v>
      </c>
      <c r="C792" s="1604">
        <v>25.4</v>
      </c>
      <c r="D792" s="1604">
        <v>50.292</v>
      </c>
      <c r="E792" s="1604">
        <v>14.224</v>
      </c>
      <c r="F792" s="1604" t="s">
        <v>1598</v>
      </c>
      <c r="G792" s="1604" t="s">
        <v>1598</v>
      </c>
      <c r="H792" s="1604" t="s">
        <v>1598</v>
      </c>
      <c r="I792" s="1604" t="s">
        <v>1598</v>
      </c>
      <c r="J792" s="1604">
        <v>0</v>
      </c>
      <c r="L792" s="1604" t="s">
        <v>1598</v>
      </c>
    </row>
    <row r="793" spans="1:12">
      <c r="A793" s="1605" t="s">
        <v>26</v>
      </c>
      <c r="B793" s="1605" t="s">
        <v>2392</v>
      </c>
      <c r="C793" s="1605">
        <v>23.812</v>
      </c>
      <c r="D793" s="1605">
        <v>50.292</v>
      </c>
      <c r="E793" s="1605">
        <v>14.224</v>
      </c>
      <c r="F793" s="1605" t="s">
        <v>1598</v>
      </c>
      <c r="G793" s="1605" t="s">
        <v>1598</v>
      </c>
      <c r="H793" s="1605" t="s">
        <v>1598</v>
      </c>
      <c r="I793" s="1605" t="s">
        <v>1598</v>
      </c>
      <c r="J793" s="1605">
        <v>0</v>
      </c>
      <c r="K793" s="1606"/>
      <c r="L793" s="1605" t="s">
        <v>1598</v>
      </c>
    </row>
    <row r="794" spans="1:12">
      <c r="A794" s="1604" t="s">
        <v>26</v>
      </c>
      <c r="B794" s="1604" t="s">
        <v>2393</v>
      </c>
      <c r="C794" s="1604">
        <v>158.75</v>
      </c>
      <c r="D794" s="1604">
        <v>205.583</v>
      </c>
      <c r="E794" s="1604">
        <v>23.812</v>
      </c>
      <c r="F794" s="1604" t="s">
        <v>1598</v>
      </c>
      <c r="G794" s="1604" t="s">
        <v>1598</v>
      </c>
      <c r="H794" s="1604" t="s">
        <v>1598</v>
      </c>
      <c r="I794" s="1604" t="s">
        <v>1598</v>
      </c>
      <c r="J794" s="1604">
        <v>0</v>
      </c>
      <c r="L794" s="1604" t="s">
        <v>1598</v>
      </c>
    </row>
    <row r="795" spans="1:12">
      <c r="A795" s="1605" t="s">
        <v>26</v>
      </c>
      <c r="B795" s="1605" t="s">
        <v>2394</v>
      </c>
      <c r="C795" s="1605">
        <v>304.8</v>
      </c>
      <c r="D795" s="1605">
        <v>393.7</v>
      </c>
      <c r="E795" s="1605">
        <v>107.95</v>
      </c>
      <c r="F795" s="1605" t="s">
        <v>1598</v>
      </c>
      <c r="G795" s="1605" t="s">
        <v>1598</v>
      </c>
      <c r="H795" s="1605" t="s">
        <v>1598</v>
      </c>
      <c r="I795" s="1605" t="s">
        <v>1598</v>
      </c>
      <c r="J795" s="1605">
        <v>29.8</v>
      </c>
      <c r="K795" s="1606"/>
      <c r="L795" s="1605" t="s">
        <v>2395</v>
      </c>
    </row>
    <row r="796" spans="1:12">
      <c r="A796" s="1604" t="s">
        <v>26</v>
      </c>
      <c r="B796" s="1604" t="s">
        <v>2396</v>
      </c>
      <c r="C796" s="1604">
        <v>304.8</v>
      </c>
      <c r="D796" s="1604">
        <v>393.7</v>
      </c>
      <c r="E796" s="1604">
        <v>107.95</v>
      </c>
      <c r="F796" s="1604" t="s">
        <v>1598</v>
      </c>
      <c r="G796" s="1604" t="s">
        <v>1598</v>
      </c>
      <c r="H796" s="1604" t="s">
        <v>1598</v>
      </c>
      <c r="I796" s="1604" t="s">
        <v>1598</v>
      </c>
      <c r="J796" s="1604">
        <v>30.1</v>
      </c>
      <c r="L796" s="1604" t="s">
        <v>2397</v>
      </c>
    </row>
    <row r="797" spans="1:12">
      <c r="A797" s="1605" t="s">
        <v>26</v>
      </c>
      <c r="B797" s="1605" t="s">
        <v>2398</v>
      </c>
      <c r="C797" s="1605">
        <v>304.8</v>
      </c>
      <c r="D797" s="1605">
        <v>393.7</v>
      </c>
      <c r="E797" s="1605">
        <v>50.8</v>
      </c>
      <c r="F797" s="1605" t="s">
        <v>1598</v>
      </c>
      <c r="G797" s="1605" t="s">
        <v>1598</v>
      </c>
      <c r="H797" s="1605" t="s">
        <v>1598</v>
      </c>
      <c r="I797" s="1605" t="s">
        <v>1598</v>
      </c>
      <c r="J797" s="1605">
        <v>14.6</v>
      </c>
      <c r="K797" s="1606"/>
      <c r="L797" s="1605" t="s">
        <v>1598</v>
      </c>
    </row>
    <row r="798" spans="1:12">
      <c r="A798" s="1604" t="s">
        <v>26</v>
      </c>
      <c r="B798" s="1604" t="s">
        <v>2399</v>
      </c>
      <c r="C798" s="1604">
        <v>127</v>
      </c>
      <c r="D798" s="1604">
        <v>180.975</v>
      </c>
      <c r="E798" s="1604">
        <v>25.4</v>
      </c>
      <c r="F798" s="1604" t="s">
        <v>1598</v>
      </c>
      <c r="G798" s="1604" t="s">
        <v>1598</v>
      </c>
      <c r="H798" s="1604" t="s">
        <v>1598</v>
      </c>
      <c r="I798" s="1604" t="s">
        <v>1598</v>
      </c>
      <c r="J798" s="1604">
        <v>0</v>
      </c>
      <c r="L798" s="1604" t="s">
        <v>1598</v>
      </c>
    </row>
    <row r="799" spans="1:12">
      <c r="A799" s="1605" t="s">
        <v>26</v>
      </c>
      <c r="B799" s="1605" t="s">
        <v>2400</v>
      </c>
      <c r="C799" s="1605">
        <v>120.65</v>
      </c>
      <c r="D799" s="1605">
        <v>196.862</v>
      </c>
      <c r="E799" s="1605">
        <v>25.4</v>
      </c>
      <c r="F799" s="1605" t="s">
        <v>1598</v>
      </c>
      <c r="G799" s="1605" t="s">
        <v>1598</v>
      </c>
      <c r="H799" s="1605" t="s">
        <v>1598</v>
      </c>
      <c r="I799" s="1605" t="s">
        <v>1598</v>
      </c>
      <c r="J799" s="1605">
        <v>0</v>
      </c>
      <c r="K799" s="1606"/>
      <c r="L799" s="1605" t="s">
        <v>1598</v>
      </c>
    </row>
    <row r="800" spans="1:12">
      <c r="A800" s="1604" t="s">
        <v>26</v>
      </c>
      <c r="B800" s="1604" t="s">
        <v>2401</v>
      </c>
      <c r="C800" s="1604">
        <v>762</v>
      </c>
      <c r="D800" s="1604">
        <v>889</v>
      </c>
      <c r="E800" s="1604">
        <v>88.9</v>
      </c>
      <c r="F800" s="1604" t="s">
        <v>1598</v>
      </c>
      <c r="G800" s="1604" t="s">
        <v>1598</v>
      </c>
      <c r="H800" s="1604" t="s">
        <v>1598</v>
      </c>
      <c r="I800" s="1604" t="s">
        <v>1598</v>
      </c>
      <c r="J800" s="1604">
        <v>91.9</v>
      </c>
      <c r="L800" s="1604" t="s">
        <v>1598</v>
      </c>
    </row>
    <row r="801" spans="1:12">
      <c r="A801" s="1605" t="s">
        <v>26</v>
      </c>
      <c r="B801" s="1605" t="s">
        <v>2402</v>
      </c>
      <c r="C801" s="1605">
        <v>760</v>
      </c>
      <c r="D801" s="1605">
        <v>889</v>
      </c>
      <c r="E801" s="1605">
        <v>88.9</v>
      </c>
      <c r="F801" s="1605" t="s">
        <v>1598</v>
      </c>
      <c r="G801" s="1605" t="s">
        <v>1598</v>
      </c>
      <c r="H801" s="1605" t="s">
        <v>1598</v>
      </c>
      <c r="I801" s="1605" t="s">
        <v>1598</v>
      </c>
      <c r="J801" s="1605">
        <v>93.5</v>
      </c>
      <c r="K801" s="1606"/>
      <c r="L801" s="1605" t="s">
        <v>1598</v>
      </c>
    </row>
    <row r="802" spans="1:12">
      <c r="A802" s="1604" t="s">
        <v>26</v>
      </c>
      <c r="B802" s="1604" t="s">
        <v>2403</v>
      </c>
      <c r="C802" s="1604">
        <v>355.6</v>
      </c>
      <c r="D802" s="1604">
        <v>444.5</v>
      </c>
      <c r="E802" s="1604">
        <v>136.525</v>
      </c>
      <c r="F802" s="1604" t="s">
        <v>1598</v>
      </c>
      <c r="G802" s="1604" t="s">
        <v>1598</v>
      </c>
      <c r="H802" s="1604" t="s">
        <v>1598</v>
      </c>
      <c r="I802" s="1604" t="s">
        <v>1598</v>
      </c>
      <c r="J802" s="1604">
        <v>44.6</v>
      </c>
      <c r="L802" s="1604" t="s">
        <v>1598</v>
      </c>
    </row>
    <row r="803" spans="1:12">
      <c r="A803" s="1605" t="s">
        <v>26</v>
      </c>
      <c r="B803" s="1605" t="s">
        <v>2404</v>
      </c>
      <c r="C803" s="1605">
        <v>355.6</v>
      </c>
      <c r="D803" s="1605">
        <v>444.5</v>
      </c>
      <c r="E803" s="1605">
        <v>60.325</v>
      </c>
      <c r="F803" s="1605" t="s">
        <v>1598</v>
      </c>
      <c r="G803" s="1605" t="s">
        <v>1598</v>
      </c>
      <c r="H803" s="1605" t="s">
        <v>1598</v>
      </c>
      <c r="I803" s="1605" t="s">
        <v>1598</v>
      </c>
      <c r="J803" s="1605">
        <v>0</v>
      </c>
      <c r="K803" s="1606"/>
      <c r="L803" s="1605" t="s">
        <v>1598</v>
      </c>
    </row>
    <row r="804" spans="1:12">
      <c r="A804" s="1604" t="s">
        <v>26</v>
      </c>
      <c r="B804" s="1604" t="s">
        <v>2405</v>
      </c>
      <c r="C804" s="1604">
        <v>33.338</v>
      </c>
      <c r="D804" s="1604">
        <v>68.262</v>
      </c>
      <c r="E804" s="1604">
        <v>22.225</v>
      </c>
      <c r="F804" s="1604" t="s">
        <v>1598</v>
      </c>
      <c r="G804" s="1604" t="s">
        <v>1598</v>
      </c>
      <c r="H804" s="1604" t="s">
        <v>1598</v>
      </c>
      <c r="I804" s="1604" t="s">
        <v>1598</v>
      </c>
      <c r="J804" s="1604">
        <v>0.382</v>
      </c>
      <c r="L804" s="1604" t="s">
        <v>1598</v>
      </c>
    </row>
    <row r="805" spans="1:12">
      <c r="A805" s="1605" t="s">
        <v>26</v>
      </c>
      <c r="B805" s="1605" t="s">
        <v>2406</v>
      </c>
      <c r="C805" s="1605">
        <v>41.275</v>
      </c>
      <c r="D805" s="1605">
        <v>82.55</v>
      </c>
      <c r="E805" s="1605">
        <v>26.543</v>
      </c>
      <c r="F805" s="1605" t="s">
        <v>1598</v>
      </c>
      <c r="G805" s="1605" t="s">
        <v>1598</v>
      </c>
      <c r="H805" s="1605" t="s">
        <v>1598</v>
      </c>
      <c r="I805" s="1605" t="s">
        <v>1598</v>
      </c>
      <c r="J805" s="1605">
        <v>0.623</v>
      </c>
      <c r="K805" s="1606"/>
      <c r="L805" s="1605" t="s">
        <v>1598</v>
      </c>
    </row>
    <row r="806" spans="1:12">
      <c r="A806" s="1604" t="s">
        <v>26</v>
      </c>
      <c r="B806" s="1604" t="s">
        <v>2407</v>
      </c>
      <c r="C806" s="1604">
        <v>257.18</v>
      </c>
      <c r="D806" s="1604">
        <v>342.4</v>
      </c>
      <c r="E806" s="1604">
        <v>57.15</v>
      </c>
      <c r="F806" s="1604" t="s">
        <v>1598</v>
      </c>
      <c r="G806" s="1604" t="s">
        <v>1598</v>
      </c>
      <c r="H806" s="1604" t="s">
        <v>1598</v>
      </c>
      <c r="I806" s="1604" t="s">
        <v>1598</v>
      </c>
      <c r="J806" s="1604">
        <v>14</v>
      </c>
      <c r="L806" s="1604" t="s">
        <v>1598</v>
      </c>
    </row>
    <row r="807" spans="1:12">
      <c r="A807" s="1605" t="s">
        <v>26</v>
      </c>
      <c r="B807" s="1605" t="s">
        <v>2408</v>
      </c>
      <c r="C807" s="1605">
        <v>247.65</v>
      </c>
      <c r="D807" s="1605">
        <v>346.075</v>
      </c>
      <c r="E807" s="1605">
        <v>63.5</v>
      </c>
      <c r="F807" s="1605" t="s">
        <v>1598</v>
      </c>
      <c r="G807" s="1605" t="s">
        <v>1598</v>
      </c>
      <c r="H807" s="1605" t="s">
        <v>1598</v>
      </c>
      <c r="I807" s="1605" t="s">
        <v>1598</v>
      </c>
      <c r="J807" s="1605">
        <v>17.4</v>
      </c>
      <c r="K807" s="1606"/>
      <c r="L807" s="1605" t="s">
        <v>1598</v>
      </c>
    </row>
    <row r="808" spans="1:12">
      <c r="A808" s="1604" t="s">
        <v>26</v>
      </c>
      <c r="B808" s="1604" t="s">
        <v>2409</v>
      </c>
      <c r="C808" s="1604">
        <v>257.175</v>
      </c>
      <c r="D808" s="1604">
        <v>358.775</v>
      </c>
      <c r="E808" s="1604">
        <v>71.438</v>
      </c>
      <c r="F808" s="1604" t="s">
        <v>1598</v>
      </c>
      <c r="G808" s="1604" t="s">
        <v>1598</v>
      </c>
      <c r="H808" s="1604" t="s">
        <v>1598</v>
      </c>
      <c r="I808" s="1604" t="s">
        <v>1598</v>
      </c>
      <c r="J808" s="1604">
        <v>21.7</v>
      </c>
      <c r="L808" s="1604" t="s">
        <v>1598</v>
      </c>
    </row>
    <row r="809" spans="1:12">
      <c r="A809" s="1605" t="s">
        <v>26</v>
      </c>
      <c r="B809" s="1605" t="s">
        <v>2410</v>
      </c>
      <c r="C809" s="1605">
        <v>41.275</v>
      </c>
      <c r="D809" s="1605">
        <v>73.431</v>
      </c>
      <c r="E809" s="1605">
        <v>21.43</v>
      </c>
      <c r="F809" s="1605" t="s">
        <v>1598</v>
      </c>
      <c r="G809" s="1605" t="s">
        <v>1598</v>
      </c>
      <c r="H809" s="1605" t="s">
        <v>1598</v>
      </c>
      <c r="I809" s="1605" t="s">
        <v>1598</v>
      </c>
      <c r="J809" s="1605">
        <v>0.36</v>
      </c>
      <c r="K809" s="1606"/>
      <c r="L809" s="1605" t="s">
        <v>1598</v>
      </c>
    </row>
    <row r="810" spans="1:12">
      <c r="A810" s="1604" t="s">
        <v>26</v>
      </c>
      <c r="B810" s="1604" t="s">
        <v>2411</v>
      </c>
      <c r="C810" s="1604">
        <v>34.925</v>
      </c>
      <c r="D810" s="1604">
        <v>65.088</v>
      </c>
      <c r="E810" s="1604">
        <v>18.034</v>
      </c>
      <c r="F810" s="1604" t="s">
        <v>1598</v>
      </c>
      <c r="G810" s="1604" t="s">
        <v>1598</v>
      </c>
      <c r="H810" s="1604" t="s">
        <v>1598</v>
      </c>
      <c r="I810" s="1604" t="s">
        <v>1598</v>
      </c>
      <c r="J810" s="1604">
        <v>0.26</v>
      </c>
      <c r="L810" s="1604" t="s">
        <v>1598</v>
      </c>
    </row>
    <row r="811" spans="1:12">
      <c r="A811" s="1605" t="s">
        <v>26</v>
      </c>
      <c r="B811" s="1605" t="s">
        <v>2412</v>
      </c>
      <c r="C811" s="1605">
        <v>41</v>
      </c>
      <c r="D811" s="1605">
        <v>68</v>
      </c>
      <c r="E811" s="1605">
        <v>17.6</v>
      </c>
      <c r="F811" s="1605" t="s">
        <v>1598</v>
      </c>
      <c r="G811" s="1605" t="s">
        <v>1598</v>
      </c>
      <c r="H811" s="1605" t="s">
        <v>1598</v>
      </c>
      <c r="I811" s="1605" t="s">
        <v>1598</v>
      </c>
      <c r="J811" s="1605">
        <v>0.247</v>
      </c>
      <c r="K811" s="1606"/>
      <c r="L811" s="1605" t="s">
        <v>1598</v>
      </c>
    </row>
    <row r="812" spans="1:12">
      <c r="A812" s="1604" t="s">
        <v>26</v>
      </c>
      <c r="B812" s="1604" t="s">
        <v>2413</v>
      </c>
      <c r="C812" s="1604">
        <v>40.988</v>
      </c>
      <c r="D812" s="1604">
        <v>67.975</v>
      </c>
      <c r="E812" s="1604">
        <v>18</v>
      </c>
      <c r="F812" s="1604" t="s">
        <v>1598</v>
      </c>
      <c r="G812" s="1604" t="s">
        <v>1598</v>
      </c>
      <c r="H812" s="1604" t="s">
        <v>1598</v>
      </c>
      <c r="I812" s="1604" t="s">
        <v>1598</v>
      </c>
      <c r="J812" s="1604">
        <v>0.239</v>
      </c>
      <c r="L812" s="1604" t="s">
        <v>1598</v>
      </c>
    </row>
    <row r="813" spans="1:12">
      <c r="A813" s="1605" t="s">
        <v>26</v>
      </c>
      <c r="B813" s="1605" t="s">
        <v>2414</v>
      </c>
      <c r="C813" s="1605">
        <v>38.1</v>
      </c>
      <c r="D813" s="1605">
        <v>65.088</v>
      </c>
      <c r="E813" s="1605">
        <v>18.288</v>
      </c>
      <c r="F813" s="1605" t="s">
        <v>1598</v>
      </c>
      <c r="G813" s="1605" t="s">
        <v>1598</v>
      </c>
      <c r="H813" s="1605" t="s">
        <v>1598</v>
      </c>
      <c r="I813" s="1605" t="s">
        <v>1598</v>
      </c>
      <c r="J813" s="1605">
        <v>0.235</v>
      </c>
      <c r="K813" s="1606"/>
      <c r="L813" s="1605" t="s">
        <v>1598</v>
      </c>
    </row>
    <row r="814" spans="1:12">
      <c r="A814" s="1604" t="s">
        <v>26</v>
      </c>
      <c r="B814" s="1604" t="s">
        <v>2415</v>
      </c>
      <c r="C814" s="1604">
        <v>53.975</v>
      </c>
      <c r="D814" s="1604">
        <v>130.175</v>
      </c>
      <c r="E814" s="1604">
        <v>36.512</v>
      </c>
      <c r="F814" s="1604" t="s">
        <v>1598</v>
      </c>
      <c r="G814" s="1604" t="s">
        <v>1598</v>
      </c>
      <c r="H814" s="1604" t="s">
        <v>1598</v>
      </c>
      <c r="I814" s="1604" t="s">
        <v>1598</v>
      </c>
      <c r="J814" s="1604">
        <v>2.24</v>
      </c>
      <c r="L814" s="1604" t="s">
        <v>1598</v>
      </c>
    </row>
    <row r="815" spans="1:12">
      <c r="A815" s="1605" t="s">
        <v>26</v>
      </c>
      <c r="B815" s="1605" t="s">
        <v>2416</v>
      </c>
      <c r="C815" s="1605">
        <v>110</v>
      </c>
      <c r="D815" s="1605">
        <v>165</v>
      </c>
      <c r="E815" s="1605">
        <v>35</v>
      </c>
      <c r="F815" s="1605" t="s">
        <v>1598</v>
      </c>
      <c r="G815" s="1605" t="s">
        <v>1598</v>
      </c>
      <c r="H815" s="1605" t="s">
        <v>1598</v>
      </c>
      <c r="I815" s="1605" t="s">
        <v>1598</v>
      </c>
      <c r="J815" s="1605">
        <v>2.63</v>
      </c>
      <c r="K815" s="1606"/>
      <c r="L815" s="1605" t="s">
        <v>1598</v>
      </c>
    </row>
    <row r="816" spans="1:12">
      <c r="A816" s="1604" t="s">
        <v>26</v>
      </c>
      <c r="B816" s="1604" t="s">
        <v>2417</v>
      </c>
      <c r="C816" s="1604">
        <v>170</v>
      </c>
      <c r="D816" s="1604">
        <v>240</v>
      </c>
      <c r="E816" s="1604">
        <v>46</v>
      </c>
      <c r="F816" s="1604" t="s">
        <v>1598</v>
      </c>
      <c r="G816" s="1604" t="s">
        <v>1598</v>
      </c>
      <c r="H816" s="1604" t="s">
        <v>1598</v>
      </c>
      <c r="I816" s="1604" t="s">
        <v>1598</v>
      </c>
      <c r="J816" s="1604">
        <v>6.28</v>
      </c>
      <c r="L816" s="1604" t="s">
        <v>1598</v>
      </c>
    </row>
    <row r="817" spans="1:12">
      <c r="A817" s="1605" t="s">
        <v>26</v>
      </c>
      <c r="B817" s="1605" t="s">
        <v>2418</v>
      </c>
      <c r="C817" s="1605">
        <v>85</v>
      </c>
      <c r="D817" s="1605">
        <v>130</v>
      </c>
      <c r="E817" s="1605">
        <v>30</v>
      </c>
      <c r="F817" s="1605" t="s">
        <v>1598</v>
      </c>
      <c r="G817" s="1605" t="s">
        <v>1598</v>
      </c>
      <c r="H817" s="1605" t="s">
        <v>1598</v>
      </c>
      <c r="I817" s="1605" t="s">
        <v>1598</v>
      </c>
      <c r="J817" s="1605">
        <v>1.39</v>
      </c>
      <c r="K817" s="1606"/>
      <c r="L817" s="1605" t="s">
        <v>1598</v>
      </c>
    </row>
    <row r="818" spans="1:12">
      <c r="A818" s="1604" t="s">
        <v>26</v>
      </c>
      <c r="B818" s="1604" t="s">
        <v>2419</v>
      </c>
      <c r="C818" s="1604">
        <v>75</v>
      </c>
      <c r="D818" s="1604">
        <v>120</v>
      </c>
      <c r="E818" s="1604">
        <v>31</v>
      </c>
      <c r="F818" s="1604" t="s">
        <v>1598</v>
      </c>
      <c r="G818" s="1604" t="s">
        <v>1598</v>
      </c>
      <c r="H818" s="1604" t="s">
        <v>1598</v>
      </c>
      <c r="I818" s="1604" t="s">
        <v>1598</v>
      </c>
      <c r="J818" s="1604">
        <v>1.28</v>
      </c>
      <c r="L818" s="1604" t="s">
        <v>1598</v>
      </c>
    </row>
    <row r="819" spans="1:12">
      <c r="A819" s="1605" t="s">
        <v>26</v>
      </c>
      <c r="B819" s="1605" t="s">
        <v>2420</v>
      </c>
      <c r="C819" s="1605">
        <v>254</v>
      </c>
      <c r="D819" s="1605">
        <v>347.622</v>
      </c>
      <c r="E819" s="1605">
        <v>101.6</v>
      </c>
      <c r="F819" s="1605" t="s">
        <v>1598</v>
      </c>
      <c r="G819" s="1605" t="s">
        <v>1598</v>
      </c>
      <c r="H819" s="1605" t="s">
        <v>1598</v>
      </c>
      <c r="I819" s="1605" t="s">
        <v>1598</v>
      </c>
      <c r="J819" s="1605">
        <v>23.9</v>
      </c>
      <c r="K819" s="1606"/>
      <c r="L819" s="1605" t="s">
        <v>2421</v>
      </c>
    </row>
    <row r="820" spans="1:12">
      <c r="A820" s="1604" t="s">
        <v>26</v>
      </c>
      <c r="B820" s="1604" t="s">
        <v>2422</v>
      </c>
      <c r="C820" s="1604">
        <v>203.2</v>
      </c>
      <c r="D820" s="1604">
        <v>276.225</v>
      </c>
      <c r="E820" s="1604">
        <v>42.862</v>
      </c>
      <c r="F820" s="1604" t="s">
        <v>1598</v>
      </c>
      <c r="G820" s="1604" t="s">
        <v>1598</v>
      </c>
      <c r="H820" s="1604" t="s">
        <v>1598</v>
      </c>
      <c r="I820" s="1604" t="s">
        <v>1598</v>
      </c>
      <c r="J820" s="1604">
        <v>0</v>
      </c>
      <c r="L820" s="1604" t="s">
        <v>1598</v>
      </c>
    </row>
    <row r="821" spans="1:12">
      <c r="A821" s="1605" t="s">
        <v>26</v>
      </c>
      <c r="B821" s="1605" t="s">
        <v>2423</v>
      </c>
      <c r="C821" s="1605">
        <v>63.5</v>
      </c>
      <c r="D821" s="1605">
        <v>122.238</v>
      </c>
      <c r="E821" s="1605">
        <v>38.1</v>
      </c>
      <c r="F821" s="1605" t="s">
        <v>1598</v>
      </c>
      <c r="G821" s="1605" t="s">
        <v>1598</v>
      </c>
      <c r="H821" s="1605" t="s">
        <v>1598</v>
      </c>
      <c r="I821" s="1605" t="s">
        <v>1598</v>
      </c>
      <c r="J821" s="1605">
        <v>1.93</v>
      </c>
      <c r="K821" s="1606"/>
      <c r="L821" s="1605" t="s">
        <v>1598</v>
      </c>
    </row>
    <row r="822" spans="1:12">
      <c r="A822" s="1604" t="s">
        <v>26</v>
      </c>
      <c r="B822" s="1604" t="s">
        <v>2424</v>
      </c>
      <c r="C822" s="1604">
        <v>21.979</v>
      </c>
      <c r="D822" s="1604">
        <v>45.975</v>
      </c>
      <c r="E822" s="1604">
        <v>15.494</v>
      </c>
      <c r="F822" s="1604" t="s">
        <v>1598</v>
      </c>
      <c r="G822" s="1604" t="s">
        <v>1598</v>
      </c>
      <c r="H822" s="1604" t="s">
        <v>1598</v>
      </c>
      <c r="I822" s="1604" t="s">
        <v>1598</v>
      </c>
      <c r="J822" s="1604">
        <v>0.12</v>
      </c>
      <c r="L822" s="1604" t="s">
        <v>1598</v>
      </c>
    </row>
    <row r="823" spans="1:12">
      <c r="A823" s="1605" t="s">
        <v>26</v>
      </c>
      <c r="B823" s="1605" t="s">
        <v>2425</v>
      </c>
      <c r="C823" s="1605">
        <v>21.979</v>
      </c>
      <c r="D823" s="1605">
        <v>45.237</v>
      </c>
      <c r="E823" s="1605">
        <v>15.494</v>
      </c>
      <c r="F823" s="1605" t="s">
        <v>1598</v>
      </c>
      <c r="G823" s="1605" t="s">
        <v>1598</v>
      </c>
      <c r="H823" s="1605" t="s">
        <v>1598</v>
      </c>
      <c r="I823" s="1605" t="s">
        <v>1598</v>
      </c>
      <c r="J823" s="1605">
        <v>0.116</v>
      </c>
      <c r="K823" s="1606"/>
      <c r="L823" s="1605" t="s">
        <v>1598</v>
      </c>
    </row>
    <row r="824" spans="1:12">
      <c r="A824" s="1604" t="s">
        <v>26</v>
      </c>
      <c r="B824" s="1604" t="s">
        <v>2426</v>
      </c>
      <c r="C824" s="1604">
        <v>21.43</v>
      </c>
      <c r="D824" s="1604">
        <v>45.237</v>
      </c>
      <c r="E824" s="1604">
        <v>15.494</v>
      </c>
      <c r="F824" s="1604" t="s">
        <v>1598</v>
      </c>
      <c r="G824" s="1604" t="s">
        <v>1598</v>
      </c>
      <c r="H824" s="1604" t="s">
        <v>1598</v>
      </c>
      <c r="I824" s="1604" t="s">
        <v>1598</v>
      </c>
      <c r="J824" s="1604">
        <v>0.118</v>
      </c>
      <c r="L824" s="1604" t="s">
        <v>1598</v>
      </c>
    </row>
    <row r="825" spans="1:12">
      <c r="A825" s="1605" t="s">
        <v>26</v>
      </c>
      <c r="B825" s="1605" t="s">
        <v>2427</v>
      </c>
      <c r="C825" s="1605">
        <v>19.05</v>
      </c>
      <c r="D825" s="1605">
        <v>45.237</v>
      </c>
      <c r="E825" s="1605">
        <v>15.49</v>
      </c>
      <c r="F825" s="1605" t="s">
        <v>1598</v>
      </c>
      <c r="G825" s="1605" t="s">
        <v>1598</v>
      </c>
      <c r="H825" s="1605" t="s">
        <v>1598</v>
      </c>
      <c r="I825" s="1605" t="s">
        <v>1598</v>
      </c>
      <c r="J825" s="1605">
        <v>0.122</v>
      </c>
      <c r="K825" s="1606"/>
      <c r="L825" s="1605" t="s">
        <v>1598</v>
      </c>
    </row>
    <row r="826" spans="1:12">
      <c r="A826" s="1604" t="s">
        <v>26</v>
      </c>
      <c r="B826" s="1604" t="s">
        <v>2428</v>
      </c>
      <c r="C826" s="1604">
        <v>17.462</v>
      </c>
      <c r="D826" s="1604">
        <v>28.5</v>
      </c>
      <c r="E826" s="1604">
        <v>14.605</v>
      </c>
      <c r="F826" s="1604" t="s">
        <v>1598</v>
      </c>
      <c r="G826" s="1604" t="s">
        <v>1598</v>
      </c>
      <c r="H826" s="1604" t="s">
        <v>1598</v>
      </c>
      <c r="I826" s="1604" t="s">
        <v>1598</v>
      </c>
      <c r="J826" s="1604">
        <v>0.026</v>
      </c>
      <c r="L826" s="1604" t="s">
        <v>1598</v>
      </c>
    </row>
    <row r="827" spans="1:12">
      <c r="A827" s="1605" t="s">
        <v>26</v>
      </c>
      <c r="B827" s="1605" t="s">
        <v>2429</v>
      </c>
      <c r="C827" s="1605">
        <v>49.987</v>
      </c>
      <c r="D827" s="1605">
        <v>82.55</v>
      </c>
      <c r="E827" s="1605">
        <v>21.59</v>
      </c>
      <c r="F827" s="1605" t="s">
        <v>1598</v>
      </c>
      <c r="G827" s="1605" t="s">
        <v>1598</v>
      </c>
      <c r="H827" s="1605" t="s">
        <v>1598</v>
      </c>
      <c r="I827" s="1605" t="s">
        <v>1598</v>
      </c>
      <c r="J827" s="1605">
        <v>0</v>
      </c>
      <c r="K827" s="1606"/>
      <c r="L827" s="1605" t="s">
        <v>1598</v>
      </c>
    </row>
    <row r="828" spans="1:12">
      <c r="A828" s="1604" t="s">
        <v>26</v>
      </c>
      <c r="B828" s="1604" t="s">
        <v>2430</v>
      </c>
      <c r="C828" s="1604">
        <v>50.8</v>
      </c>
      <c r="D828" s="1604">
        <v>82.55</v>
      </c>
      <c r="E828" s="1604">
        <v>21.59</v>
      </c>
      <c r="F828" s="1604" t="s">
        <v>1598</v>
      </c>
      <c r="G828" s="1604" t="s">
        <v>1598</v>
      </c>
      <c r="H828" s="1604" t="s">
        <v>1598</v>
      </c>
      <c r="I828" s="1604" t="s">
        <v>1598</v>
      </c>
      <c r="J828" s="1604">
        <v>0.967</v>
      </c>
      <c r="L828" s="1604" t="s">
        <v>1598</v>
      </c>
    </row>
    <row r="829" spans="1:12">
      <c r="A829" s="1605" t="s">
        <v>26</v>
      </c>
      <c r="B829" s="1605" t="s">
        <v>2431</v>
      </c>
      <c r="C829" s="1605">
        <v>50.8</v>
      </c>
      <c r="D829" s="1605">
        <v>82.931</v>
      </c>
      <c r="E829" s="1605">
        <v>21.59</v>
      </c>
      <c r="F829" s="1605" t="s">
        <v>1598</v>
      </c>
      <c r="G829" s="1605" t="s">
        <v>1598</v>
      </c>
      <c r="H829" s="1605" t="s">
        <v>1598</v>
      </c>
      <c r="I829" s="1605" t="s">
        <v>1598</v>
      </c>
      <c r="J829" s="1605">
        <v>0</v>
      </c>
      <c r="K829" s="1606"/>
      <c r="L829" s="1605" t="s">
        <v>1598</v>
      </c>
    </row>
    <row r="830" spans="1:12">
      <c r="A830" s="1604" t="s">
        <v>26</v>
      </c>
      <c r="B830" s="1604" t="s">
        <v>2432</v>
      </c>
      <c r="C830" s="1604">
        <v>50.8</v>
      </c>
      <c r="D830" s="1604">
        <v>82.55</v>
      </c>
      <c r="E830" s="1604">
        <v>25</v>
      </c>
      <c r="F830" s="1604" t="s">
        <v>1598</v>
      </c>
      <c r="G830" s="1604" t="s">
        <v>1598</v>
      </c>
      <c r="H830" s="1604" t="s">
        <v>1598</v>
      </c>
      <c r="I830" s="1604" t="s">
        <v>1598</v>
      </c>
      <c r="J830" s="1604">
        <v>0.442</v>
      </c>
      <c r="L830" s="1604" t="s">
        <v>1598</v>
      </c>
    </row>
    <row r="831" spans="1:12">
      <c r="A831" s="1605" t="s">
        <v>26</v>
      </c>
      <c r="B831" s="1605" t="s">
        <v>2433</v>
      </c>
      <c r="C831" s="1605">
        <v>50.8</v>
      </c>
      <c r="D831" s="1605">
        <v>82.55</v>
      </c>
      <c r="E831" s="1605">
        <v>21.59</v>
      </c>
      <c r="F831" s="1605" t="s">
        <v>1598</v>
      </c>
      <c r="G831" s="1605" t="s">
        <v>1598</v>
      </c>
      <c r="H831" s="1605" t="s">
        <v>1598</v>
      </c>
      <c r="I831" s="1605" t="s">
        <v>1598</v>
      </c>
      <c r="J831" s="1605">
        <v>0.429</v>
      </c>
      <c r="K831" s="1606"/>
      <c r="L831" s="1605" t="s">
        <v>1598</v>
      </c>
    </row>
    <row r="832" spans="1:12">
      <c r="A832" s="1604" t="s">
        <v>26</v>
      </c>
      <c r="B832" s="1604" t="s">
        <v>2434</v>
      </c>
      <c r="C832" s="1604">
        <v>50.8</v>
      </c>
      <c r="D832" s="1604">
        <v>82.55</v>
      </c>
      <c r="E832" s="1604">
        <v>21.59</v>
      </c>
      <c r="F832" s="1604" t="s">
        <v>1598</v>
      </c>
      <c r="G832" s="1604" t="s">
        <v>1598</v>
      </c>
      <c r="H832" s="1604" t="s">
        <v>1598</v>
      </c>
      <c r="I832" s="1604" t="s">
        <v>1598</v>
      </c>
      <c r="J832" s="1604">
        <v>0.418</v>
      </c>
      <c r="L832" s="1604" t="s">
        <v>1598</v>
      </c>
    </row>
    <row r="833" spans="1:12">
      <c r="A833" s="1605" t="s">
        <v>26</v>
      </c>
      <c r="B833" s="1605" t="s">
        <v>2435</v>
      </c>
      <c r="C833" s="1605">
        <v>50.8</v>
      </c>
      <c r="D833" s="1605">
        <v>82</v>
      </c>
      <c r="E833" s="1605">
        <v>21.975</v>
      </c>
      <c r="F833" s="1605" t="s">
        <v>1598</v>
      </c>
      <c r="G833" s="1605" t="s">
        <v>1598</v>
      </c>
      <c r="H833" s="1605" t="s">
        <v>1598</v>
      </c>
      <c r="I833" s="1605" t="s">
        <v>1598</v>
      </c>
      <c r="J833" s="1605">
        <v>0</v>
      </c>
      <c r="K833" s="1606"/>
      <c r="L833" s="1605" t="s">
        <v>1598</v>
      </c>
    </row>
    <row r="834" spans="1:12">
      <c r="A834" s="1604" t="s">
        <v>26</v>
      </c>
      <c r="B834" s="1604" t="s">
        <v>2436</v>
      </c>
      <c r="C834" s="1604">
        <v>45.242</v>
      </c>
      <c r="D834" s="1604">
        <v>82.55</v>
      </c>
      <c r="E834" s="1604">
        <v>21.59</v>
      </c>
      <c r="F834" s="1604" t="s">
        <v>1598</v>
      </c>
      <c r="G834" s="1604" t="s">
        <v>1598</v>
      </c>
      <c r="H834" s="1604" t="s">
        <v>1598</v>
      </c>
      <c r="I834" s="1604" t="s">
        <v>1598</v>
      </c>
      <c r="J834" s="1604">
        <v>0</v>
      </c>
      <c r="L834" s="1604" t="s">
        <v>1598</v>
      </c>
    </row>
    <row r="835" spans="1:12">
      <c r="A835" s="1605" t="s">
        <v>26</v>
      </c>
      <c r="B835" s="1605" t="s">
        <v>2437</v>
      </c>
      <c r="C835" s="1605">
        <v>45.242</v>
      </c>
      <c r="D835" s="1605">
        <v>73.431</v>
      </c>
      <c r="E835" s="1605">
        <v>19.558</v>
      </c>
      <c r="F835" s="1605" t="s">
        <v>1598</v>
      </c>
      <c r="G835" s="1605" t="s">
        <v>1598</v>
      </c>
      <c r="H835" s="1605" t="s">
        <v>1598</v>
      </c>
      <c r="I835" s="1605" t="s">
        <v>1598</v>
      </c>
      <c r="J835" s="1605">
        <v>0.318</v>
      </c>
      <c r="K835" s="1606"/>
      <c r="L835" s="1605" t="s">
        <v>1598</v>
      </c>
    </row>
    <row r="836" spans="1:12">
      <c r="A836" s="1604" t="s">
        <v>26</v>
      </c>
      <c r="B836" s="1604" t="s">
        <v>2438</v>
      </c>
      <c r="C836" s="1604">
        <v>584.2</v>
      </c>
      <c r="D836" s="1604">
        <v>685.8</v>
      </c>
      <c r="E836" s="1604">
        <v>49.212</v>
      </c>
      <c r="F836" s="1604" t="s">
        <v>1598</v>
      </c>
      <c r="G836" s="1604" t="s">
        <v>1598</v>
      </c>
      <c r="H836" s="1604" t="s">
        <v>1598</v>
      </c>
      <c r="I836" s="1604" t="s">
        <v>1598</v>
      </c>
      <c r="J836" s="1604">
        <v>28.5</v>
      </c>
      <c r="L836" s="1604" t="s">
        <v>1598</v>
      </c>
    </row>
    <row r="837" spans="1:12">
      <c r="A837" s="1605" t="s">
        <v>26</v>
      </c>
      <c r="B837" s="1605" t="s">
        <v>2439</v>
      </c>
      <c r="C837" s="1605">
        <v>977.9</v>
      </c>
      <c r="D837" s="1605">
        <v>1130.3</v>
      </c>
      <c r="E837" s="1605">
        <v>66.675</v>
      </c>
      <c r="F837" s="1605" t="s">
        <v>1598</v>
      </c>
      <c r="G837" s="1605" t="s">
        <v>1598</v>
      </c>
      <c r="H837" s="1605" t="s">
        <v>1598</v>
      </c>
      <c r="I837" s="1605" t="s">
        <v>1598</v>
      </c>
      <c r="J837" s="1605">
        <v>0</v>
      </c>
      <c r="K837" s="1606"/>
      <c r="L837" s="1605" t="s">
        <v>1598</v>
      </c>
    </row>
    <row r="838" spans="1:12">
      <c r="A838" s="1604" t="s">
        <v>26</v>
      </c>
      <c r="B838" s="1604" t="s">
        <v>2440</v>
      </c>
      <c r="C838" s="1604">
        <v>127</v>
      </c>
      <c r="D838" s="1604">
        <v>165.895</v>
      </c>
      <c r="E838" s="1604">
        <v>18.258</v>
      </c>
      <c r="F838" s="1604" t="s">
        <v>1598</v>
      </c>
      <c r="G838" s="1604" t="s">
        <v>1598</v>
      </c>
      <c r="H838" s="1604" t="s">
        <v>1598</v>
      </c>
      <c r="I838" s="1604" t="s">
        <v>1598</v>
      </c>
      <c r="J838" s="1604">
        <v>0.466</v>
      </c>
      <c r="L838" s="1604" t="s">
        <v>1598</v>
      </c>
    </row>
    <row r="839" spans="1:12">
      <c r="A839" s="1605" t="s">
        <v>26</v>
      </c>
      <c r="B839" s="1605" t="s">
        <v>2441</v>
      </c>
      <c r="C839" s="1605">
        <v>88.9</v>
      </c>
      <c r="D839" s="1605">
        <v>121.442</v>
      </c>
      <c r="E839" s="1605">
        <v>15.038</v>
      </c>
      <c r="F839" s="1605" t="s">
        <v>1598</v>
      </c>
      <c r="G839" s="1605" t="s">
        <v>1598</v>
      </c>
      <c r="H839" s="1605" t="s">
        <v>1598</v>
      </c>
      <c r="I839" s="1605" t="s">
        <v>1598</v>
      </c>
      <c r="J839" s="1605">
        <v>0</v>
      </c>
      <c r="K839" s="1606"/>
      <c r="L839" s="1605" t="s">
        <v>1598</v>
      </c>
    </row>
    <row r="840" spans="1:12">
      <c r="A840" s="1604" t="s">
        <v>26</v>
      </c>
      <c r="B840" s="1604" t="s">
        <v>2442</v>
      </c>
      <c r="C840" s="1604">
        <v>381</v>
      </c>
      <c r="D840" s="1604">
        <v>479.425</v>
      </c>
      <c r="E840" s="1604">
        <v>49.212</v>
      </c>
      <c r="F840" s="1604" t="s">
        <v>1598</v>
      </c>
      <c r="G840" s="1604" t="s">
        <v>1598</v>
      </c>
      <c r="H840" s="1604" t="s">
        <v>1598</v>
      </c>
      <c r="I840" s="1604" t="s">
        <v>1598</v>
      </c>
      <c r="J840" s="1604">
        <v>0</v>
      </c>
      <c r="L840" s="1604" t="s">
        <v>1598</v>
      </c>
    </row>
    <row r="841" spans="1:12">
      <c r="A841" s="1605" t="s">
        <v>26</v>
      </c>
      <c r="B841" s="1605" t="s">
        <v>2443</v>
      </c>
      <c r="C841" s="1605">
        <v>330.2</v>
      </c>
      <c r="D841" s="1605">
        <v>415.925</v>
      </c>
      <c r="E841" s="1605">
        <v>47.625</v>
      </c>
      <c r="F841" s="1605" t="s">
        <v>1598</v>
      </c>
      <c r="G841" s="1605" t="s">
        <v>1598</v>
      </c>
      <c r="H841" s="1605" t="s">
        <v>1598</v>
      </c>
      <c r="I841" s="1605" t="s">
        <v>1598</v>
      </c>
      <c r="J841" s="1605">
        <v>0</v>
      </c>
      <c r="K841" s="1606"/>
      <c r="L841" s="1605" t="s">
        <v>1598</v>
      </c>
    </row>
    <row r="842" spans="1:12">
      <c r="A842" s="1604" t="s">
        <v>26</v>
      </c>
      <c r="B842" s="1604" t="s">
        <v>2444</v>
      </c>
      <c r="C842" s="1604">
        <v>276.225</v>
      </c>
      <c r="D842" s="1604">
        <v>352.512</v>
      </c>
      <c r="E842" s="1604">
        <v>36.512</v>
      </c>
      <c r="F842" s="1604" t="s">
        <v>1598</v>
      </c>
      <c r="G842" s="1604" t="s">
        <v>1598</v>
      </c>
      <c r="H842" s="1604" t="s">
        <v>1598</v>
      </c>
      <c r="I842" s="1604" t="s">
        <v>1598</v>
      </c>
      <c r="J842" s="1604">
        <v>0</v>
      </c>
      <c r="L842" s="1604" t="s">
        <v>1598</v>
      </c>
    </row>
    <row r="843" spans="1:12">
      <c r="A843" s="1605" t="s">
        <v>26</v>
      </c>
      <c r="B843" s="1605" t="s">
        <v>2445</v>
      </c>
      <c r="C843" s="1605">
        <v>34.988</v>
      </c>
      <c r="D843" s="1605">
        <v>59.975</v>
      </c>
      <c r="E843" s="1605">
        <v>15.875</v>
      </c>
      <c r="F843" s="1605" t="s">
        <v>1598</v>
      </c>
      <c r="G843" s="1605" t="s">
        <v>1598</v>
      </c>
      <c r="H843" s="1605" t="s">
        <v>1598</v>
      </c>
      <c r="I843" s="1605" t="s">
        <v>1598</v>
      </c>
      <c r="J843" s="1605">
        <v>0</v>
      </c>
      <c r="K843" s="1606"/>
      <c r="L843" s="1605" t="s">
        <v>1598</v>
      </c>
    </row>
    <row r="844" spans="1:12">
      <c r="A844" s="1604" t="s">
        <v>26</v>
      </c>
      <c r="B844" s="1604" t="s">
        <v>2446</v>
      </c>
      <c r="C844" s="1604">
        <v>34.981</v>
      </c>
      <c r="D844" s="1604">
        <v>59.131</v>
      </c>
      <c r="E844" s="1604">
        <v>15.875</v>
      </c>
      <c r="F844" s="1604" t="s">
        <v>1598</v>
      </c>
      <c r="G844" s="1604" t="s">
        <v>1598</v>
      </c>
      <c r="H844" s="1604" t="s">
        <v>1598</v>
      </c>
      <c r="I844" s="1604" t="s">
        <v>1598</v>
      </c>
      <c r="J844" s="1604">
        <v>0.166</v>
      </c>
      <c r="L844" s="1604" t="s">
        <v>1598</v>
      </c>
    </row>
    <row r="845" spans="1:12">
      <c r="A845" s="1605" t="s">
        <v>26</v>
      </c>
      <c r="B845" s="1605" t="s">
        <v>2447</v>
      </c>
      <c r="C845" s="1605">
        <v>63.5</v>
      </c>
      <c r="D845" s="1605">
        <v>94.458</v>
      </c>
      <c r="E845" s="1605">
        <v>19.05</v>
      </c>
      <c r="F845" s="1605" t="s">
        <v>1598</v>
      </c>
      <c r="G845" s="1605" t="s">
        <v>1598</v>
      </c>
      <c r="H845" s="1605" t="s">
        <v>1598</v>
      </c>
      <c r="I845" s="1605" t="s">
        <v>1598</v>
      </c>
      <c r="J845" s="1605">
        <v>0.449</v>
      </c>
      <c r="K845" s="1606"/>
      <c r="L845" s="1605" t="s">
        <v>1598</v>
      </c>
    </row>
    <row r="846" spans="1:12">
      <c r="A846" s="1604" t="s">
        <v>26</v>
      </c>
      <c r="B846" s="1604" t="s">
        <v>2448</v>
      </c>
      <c r="C846" s="1604">
        <v>63.5</v>
      </c>
      <c r="D846" s="1604">
        <v>94.458</v>
      </c>
      <c r="E846" s="1604">
        <v>19.05</v>
      </c>
      <c r="F846" s="1604" t="s">
        <v>1598</v>
      </c>
      <c r="G846" s="1604" t="s">
        <v>1598</v>
      </c>
      <c r="H846" s="1604" t="s">
        <v>1598</v>
      </c>
      <c r="I846" s="1604" t="s">
        <v>1598</v>
      </c>
      <c r="J846" s="1604">
        <v>0</v>
      </c>
      <c r="L846" s="1604" t="s">
        <v>1598</v>
      </c>
    </row>
    <row r="847" spans="1:12">
      <c r="A847" s="1605" t="s">
        <v>26</v>
      </c>
      <c r="B847" s="1605" t="s">
        <v>2449</v>
      </c>
      <c r="C847" s="1605">
        <v>107.95</v>
      </c>
      <c r="D847" s="1605">
        <v>146.05</v>
      </c>
      <c r="E847" s="1605">
        <v>21.433</v>
      </c>
      <c r="F847" s="1605" t="s">
        <v>1598</v>
      </c>
      <c r="G847" s="1605" t="s">
        <v>1598</v>
      </c>
      <c r="H847" s="1605" t="s">
        <v>1598</v>
      </c>
      <c r="I847" s="1605" t="s">
        <v>1598</v>
      </c>
      <c r="J847" s="1605">
        <v>0</v>
      </c>
      <c r="K847" s="1606"/>
      <c r="L847" s="1605" t="s">
        <v>1598</v>
      </c>
    </row>
    <row r="848" spans="1:12">
      <c r="A848" s="1604" t="s">
        <v>26</v>
      </c>
      <c r="B848" s="1604" t="s">
        <v>2450</v>
      </c>
      <c r="C848" s="1604">
        <v>75</v>
      </c>
      <c r="D848" s="1604">
        <v>120</v>
      </c>
      <c r="E848" s="1604">
        <v>31</v>
      </c>
      <c r="F848" s="1604" t="s">
        <v>1598</v>
      </c>
      <c r="G848" s="1604" t="s">
        <v>1598</v>
      </c>
      <c r="H848" s="1604" t="s">
        <v>1598</v>
      </c>
      <c r="I848" s="1604" t="s">
        <v>1598</v>
      </c>
      <c r="J848" s="1604">
        <v>1.28</v>
      </c>
      <c r="L848" s="1604" t="s">
        <v>1598</v>
      </c>
    </row>
    <row r="849" spans="1:12">
      <c r="A849" s="1605" t="s">
        <v>26</v>
      </c>
      <c r="B849" s="1605" t="s">
        <v>2451</v>
      </c>
      <c r="C849" s="1605">
        <v>65</v>
      </c>
      <c r="D849" s="1605">
        <v>110</v>
      </c>
      <c r="E849" s="1605">
        <v>28</v>
      </c>
      <c r="F849" s="1605" t="s">
        <v>1598</v>
      </c>
      <c r="G849" s="1605" t="s">
        <v>1598</v>
      </c>
      <c r="H849" s="1605" t="s">
        <v>1598</v>
      </c>
      <c r="I849" s="1605" t="s">
        <v>1598</v>
      </c>
      <c r="J849" s="1605">
        <v>1.06</v>
      </c>
      <c r="K849" s="1606"/>
      <c r="L849" s="1605" t="s">
        <v>1598</v>
      </c>
    </row>
    <row r="850" spans="1:12">
      <c r="A850" s="1604" t="s">
        <v>26</v>
      </c>
      <c r="B850" s="1604" t="s">
        <v>2452</v>
      </c>
      <c r="C850" s="1604">
        <v>50</v>
      </c>
      <c r="D850" s="1604">
        <v>82</v>
      </c>
      <c r="E850" s="1604">
        <v>21.976</v>
      </c>
      <c r="F850" s="1604" t="s">
        <v>1598</v>
      </c>
      <c r="G850" s="1604" t="s">
        <v>1598</v>
      </c>
      <c r="H850" s="1604" t="s">
        <v>1598</v>
      </c>
      <c r="I850" s="1604" t="s">
        <v>1598</v>
      </c>
      <c r="J850" s="1604">
        <v>0.425</v>
      </c>
      <c r="L850" s="1604" t="s">
        <v>1598</v>
      </c>
    </row>
    <row r="851" spans="1:12">
      <c r="A851" s="1605" t="s">
        <v>26</v>
      </c>
      <c r="B851" s="1605" t="s">
        <v>2453</v>
      </c>
      <c r="C851" s="1605">
        <v>254</v>
      </c>
      <c r="D851" s="1605">
        <v>324.975</v>
      </c>
      <c r="E851" s="1605">
        <v>39</v>
      </c>
      <c r="F851" s="1605" t="s">
        <v>1598</v>
      </c>
      <c r="G851" s="1605" t="s">
        <v>1598</v>
      </c>
      <c r="H851" s="1605" t="s">
        <v>1598</v>
      </c>
      <c r="I851" s="1605" t="s">
        <v>1598</v>
      </c>
      <c r="J851" s="1605">
        <v>8.06</v>
      </c>
      <c r="K851" s="1606"/>
      <c r="L851" s="1605" t="s">
        <v>1598</v>
      </c>
    </row>
    <row r="852" spans="1:12">
      <c r="A852" s="1604" t="s">
        <v>26</v>
      </c>
      <c r="B852" s="1604" t="s">
        <v>2454</v>
      </c>
      <c r="C852" s="1604">
        <v>170</v>
      </c>
      <c r="D852" s="1604">
        <v>230</v>
      </c>
      <c r="E852" s="1604">
        <v>39</v>
      </c>
      <c r="F852" s="1604" t="s">
        <v>1598</v>
      </c>
      <c r="G852" s="1604" t="s">
        <v>1598</v>
      </c>
      <c r="H852" s="1604" t="s">
        <v>1598</v>
      </c>
      <c r="I852" s="1604" t="s">
        <v>1598</v>
      </c>
      <c r="J852" s="1604">
        <v>4.45</v>
      </c>
      <c r="L852" s="1604" t="s">
        <v>1598</v>
      </c>
    </row>
    <row r="853" spans="1:12">
      <c r="A853" s="1605" t="s">
        <v>26</v>
      </c>
      <c r="B853" s="1605" t="s">
        <v>2455</v>
      </c>
      <c r="C853" s="1605">
        <v>65</v>
      </c>
      <c r="D853" s="1605">
        <v>120</v>
      </c>
      <c r="E853" s="1605">
        <v>39</v>
      </c>
      <c r="F853" s="1605" t="s">
        <v>1598</v>
      </c>
      <c r="G853" s="1605" t="s">
        <v>1598</v>
      </c>
      <c r="H853" s="1605" t="s">
        <v>1598</v>
      </c>
      <c r="I853" s="1605" t="s">
        <v>1598</v>
      </c>
      <c r="J853" s="1605">
        <v>1.86</v>
      </c>
      <c r="K853" s="1606"/>
      <c r="L853" s="1605" t="s">
        <v>1598</v>
      </c>
    </row>
    <row r="854" spans="1:12">
      <c r="A854" s="1604" t="s">
        <v>26</v>
      </c>
      <c r="B854" s="1604" t="s">
        <v>2456</v>
      </c>
      <c r="C854" s="1604">
        <v>114.3</v>
      </c>
      <c r="D854" s="1604">
        <v>228.6</v>
      </c>
      <c r="E854" s="1604">
        <v>33.975</v>
      </c>
      <c r="F854" s="1604" t="s">
        <v>1598</v>
      </c>
      <c r="G854" s="1604" t="s">
        <v>1598</v>
      </c>
      <c r="H854" s="1604" t="s">
        <v>1598</v>
      </c>
      <c r="I854" s="1604" t="s">
        <v>1598</v>
      </c>
      <c r="J854" s="1604">
        <v>9.78</v>
      </c>
      <c r="L854" s="1604" t="s">
        <v>1598</v>
      </c>
    </row>
    <row r="855" spans="1:12">
      <c r="A855" s="1605" t="s">
        <v>26</v>
      </c>
      <c r="B855" s="1605" t="s">
        <v>2457</v>
      </c>
      <c r="C855" s="1605">
        <v>53.975</v>
      </c>
      <c r="D855" s="1605">
        <v>130.175</v>
      </c>
      <c r="E855" s="1605">
        <v>36.512</v>
      </c>
      <c r="F855" s="1605" t="s">
        <v>1598</v>
      </c>
      <c r="G855" s="1605" t="s">
        <v>1598</v>
      </c>
      <c r="H855" s="1605" t="s">
        <v>1598</v>
      </c>
      <c r="I855" s="1605" t="s">
        <v>1598</v>
      </c>
      <c r="J855" s="1605">
        <v>2.24</v>
      </c>
      <c r="K855" s="1606"/>
      <c r="L855" s="1605" t="s">
        <v>1598</v>
      </c>
    </row>
    <row r="856" spans="1:12">
      <c r="A856" s="1604" t="s">
        <v>26</v>
      </c>
      <c r="B856" s="1604" t="s">
        <v>2458</v>
      </c>
      <c r="C856" s="1604">
        <v>117.8</v>
      </c>
      <c r="D856" s="1604">
        <v>288.925</v>
      </c>
      <c r="E856" s="1604">
        <v>63.5</v>
      </c>
      <c r="F856" s="1604" t="s">
        <v>1598</v>
      </c>
      <c r="G856" s="1604" t="s">
        <v>1598</v>
      </c>
      <c r="H856" s="1604" t="s">
        <v>1598</v>
      </c>
      <c r="I856" s="1604" t="s">
        <v>1598</v>
      </c>
      <c r="J856" s="1604">
        <v>16.7</v>
      </c>
      <c r="L856" s="1604" t="s">
        <v>1598</v>
      </c>
    </row>
    <row r="857" spans="1:12">
      <c r="A857" s="1605" t="s">
        <v>26</v>
      </c>
      <c r="B857" s="1605" t="s">
        <v>2459</v>
      </c>
      <c r="C857" s="1605">
        <v>174.625</v>
      </c>
      <c r="D857" s="1605">
        <v>288.925</v>
      </c>
      <c r="E857" s="1605">
        <v>63.5</v>
      </c>
      <c r="F857" s="1605" t="s">
        <v>1598</v>
      </c>
      <c r="G857" s="1605" t="s">
        <v>1598</v>
      </c>
      <c r="H857" s="1605" t="s">
        <v>1598</v>
      </c>
      <c r="I857" s="1605" t="s">
        <v>1598</v>
      </c>
      <c r="J857" s="1605">
        <v>16.9</v>
      </c>
      <c r="K857" s="1606"/>
      <c r="L857" s="1605" t="s">
        <v>1598</v>
      </c>
    </row>
    <row r="858" spans="1:12">
      <c r="A858" s="1604" t="s">
        <v>26</v>
      </c>
      <c r="B858" s="1604" t="s">
        <v>2460</v>
      </c>
      <c r="C858" s="1604">
        <v>165.1</v>
      </c>
      <c r="D858" s="1604">
        <v>336.55</v>
      </c>
      <c r="E858" s="1604">
        <v>92.075</v>
      </c>
      <c r="F858" s="1604" t="s">
        <v>1598</v>
      </c>
      <c r="G858" s="1604" t="s">
        <v>1598</v>
      </c>
      <c r="H858" s="1604" t="s">
        <v>1598</v>
      </c>
      <c r="I858" s="1604" t="s">
        <v>1598</v>
      </c>
      <c r="J858" s="1604">
        <v>37.4</v>
      </c>
      <c r="L858" s="1604" t="s">
        <v>1598</v>
      </c>
    </row>
    <row r="859" spans="1:12">
      <c r="A859" s="1605" t="s">
        <v>26</v>
      </c>
      <c r="B859" s="1605" t="s">
        <v>2461</v>
      </c>
      <c r="C859" s="1605">
        <v>206.375</v>
      </c>
      <c r="D859" s="1605">
        <v>336.55</v>
      </c>
      <c r="E859" s="1605">
        <v>98.425</v>
      </c>
      <c r="F859" s="1605" t="s">
        <v>1598</v>
      </c>
      <c r="G859" s="1605" t="s">
        <v>1598</v>
      </c>
      <c r="H859" s="1605" t="s">
        <v>1598</v>
      </c>
      <c r="I859" s="1605" t="s">
        <v>1598</v>
      </c>
      <c r="J859" s="1605">
        <v>33</v>
      </c>
      <c r="K859" s="1606"/>
      <c r="L859" s="1605" t="s">
        <v>1598</v>
      </c>
    </row>
    <row r="860" spans="1:12">
      <c r="A860" s="1604" t="s">
        <v>26</v>
      </c>
      <c r="B860" s="1604" t="s">
        <v>2462</v>
      </c>
      <c r="C860" s="1604">
        <v>127</v>
      </c>
      <c r="D860" s="1604">
        <v>228.6</v>
      </c>
      <c r="E860" s="1604">
        <v>53.975</v>
      </c>
      <c r="F860" s="1604" t="s">
        <v>1598</v>
      </c>
      <c r="G860" s="1604" t="s">
        <v>1598</v>
      </c>
      <c r="H860" s="1604" t="s">
        <v>1598</v>
      </c>
      <c r="I860" s="1604" t="s">
        <v>1598</v>
      </c>
      <c r="J860" s="1604">
        <v>0</v>
      </c>
      <c r="L860" s="1604" t="s">
        <v>1598</v>
      </c>
    </row>
    <row r="861" spans="1:12">
      <c r="A861" s="1605" t="s">
        <v>26</v>
      </c>
      <c r="B861" s="1605" t="s">
        <v>2463</v>
      </c>
      <c r="C861" s="1605">
        <v>60.325</v>
      </c>
      <c r="D861" s="1605">
        <v>130.175</v>
      </c>
      <c r="E861" s="1605">
        <v>36.512</v>
      </c>
      <c r="F861" s="1605" t="s">
        <v>1598</v>
      </c>
      <c r="G861" s="1605" t="s">
        <v>1598</v>
      </c>
      <c r="H861" s="1605" t="s">
        <v>1598</v>
      </c>
      <c r="I861" s="1605" t="s">
        <v>1598</v>
      </c>
      <c r="J861" s="1605">
        <v>0</v>
      </c>
      <c r="K861" s="1606"/>
      <c r="L861" s="1605" t="s">
        <v>1598</v>
      </c>
    </row>
    <row r="862" spans="1:12">
      <c r="A862" s="1604" t="s">
        <v>26</v>
      </c>
      <c r="B862" s="1604" t="s">
        <v>2464</v>
      </c>
      <c r="C862" s="1604">
        <v>44.45</v>
      </c>
      <c r="D862" s="1604">
        <v>95.25</v>
      </c>
      <c r="E862" s="1604">
        <v>30.958</v>
      </c>
      <c r="F862" s="1604" t="s">
        <v>1598</v>
      </c>
      <c r="G862" s="1604" t="s">
        <v>1598</v>
      </c>
      <c r="H862" s="1604" t="s">
        <v>1598</v>
      </c>
      <c r="I862" s="1604" t="s">
        <v>1598</v>
      </c>
      <c r="J862" s="1604">
        <v>0</v>
      </c>
      <c r="L862" s="1604" t="s">
        <v>1598</v>
      </c>
    </row>
    <row r="863" spans="1:12">
      <c r="A863" s="1605" t="s">
        <v>26</v>
      </c>
      <c r="B863" s="1605" t="s">
        <v>2465</v>
      </c>
      <c r="C863" s="1605">
        <v>44.45</v>
      </c>
      <c r="D863" s="1605">
        <v>95.25</v>
      </c>
      <c r="E863" s="1605">
        <v>30.958</v>
      </c>
      <c r="F863" s="1605" t="s">
        <v>1598</v>
      </c>
      <c r="G863" s="1605" t="s">
        <v>1598</v>
      </c>
      <c r="H863" s="1605" t="s">
        <v>1598</v>
      </c>
      <c r="I863" s="1605" t="s">
        <v>1598</v>
      </c>
      <c r="J863" s="1605">
        <v>0.99</v>
      </c>
      <c r="K863" s="1606"/>
      <c r="L863" s="1605" t="s">
        <v>1598</v>
      </c>
    </row>
    <row r="864" spans="1:12">
      <c r="A864" s="1604" t="s">
        <v>26</v>
      </c>
      <c r="B864" s="1604" t="s">
        <v>2466</v>
      </c>
      <c r="C864" s="1604">
        <v>36.512</v>
      </c>
      <c r="D864" s="1604">
        <v>76.2</v>
      </c>
      <c r="E864" s="1604">
        <v>29.37</v>
      </c>
      <c r="F864" s="1604" t="s">
        <v>1598</v>
      </c>
      <c r="G864" s="1604" t="s">
        <v>1598</v>
      </c>
      <c r="H864" s="1604" t="s">
        <v>1598</v>
      </c>
      <c r="I864" s="1604" t="s">
        <v>1598</v>
      </c>
      <c r="J864" s="1604">
        <v>0</v>
      </c>
      <c r="L864" s="1604" t="s">
        <v>1598</v>
      </c>
    </row>
    <row r="865" spans="1:12">
      <c r="A865" s="1605" t="s">
        <v>26</v>
      </c>
      <c r="B865" s="1605" t="s">
        <v>2467</v>
      </c>
      <c r="C865" s="1605">
        <v>36.513</v>
      </c>
      <c r="D865" s="1605">
        <v>76.2</v>
      </c>
      <c r="E865" s="1605">
        <v>29.37</v>
      </c>
      <c r="F865" s="1605" t="s">
        <v>1598</v>
      </c>
      <c r="G865" s="1605" t="s">
        <v>1598</v>
      </c>
      <c r="H865" s="1605" t="s">
        <v>1598</v>
      </c>
      <c r="I865" s="1605" t="s">
        <v>1598</v>
      </c>
      <c r="J865" s="1605">
        <v>0.632</v>
      </c>
      <c r="K865" s="1606"/>
      <c r="L865" s="1605" t="s">
        <v>1598</v>
      </c>
    </row>
    <row r="866" spans="1:12">
      <c r="A866" s="1604" t="s">
        <v>26</v>
      </c>
      <c r="B866" s="1604" t="s">
        <v>2468</v>
      </c>
      <c r="C866" s="1604">
        <v>34.925</v>
      </c>
      <c r="D866" s="1604">
        <v>76.2</v>
      </c>
      <c r="E866" s="1604">
        <v>29.37</v>
      </c>
      <c r="F866" s="1604" t="s">
        <v>1598</v>
      </c>
      <c r="G866" s="1604" t="s">
        <v>1598</v>
      </c>
      <c r="H866" s="1604" t="s">
        <v>1598</v>
      </c>
      <c r="I866" s="1604" t="s">
        <v>1598</v>
      </c>
      <c r="J866" s="1604">
        <v>0.646</v>
      </c>
      <c r="L866" s="1604" t="s">
        <v>1598</v>
      </c>
    </row>
    <row r="867" spans="1:12">
      <c r="A867" s="1605" t="s">
        <v>26</v>
      </c>
      <c r="B867" s="1605" t="s">
        <v>2469</v>
      </c>
      <c r="C867" s="1605">
        <v>34.925</v>
      </c>
      <c r="D867" s="1605">
        <v>76.2</v>
      </c>
      <c r="E867" s="1605">
        <v>29.37</v>
      </c>
      <c r="F867" s="1605" t="s">
        <v>1598</v>
      </c>
      <c r="G867" s="1605" t="s">
        <v>1598</v>
      </c>
      <c r="H867" s="1605" t="s">
        <v>1598</v>
      </c>
      <c r="I867" s="1605" t="s">
        <v>1598</v>
      </c>
      <c r="J867" s="1605">
        <v>0.657</v>
      </c>
      <c r="K867" s="1606"/>
      <c r="L867" s="1605" t="s">
        <v>1598</v>
      </c>
    </row>
    <row r="868" spans="1:12">
      <c r="A868" s="1604" t="s">
        <v>26</v>
      </c>
      <c r="B868" s="1604" t="s">
        <v>2470</v>
      </c>
      <c r="C868" s="1604">
        <v>33.338</v>
      </c>
      <c r="D868" s="1604">
        <v>76.2</v>
      </c>
      <c r="E868" s="1604">
        <v>29.37</v>
      </c>
      <c r="F868" s="1604" t="s">
        <v>1598</v>
      </c>
      <c r="G868" s="1604" t="s">
        <v>1598</v>
      </c>
      <c r="H868" s="1604" t="s">
        <v>1598</v>
      </c>
      <c r="I868" s="1604" t="s">
        <v>1598</v>
      </c>
      <c r="J868" s="1604">
        <v>0</v>
      </c>
      <c r="L868" s="1604" t="s">
        <v>1598</v>
      </c>
    </row>
    <row r="869" spans="1:12">
      <c r="A869" s="1605" t="s">
        <v>26</v>
      </c>
      <c r="B869" s="1605" t="s">
        <v>2471</v>
      </c>
      <c r="C869" s="1605">
        <v>33.338</v>
      </c>
      <c r="D869" s="1605">
        <v>76.2</v>
      </c>
      <c r="E869" s="1605">
        <v>29.37</v>
      </c>
      <c r="F869" s="1605" t="s">
        <v>1598</v>
      </c>
      <c r="G869" s="1605" t="s">
        <v>1598</v>
      </c>
      <c r="H869" s="1605" t="s">
        <v>1598</v>
      </c>
      <c r="I869" s="1605" t="s">
        <v>1598</v>
      </c>
      <c r="J869" s="1605">
        <v>0</v>
      </c>
      <c r="K869" s="1606"/>
      <c r="L869" s="1605" t="s">
        <v>1598</v>
      </c>
    </row>
    <row r="870" spans="1:12">
      <c r="A870" s="1604" t="s">
        <v>26</v>
      </c>
      <c r="B870" s="1604" t="s">
        <v>2472</v>
      </c>
      <c r="C870" s="1604">
        <v>31.75</v>
      </c>
      <c r="D870" s="1604">
        <v>76.2</v>
      </c>
      <c r="E870" s="1604">
        <v>29.37</v>
      </c>
      <c r="F870" s="1604" t="s">
        <v>1598</v>
      </c>
      <c r="G870" s="1604" t="s">
        <v>1598</v>
      </c>
      <c r="H870" s="1604" t="s">
        <v>1598</v>
      </c>
      <c r="I870" s="1604" t="s">
        <v>1598</v>
      </c>
      <c r="J870" s="1604">
        <v>0</v>
      </c>
      <c r="L870" s="1604" t="s">
        <v>1598</v>
      </c>
    </row>
    <row r="871" spans="1:12">
      <c r="A871" s="1605" t="s">
        <v>26</v>
      </c>
      <c r="B871" s="1605" t="s">
        <v>2473</v>
      </c>
      <c r="C871" s="1605">
        <v>34.925</v>
      </c>
      <c r="D871" s="1605">
        <v>72.233</v>
      </c>
      <c r="E871" s="1605">
        <v>25.4</v>
      </c>
      <c r="F871" s="1605" t="s">
        <v>1598</v>
      </c>
      <c r="G871" s="1605" t="s">
        <v>1598</v>
      </c>
      <c r="H871" s="1605" t="s">
        <v>1598</v>
      </c>
      <c r="I871" s="1605" t="s">
        <v>1598</v>
      </c>
      <c r="J871" s="1605">
        <v>0.489</v>
      </c>
      <c r="K871" s="1606"/>
      <c r="L871" s="1605" t="s">
        <v>1598</v>
      </c>
    </row>
    <row r="872" spans="1:12">
      <c r="A872" s="1604" t="s">
        <v>26</v>
      </c>
      <c r="B872" s="1604" t="s">
        <v>2474</v>
      </c>
      <c r="C872" s="1604">
        <v>0</v>
      </c>
      <c r="D872" s="1604">
        <v>0</v>
      </c>
      <c r="E872" s="1604">
        <v>0</v>
      </c>
      <c r="F872" s="1604" t="s">
        <v>1598</v>
      </c>
      <c r="G872" s="1604" t="s">
        <v>1598</v>
      </c>
      <c r="H872" s="1604" t="s">
        <v>1598</v>
      </c>
      <c r="I872" s="1604" t="s">
        <v>1598</v>
      </c>
      <c r="J872" s="1604">
        <v>0</v>
      </c>
      <c r="L872" s="1604" t="s">
        <v>1598</v>
      </c>
    </row>
    <row r="873" spans="1:12">
      <c r="A873" s="1605" t="s">
        <v>26</v>
      </c>
      <c r="B873" s="1605" t="s">
        <v>2475</v>
      </c>
      <c r="C873" s="1605">
        <v>31.75</v>
      </c>
      <c r="D873" s="1605">
        <v>73.025</v>
      </c>
      <c r="E873" s="1605">
        <v>29.37</v>
      </c>
      <c r="F873" s="1605" t="s">
        <v>1598</v>
      </c>
      <c r="G873" s="1605" t="s">
        <v>1598</v>
      </c>
      <c r="H873" s="1605" t="s">
        <v>1598</v>
      </c>
      <c r="I873" s="1605" t="s">
        <v>1598</v>
      </c>
      <c r="J873" s="1605">
        <v>0.618</v>
      </c>
      <c r="K873" s="1606"/>
      <c r="L873" s="1605" t="s">
        <v>1598</v>
      </c>
    </row>
    <row r="874" spans="1:12">
      <c r="A874" s="1604" t="s">
        <v>26</v>
      </c>
      <c r="B874" s="1604" t="s">
        <v>2476</v>
      </c>
      <c r="C874" s="1604">
        <v>71.438</v>
      </c>
      <c r="D874" s="1604">
        <v>127</v>
      </c>
      <c r="E874" s="1604">
        <v>36.512</v>
      </c>
      <c r="F874" s="1604" t="s">
        <v>1598</v>
      </c>
      <c r="G874" s="1604" t="s">
        <v>1598</v>
      </c>
      <c r="H874" s="1604" t="s">
        <v>1598</v>
      </c>
      <c r="I874" s="1604" t="s">
        <v>1598</v>
      </c>
      <c r="J874" s="1604">
        <v>0</v>
      </c>
      <c r="L874" s="1604" t="s">
        <v>1598</v>
      </c>
    </row>
    <row r="875" spans="1:12">
      <c r="A875" s="1605" t="s">
        <v>26</v>
      </c>
      <c r="B875" s="1605" t="s">
        <v>2477</v>
      </c>
      <c r="C875" s="1605">
        <v>69.85</v>
      </c>
      <c r="D875" s="1605">
        <v>127</v>
      </c>
      <c r="E875" s="1605">
        <v>36.512</v>
      </c>
      <c r="F875" s="1605" t="s">
        <v>1598</v>
      </c>
      <c r="G875" s="1605" t="s">
        <v>1598</v>
      </c>
      <c r="H875" s="1605" t="s">
        <v>1598</v>
      </c>
      <c r="I875" s="1605" t="s">
        <v>1598</v>
      </c>
      <c r="J875" s="1605">
        <v>0</v>
      </c>
      <c r="K875" s="1606"/>
      <c r="L875" s="1605" t="s">
        <v>1598</v>
      </c>
    </row>
    <row r="876" spans="1:12">
      <c r="A876" s="1604" t="s">
        <v>26</v>
      </c>
      <c r="B876" s="1604" t="s">
        <v>2478</v>
      </c>
      <c r="C876" s="1604">
        <v>61.912</v>
      </c>
      <c r="D876" s="1604">
        <v>127</v>
      </c>
      <c r="E876" s="1604">
        <v>36.512</v>
      </c>
      <c r="F876" s="1604" t="s">
        <v>1598</v>
      </c>
      <c r="G876" s="1604" t="s">
        <v>1598</v>
      </c>
      <c r="H876" s="1604" t="s">
        <v>1598</v>
      </c>
      <c r="I876" s="1604" t="s">
        <v>1598</v>
      </c>
      <c r="J876" s="1604">
        <v>0</v>
      </c>
      <c r="L876" s="1604" t="s">
        <v>1598</v>
      </c>
    </row>
    <row r="877" spans="1:12">
      <c r="A877" s="1605" t="s">
        <v>26</v>
      </c>
      <c r="B877" s="1605" t="s">
        <v>2479</v>
      </c>
      <c r="C877" s="1605">
        <v>63.5</v>
      </c>
      <c r="D877" s="1605">
        <v>127</v>
      </c>
      <c r="E877" s="1605">
        <v>36.512</v>
      </c>
      <c r="F877" s="1605" t="s">
        <v>1598</v>
      </c>
      <c r="G877" s="1605" t="s">
        <v>1598</v>
      </c>
      <c r="H877" s="1605" t="s">
        <v>1598</v>
      </c>
      <c r="I877" s="1605" t="s">
        <v>1598</v>
      </c>
      <c r="J877" s="1605">
        <v>0</v>
      </c>
      <c r="K877" s="1606"/>
      <c r="L877" s="1605" t="s">
        <v>1598</v>
      </c>
    </row>
    <row r="878" spans="1:12">
      <c r="A878" s="1604" t="s">
        <v>26</v>
      </c>
      <c r="B878" s="1604" t="s">
        <v>2480</v>
      </c>
      <c r="C878" s="1604">
        <v>60.325</v>
      </c>
      <c r="D878" s="1604">
        <v>127</v>
      </c>
      <c r="E878" s="1604">
        <v>36.512</v>
      </c>
      <c r="F878" s="1604" t="s">
        <v>1598</v>
      </c>
      <c r="G878" s="1604" t="s">
        <v>1598</v>
      </c>
      <c r="H878" s="1604" t="s">
        <v>1598</v>
      </c>
      <c r="I878" s="1604" t="s">
        <v>1598</v>
      </c>
      <c r="J878" s="1604">
        <v>0</v>
      </c>
      <c r="L878" s="1604" t="s">
        <v>1598</v>
      </c>
    </row>
    <row r="879" spans="1:12">
      <c r="A879" s="1605" t="s">
        <v>26</v>
      </c>
      <c r="B879" s="1605" t="s">
        <v>2481</v>
      </c>
      <c r="C879" s="1605">
        <v>50.8</v>
      </c>
      <c r="D879" s="1605">
        <v>104.775</v>
      </c>
      <c r="E879" s="1605">
        <v>36.512</v>
      </c>
      <c r="F879" s="1605" t="s">
        <v>1598</v>
      </c>
      <c r="G879" s="1605" t="s">
        <v>1598</v>
      </c>
      <c r="H879" s="1605" t="s">
        <v>1598</v>
      </c>
      <c r="I879" s="1605" t="s">
        <v>1598</v>
      </c>
      <c r="J879" s="1605">
        <v>1.49</v>
      </c>
      <c r="K879" s="1606"/>
      <c r="L879" s="1605" t="s">
        <v>1598</v>
      </c>
    </row>
    <row r="880" spans="1:12">
      <c r="A880" s="1604" t="s">
        <v>26</v>
      </c>
      <c r="B880" s="1604" t="s">
        <v>2482</v>
      </c>
      <c r="C880" s="1604">
        <v>44.45</v>
      </c>
      <c r="D880" s="1604">
        <v>104.175</v>
      </c>
      <c r="E880" s="1604">
        <v>36.512</v>
      </c>
      <c r="F880" s="1604" t="s">
        <v>1598</v>
      </c>
      <c r="G880" s="1604" t="s">
        <v>1598</v>
      </c>
      <c r="H880" s="1604" t="s">
        <v>1598</v>
      </c>
      <c r="I880" s="1604" t="s">
        <v>1598</v>
      </c>
      <c r="J880" s="1604">
        <v>1.62</v>
      </c>
      <c r="L880" s="1604" t="s">
        <v>1598</v>
      </c>
    </row>
    <row r="881" spans="1:12">
      <c r="A881" s="1605" t="s">
        <v>26</v>
      </c>
      <c r="B881" s="1605" t="s">
        <v>2483</v>
      </c>
      <c r="C881" s="1605">
        <v>44.45</v>
      </c>
      <c r="D881" s="1605">
        <v>92.075</v>
      </c>
      <c r="E881" s="1605">
        <v>30.162</v>
      </c>
      <c r="F881" s="1605" t="s">
        <v>1598</v>
      </c>
      <c r="G881" s="1605" t="s">
        <v>1598</v>
      </c>
      <c r="H881" s="1605" t="s">
        <v>1598</v>
      </c>
      <c r="I881" s="1605" t="s">
        <v>1598</v>
      </c>
      <c r="J881" s="1605">
        <v>0.953</v>
      </c>
      <c r="K881" s="1606"/>
      <c r="L881" s="1605" t="s">
        <v>1598</v>
      </c>
    </row>
    <row r="882" spans="1:12">
      <c r="A882" s="1604" t="s">
        <v>26</v>
      </c>
      <c r="B882" s="1604" t="s">
        <v>2484</v>
      </c>
      <c r="C882" s="1604">
        <v>44.45</v>
      </c>
      <c r="D882" s="1604">
        <v>88.9</v>
      </c>
      <c r="E882" s="1604">
        <v>30.162</v>
      </c>
      <c r="F882" s="1604" t="s">
        <v>1598</v>
      </c>
      <c r="G882" s="1604" t="s">
        <v>1598</v>
      </c>
      <c r="H882" s="1604" t="s">
        <v>1598</v>
      </c>
      <c r="I882" s="1604" t="s">
        <v>1598</v>
      </c>
      <c r="J882" s="1604">
        <v>0.835</v>
      </c>
      <c r="L882" s="1604" t="s">
        <v>1598</v>
      </c>
    </row>
    <row r="883" spans="1:12">
      <c r="A883" s="1605" t="s">
        <v>26</v>
      </c>
      <c r="B883" s="1605" t="s">
        <v>2485</v>
      </c>
      <c r="C883" s="1605">
        <v>44.45</v>
      </c>
      <c r="D883" s="1605">
        <v>88.9</v>
      </c>
      <c r="E883" s="1605">
        <v>30.162</v>
      </c>
      <c r="F883" s="1605" t="s">
        <v>1598</v>
      </c>
      <c r="G883" s="1605" t="s">
        <v>1598</v>
      </c>
      <c r="H883" s="1605" t="s">
        <v>1598</v>
      </c>
      <c r="I883" s="1605" t="s">
        <v>1598</v>
      </c>
      <c r="J883" s="1605">
        <v>0.83</v>
      </c>
      <c r="K883" s="1606"/>
      <c r="L883" s="1605" t="s">
        <v>1598</v>
      </c>
    </row>
    <row r="884" spans="1:12">
      <c r="A884" s="1604" t="s">
        <v>26</v>
      </c>
      <c r="B884" s="1604" t="s">
        <v>2486</v>
      </c>
      <c r="C884" s="1604">
        <v>41.275</v>
      </c>
      <c r="D884" s="1604">
        <v>88.9</v>
      </c>
      <c r="E884" s="1604">
        <v>30.162</v>
      </c>
      <c r="F884" s="1604" t="s">
        <v>1598</v>
      </c>
      <c r="G884" s="1604" t="s">
        <v>1598</v>
      </c>
      <c r="H884" s="1604" t="s">
        <v>1598</v>
      </c>
      <c r="I884" s="1604" t="s">
        <v>1598</v>
      </c>
      <c r="J884" s="1604">
        <v>0.915</v>
      </c>
      <c r="L884" s="1604" t="s">
        <v>1598</v>
      </c>
    </row>
    <row r="885" spans="1:12">
      <c r="A885" s="1605" t="s">
        <v>26</v>
      </c>
      <c r="B885" s="1605" t="s">
        <v>2487</v>
      </c>
      <c r="C885" s="1605">
        <v>41.275</v>
      </c>
      <c r="D885" s="1605">
        <v>88.9</v>
      </c>
      <c r="E885" s="1605">
        <v>30.163</v>
      </c>
      <c r="F885" s="1605" t="s">
        <v>1598</v>
      </c>
      <c r="G885" s="1605" t="s">
        <v>1598</v>
      </c>
      <c r="H885" s="1605" t="s">
        <v>1598</v>
      </c>
      <c r="I885" s="1605" t="s">
        <v>1598</v>
      </c>
      <c r="J885" s="1605">
        <v>0.892</v>
      </c>
      <c r="K885" s="1606"/>
      <c r="L885" s="1605" t="s">
        <v>1598</v>
      </c>
    </row>
    <row r="886" spans="1:12">
      <c r="A886" s="1604" t="s">
        <v>26</v>
      </c>
      <c r="B886" s="1604" t="s">
        <v>2488</v>
      </c>
      <c r="C886" s="1604">
        <v>38.1</v>
      </c>
      <c r="D886" s="1604">
        <v>82.55</v>
      </c>
      <c r="E886" s="1604">
        <v>29.37</v>
      </c>
      <c r="F886" s="1604" t="s">
        <v>1598</v>
      </c>
      <c r="G886" s="1604" t="s">
        <v>1598</v>
      </c>
      <c r="H886" s="1604" t="s">
        <v>1598</v>
      </c>
      <c r="I886" s="1604" t="s">
        <v>1598</v>
      </c>
      <c r="J886" s="1604">
        <v>0.11</v>
      </c>
      <c r="L886" s="1604" t="s">
        <v>1598</v>
      </c>
    </row>
    <row r="887" spans="1:12">
      <c r="A887" s="1605" t="s">
        <v>26</v>
      </c>
      <c r="B887" s="1605" t="s">
        <v>2489</v>
      </c>
      <c r="C887" s="1605">
        <v>85.725</v>
      </c>
      <c r="D887" s="1605">
        <v>142.138</v>
      </c>
      <c r="E887" s="1605">
        <v>42.862</v>
      </c>
      <c r="F887" s="1605" t="s">
        <v>1598</v>
      </c>
      <c r="G887" s="1605" t="s">
        <v>1598</v>
      </c>
      <c r="H887" s="1605" t="s">
        <v>1598</v>
      </c>
      <c r="I887" s="1605" t="s">
        <v>1598</v>
      </c>
      <c r="J887" s="1605">
        <v>0</v>
      </c>
      <c r="K887" s="1606"/>
      <c r="L887" s="1605" t="s">
        <v>1598</v>
      </c>
    </row>
    <row r="888" spans="1:12">
      <c r="A888" s="1604" t="s">
        <v>26</v>
      </c>
      <c r="B888" s="1604" t="s">
        <v>2490</v>
      </c>
      <c r="C888" s="1604">
        <v>45.242</v>
      </c>
      <c r="D888" s="1604">
        <v>77.788</v>
      </c>
      <c r="E888" s="1604">
        <v>19.842</v>
      </c>
      <c r="F888" s="1604" t="s">
        <v>1598</v>
      </c>
      <c r="G888" s="1604" t="s">
        <v>1598</v>
      </c>
      <c r="H888" s="1604" t="s">
        <v>1598</v>
      </c>
      <c r="I888" s="1604" t="s">
        <v>1598</v>
      </c>
      <c r="J888" s="1604">
        <v>0.391</v>
      </c>
      <c r="L888" s="1604" t="s">
        <v>1598</v>
      </c>
    </row>
    <row r="889" spans="1:12">
      <c r="A889" s="1605" t="s">
        <v>26</v>
      </c>
      <c r="B889" s="1605" t="s">
        <v>2491</v>
      </c>
      <c r="C889" s="1605">
        <v>88.9</v>
      </c>
      <c r="D889" s="1605">
        <v>152</v>
      </c>
      <c r="E889" s="1605">
        <v>39.688</v>
      </c>
      <c r="F889" s="1605" t="s">
        <v>1598</v>
      </c>
      <c r="G889" s="1605" t="s">
        <v>1598</v>
      </c>
      <c r="H889" s="1605" t="s">
        <v>1598</v>
      </c>
      <c r="I889" s="1605" t="s">
        <v>1598</v>
      </c>
      <c r="J889" s="1605">
        <v>0</v>
      </c>
      <c r="K889" s="1606"/>
      <c r="L889" s="1605" t="s">
        <v>1598</v>
      </c>
    </row>
    <row r="890" spans="1:12">
      <c r="A890" s="1604" t="s">
        <v>26</v>
      </c>
      <c r="B890" s="1604" t="s">
        <v>2492</v>
      </c>
      <c r="C890" s="1604">
        <v>88.9</v>
      </c>
      <c r="D890" s="1604">
        <v>152.4</v>
      </c>
      <c r="E890" s="1604">
        <v>39.688</v>
      </c>
      <c r="F890" s="1604" t="s">
        <v>1598</v>
      </c>
      <c r="G890" s="1604" t="s">
        <v>1598</v>
      </c>
      <c r="H890" s="1604" t="s">
        <v>1598</v>
      </c>
      <c r="I890" s="1604" t="s">
        <v>1598</v>
      </c>
      <c r="J890" s="1604">
        <v>2.86</v>
      </c>
      <c r="L890" s="1604" t="s">
        <v>1598</v>
      </c>
    </row>
    <row r="891" spans="1:12">
      <c r="A891" s="1605" t="s">
        <v>26</v>
      </c>
      <c r="B891" s="1605" t="s">
        <v>2493</v>
      </c>
      <c r="C891" s="1605">
        <v>82.55</v>
      </c>
      <c r="D891" s="1605">
        <v>133.35</v>
      </c>
      <c r="E891" s="1605">
        <v>39.688</v>
      </c>
      <c r="F891" s="1605" t="s">
        <v>1598</v>
      </c>
      <c r="G891" s="1605" t="s">
        <v>1598</v>
      </c>
      <c r="H891" s="1605" t="s">
        <v>1598</v>
      </c>
      <c r="I891" s="1605" t="s">
        <v>1598</v>
      </c>
      <c r="J891" s="1605">
        <v>0</v>
      </c>
      <c r="K891" s="1606"/>
      <c r="L891" s="1605" t="s">
        <v>1598</v>
      </c>
    </row>
    <row r="892" spans="1:12">
      <c r="A892" s="1604" t="s">
        <v>26</v>
      </c>
      <c r="B892" s="1604" t="s">
        <v>2494</v>
      </c>
      <c r="C892" s="1604">
        <v>384.175</v>
      </c>
      <c r="D892" s="1604">
        <v>546.1</v>
      </c>
      <c r="E892" s="1604">
        <v>104.775</v>
      </c>
      <c r="F892" s="1604" t="s">
        <v>1598</v>
      </c>
      <c r="G892" s="1604" t="s">
        <v>1598</v>
      </c>
      <c r="H892" s="1604" t="s">
        <v>1598</v>
      </c>
      <c r="I892" s="1604" t="s">
        <v>1598</v>
      </c>
      <c r="J892" s="1604">
        <v>0</v>
      </c>
      <c r="L892" s="1604" t="s">
        <v>1598</v>
      </c>
    </row>
    <row r="893" spans="1:12">
      <c r="A893" s="1605" t="s">
        <v>26</v>
      </c>
      <c r="B893" s="1605" t="s">
        <v>2495</v>
      </c>
      <c r="C893" s="1605">
        <v>101.6</v>
      </c>
      <c r="D893" s="1605">
        <v>250.875</v>
      </c>
      <c r="E893" s="1605">
        <v>76.2</v>
      </c>
      <c r="F893" s="1605" t="s">
        <v>1598</v>
      </c>
      <c r="G893" s="1605" t="s">
        <v>1598</v>
      </c>
      <c r="H893" s="1605" t="s">
        <v>1598</v>
      </c>
      <c r="I893" s="1605" t="s">
        <v>1598</v>
      </c>
      <c r="J893" s="1605">
        <v>0</v>
      </c>
      <c r="K893" s="1606"/>
      <c r="L893" s="1605" t="s">
        <v>1598</v>
      </c>
    </row>
    <row r="894" spans="1:12">
      <c r="A894" s="1604" t="s">
        <v>26</v>
      </c>
      <c r="B894" s="1604" t="s">
        <v>2496</v>
      </c>
      <c r="C894" s="1604">
        <v>49.212</v>
      </c>
      <c r="D894" s="1604">
        <v>114.3</v>
      </c>
      <c r="E894" s="1604">
        <v>44.45</v>
      </c>
      <c r="F894" s="1604" t="s">
        <v>1598</v>
      </c>
      <c r="G894" s="1604" t="s">
        <v>1598</v>
      </c>
      <c r="H894" s="1604" t="s">
        <v>1598</v>
      </c>
      <c r="I894" s="1604" t="s">
        <v>1598</v>
      </c>
      <c r="J894" s="1604">
        <v>0</v>
      </c>
      <c r="L894" s="1604" t="s">
        <v>1598</v>
      </c>
    </row>
    <row r="895" spans="1:12">
      <c r="A895" s="1605" t="s">
        <v>26</v>
      </c>
      <c r="B895" s="1605" t="s">
        <v>2497</v>
      </c>
      <c r="C895" s="1605">
        <v>247.65</v>
      </c>
      <c r="D895" s="1605">
        <v>406.4</v>
      </c>
      <c r="E895" s="1605">
        <v>115.888</v>
      </c>
      <c r="F895" s="1605" t="s">
        <v>1598</v>
      </c>
      <c r="G895" s="1605" t="s">
        <v>1598</v>
      </c>
      <c r="H895" s="1605" t="s">
        <v>1598</v>
      </c>
      <c r="I895" s="1605" t="s">
        <v>1598</v>
      </c>
      <c r="J895" s="1605">
        <v>0</v>
      </c>
      <c r="K895" s="1606"/>
      <c r="L895" s="1605" t="s">
        <v>1598</v>
      </c>
    </row>
    <row r="896" spans="1:12">
      <c r="A896" s="1604" t="s">
        <v>26</v>
      </c>
      <c r="B896" s="1604" t="s">
        <v>2498</v>
      </c>
      <c r="C896" s="1604">
        <v>152.4</v>
      </c>
      <c r="D896" s="1604">
        <v>307.975</v>
      </c>
      <c r="E896" s="1604">
        <v>88.9</v>
      </c>
      <c r="F896" s="1604" t="s">
        <v>1598</v>
      </c>
      <c r="G896" s="1604" t="s">
        <v>1598</v>
      </c>
      <c r="H896" s="1604" t="s">
        <v>1598</v>
      </c>
      <c r="I896" s="1604" t="s">
        <v>1598</v>
      </c>
      <c r="J896" s="1604">
        <v>30.9</v>
      </c>
      <c r="L896" s="1604" t="s">
        <v>1598</v>
      </c>
    </row>
    <row r="897" spans="1:12">
      <c r="A897" s="1605" t="s">
        <v>26</v>
      </c>
      <c r="B897" s="1605" t="s">
        <v>2499</v>
      </c>
      <c r="C897" s="1605">
        <v>114.3</v>
      </c>
      <c r="D897" s="1605">
        <v>212.725</v>
      </c>
      <c r="E897" s="1605">
        <v>66.675</v>
      </c>
      <c r="F897" s="1605" t="s">
        <v>1598</v>
      </c>
      <c r="G897" s="1605" t="s">
        <v>1598</v>
      </c>
      <c r="H897" s="1605" t="s">
        <v>1598</v>
      </c>
      <c r="I897" s="1605" t="s">
        <v>1598</v>
      </c>
      <c r="J897" s="1605">
        <v>0</v>
      </c>
      <c r="K897" s="1606"/>
      <c r="L897" s="1605" t="s">
        <v>1598</v>
      </c>
    </row>
    <row r="898" spans="1:12">
      <c r="A898" s="1604" t="s">
        <v>26</v>
      </c>
      <c r="B898" s="1604" t="s">
        <v>2500</v>
      </c>
      <c r="C898" s="1604">
        <v>107.95</v>
      </c>
      <c r="D898" s="1604">
        <v>212.725</v>
      </c>
      <c r="E898" s="1604">
        <v>66.675</v>
      </c>
      <c r="F898" s="1604" t="s">
        <v>1598</v>
      </c>
      <c r="G898" s="1604" t="s">
        <v>1598</v>
      </c>
      <c r="H898" s="1604" t="s">
        <v>1598</v>
      </c>
      <c r="I898" s="1604" t="s">
        <v>1598</v>
      </c>
      <c r="J898" s="1604">
        <v>0</v>
      </c>
      <c r="L898" s="1604" t="s">
        <v>1598</v>
      </c>
    </row>
    <row r="899" spans="1:12">
      <c r="A899" s="1605" t="s">
        <v>26</v>
      </c>
      <c r="B899" s="1605" t="s">
        <v>2501</v>
      </c>
      <c r="C899" s="1605">
        <v>101.6</v>
      </c>
      <c r="D899" s="1605">
        <v>212.725</v>
      </c>
      <c r="E899" s="1605">
        <v>66.675</v>
      </c>
      <c r="F899" s="1605" t="s">
        <v>1598</v>
      </c>
      <c r="G899" s="1605" t="s">
        <v>1598</v>
      </c>
      <c r="H899" s="1605" t="s">
        <v>1598</v>
      </c>
      <c r="I899" s="1605" t="s">
        <v>1598</v>
      </c>
      <c r="J899" s="1605">
        <v>11.1</v>
      </c>
      <c r="K899" s="1606"/>
      <c r="L899" s="1605" t="s">
        <v>1598</v>
      </c>
    </row>
    <row r="900" spans="1:12">
      <c r="A900" s="1604" t="s">
        <v>26</v>
      </c>
      <c r="B900" s="1604" t="s">
        <v>2502</v>
      </c>
      <c r="C900" s="1604">
        <v>101.6</v>
      </c>
      <c r="D900" s="1604">
        <v>190.5</v>
      </c>
      <c r="E900" s="1604">
        <v>57.15</v>
      </c>
      <c r="F900" s="1604" t="s">
        <v>1598</v>
      </c>
      <c r="G900" s="1604" t="s">
        <v>1598</v>
      </c>
      <c r="H900" s="1604" t="s">
        <v>1598</v>
      </c>
      <c r="I900" s="1604" t="s">
        <v>1598</v>
      </c>
      <c r="J900" s="1604">
        <v>7.87</v>
      </c>
      <c r="L900" s="1604" t="s">
        <v>1598</v>
      </c>
    </row>
    <row r="901" spans="1:12">
      <c r="A901" s="1605" t="s">
        <v>26</v>
      </c>
      <c r="B901" s="1605" t="s">
        <v>2503</v>
      </c>
      <c r="C901" s="1605">
        <v>88.9</v>
      </c>
      <c r="D901" s="1605">
        <v>190.5</v>
      </c>
      <c r="E901" s="1605">
        <v>57.15</v>
      </c>
      <c r="F901" s="1605" t="s">
        <v>1598</v>
      </c>
      <c r="G901" s="1605" t="s">
        <v>1598</v>
      </c>
      <c r="H901" s="1605" t="s">
        <v>1598</v>
      </c>
      <c r="I901" s="1605" t="s">
        <v>1598</v>
      </c>
      <c r="J901" s="1605">
        <v>7.87</v>
      </c>
      <c r="K901" s="1606"/>
      <c r="L901" s="1605" t="s">
        <v>1598</v>
      </c>
    </row>
    <row r="902" spans="1:12">
      <c r="A902" s="1604" t="s">
        <v>26</v>
      </c>
      <c r="B902" s="1604" t="s">
        <v>2504</v>
      </c>
      <c r="C902" s="1604">
        <v>76.2</v>
      </c>
      <c r="D902" s="1604">
        <v>190.5</v>
      </c>
      <c r="E902" s="1604">
        <v>57.15</v>
      </c>
      <c r="F902" s="1604" t="s">
        <v>1598</v>
      </c>
      <c r="G902" s="1604" t="s">
        <v>1598</v>
      </c>
      <c r="H902" s="1604" t="s">
        <v>1598</v>
      </c>
      <c r="I902" s="1604" t="s">
        <v>1598</v>
      </c>
      <c r="J902" s="1604">
        <v>0</v>
      </c>
      <c r="L902" s="1604" t="s">
        <v>1598</v>
      </c>
    </row>
    <row r="903" spans="1:12">
      <c r="A903" s="1605" t="s">
        <v>26</v>
      </c>
      <c r="B903" s="1605" t="s">
        <v>2505</v>
      </c>
      <c r="C903" s="1605">
        <v>76.2</v>
      </c>
      <c r="D903" s="1605">
        <v>180.975</v>
      </c>
      <c r="E903" s="1605">
        <v>14.3</v>
      </c>
      <c r="F903" s="1605" t="s">
        <v>1598</v>
      </c>
      <c r="G903" s="1605" t="s">
        <v>1598</v>
      </c>
      <c r="H903" s="1605" t="s">
        <v>1598</v>
      </c>
      <c r="I903" s="1605" t="s">
        <v>1598</v>
      </c>
      <c r="J903" s="1605">
        <v>13.6</v>
      </c>
      <c r="K903" s="1606"/>
      <c r="L903" s="1605" t="s">
        <v>1598</v>
      </c>
    </row>
    <row r="904" spans="1:12">
      <c r="A904" s="1604" t="s">
        <v>26</v>
      </c>
      <c r="B904" s="1604" t="s">
        <v>2506</v>
      </c>
      <c r="C904" s="1604">
        <v>69.85</v>
      </c>
      <c r="D904" s="1604">
        <v>146.05</v>
      </c>
      <c r="E904" s="1604">
        <v>41.175</v>
      </c>
      <c r="F904" s="1604" t="s">
        <v>1598</v>
      </c>
      <c r="G904" s="1604" t="s">
        <v>1598</v>
      </c>
      <c r="H904" s="1604" t="s">
        <v>1598</v>
      </c>
      <c r="I904" s="1604" t="s">
        <v>1598</v>
      </c>
      <c r="J904" s="1604">
        <v>2.97</v>
      </c>
      <c r="L904" s="1604" t="s">
        <v>1598</v>
      </c>
    </row>
    <row r="905" spans="1:12">
      <c r="A905" s="1605" t="s">
        <v>26</v>
      </c>
      <c r="B905" s="1605" t="s">
        <v>2507</v>
      </c>
      <c r="C905" s="1605">
        <v>61.912</v>
      </c>
      <c r="D905" s="1605">
        <v>146.05</v>
      </c>
      <c r="E905" s="1605">
        <v>41.275</v>
      </c>
      <c r="F905" s="1605" t="s">
        <v>1598</v>
      </c>
      <c r="G905" s="1605" t="s">
        <v>1598</v>
      </c>
      <c r="H905" s="1605" t="s">
        <v>1598</v>
      </c>
      <c r="I905" s="1605" t="s">
        <v>1598</v>
      </c>
      <c r="J905" s="1605">
        <v>0</v>
      </c>
      <c r="K905" s="1606"/>
      <c r="L905" s="1605" t="s">
        <v>1598</v>
      </c>
    </row>
    <row r="906" spans="1:12">
      <c r="A906" s="1604" t="s">
        <v>26</v>
      </c>
      <c r="B906" s="1604" t="s">
        <v>2508</v>
      </c>
      <c r="C906" s="1604">
        <v>68.262</v>
      </c>
      <c r="D906" s="1604">
        <v>136.525</v>
      </c>
      <c r="E906" s="1604">
        <v>46.038</v>
      </c>
      <c r="F906" s="1604" t="s">
        <v>1598</v>
      </c>
      <c r="G906" s="1604" t="s">
        <v>1598</v>
      </c>
      <c r="H906" s="1604" t="s">
        <v>1598</v>
      </c>
      <c r="I906" s="1604" t="s">
        <v>1598</v>
      </c>
      <c r="J906" s="1604">
        <v>0</v>
      </c>
      <c r="L906" s="1604" t="s">
        <v>1598</v>
      </c>
    </row>
    <row r="907" spans="1:12">
      <c r="A907" s="1605" t="s">
        <v>26</v>
      </c>
      <c r="B907" s="1605" t="s">
        <v>2509</v>
      </c>
      <c r="C907" s="1605">
        <v>66.675</v>
      </c>
      <c r="D907" s="1605">
        <v>136.525</v>
      </c>
      <c r="E907" s="1605">
        <v>46.038</v>
      </c>
      <c r="F907" s="1605" t="s">
        <v>1598</v>
      </c>
      <c r="G907" s="1605" t="s">
        <v>1598</v>
      </c>
      <c r="H907" s="1605" t="s">
        <v>1598</v>
      </c>
      <c r="I907" s="1605" t="s">
        <v>1598</v>
      </c>
      <c r="J907" s="1605">
        <v>0</v>
      </c>
      <c r="K907" s="1606"/>
      <c r="L907" s="1605" t="s">
        <v>1598</v>
      </c>
    </row>
    <row r="908" spans="1:12">
      <c r="A908" s="1604" t="s">
        <v>26</v>
      </c>
      <c r="B908" s="1604" t="s">
        <v>2510</v>
      </c>
      <c r="C908" s="1604">
        <v>65.088</v>
      </c>
      <c r="D908" s="1604">
        <v>136.525</v>
      </c>
      <c r="E908" s="1604">
        <v>46.038</v>
      </c>
      <c r="F908" s="1604" t="s">
        <v>1598</v>
      </c>
      <c r="G908" s="1604" t="s">
        <v>1598</v>
      </c>
      <c r="H908" s="1604" t="s">
        <v>1598</v>
      </c>
      <c r="I908" s="1604" t="s">
        <v>1598</v>
      </c>
      <c r="J908" s="1604">
        <v>0</v>
      </c>
      <c r="L908" s="1604" t="s">
        <v>1598</v>
      </c>
    </row>
    <row r="909" spans="1:12">
      <c r="A909" s="1605" t="s">
        <v>26</v>
      </c>
      <c r="B909" s="1605" t="s">
        <v>2511</v>
      </c>
      <c r="C909" s="1605">
        <v>63.5</v>
      </c>
      <c r="D909" s="1605">
        <v>136.525</v>
      </c>
      <c r="E909" s="1605">
        <v>46.038</v>
      </c>
      <c r="F909" s="1605" t="s">
        <v>1598</v>
      </c>
      <c r="G909" s="1605" t="s">
        <v>1598</v>
      </c>
      <c r="H909" s="1605" t="s">
        <v>1598</v>
      </c>
      <c r="I909" s="1605" t="s">
        <v>1598</v>
      </c>
      <c r="J909" s="1605">
        <v>0</v>
      </c>
      <c r="K909" s="1606"/>
      <c r="L909" s="1605" t="s">
        <v>1598</v>
      </c>
    </row>
    <row r="910" spans="1:12">
      <c r="A910" s="1604" t="s">
        <v>26</v>
      </c>
      <c r="B910" s="1604" t="s">
        <v>2512</v>
      </c>
      <c r="C910" s="1604">
        <v>61.912</v>
      </c>
      <c r="D910" s="1604">
        <v>139.7</v>
      </c>
      <c r="E910" s="1604">
        <v>46.038</v>
      </c>
      <c r="F910" s="1604" t="s">
        <v>1598</v>
      </c>
      <c r="G910" s="1604" t="s">
        <v>1598</v>
      </c>
      <c r="H910" s="1604" t="s">
        <v>1598</v>
      </c>
      <c r="I910" s="1604" t="s">
        <v>1598</v>
      </c>
      <c r="J910" s="1604">
        <v>0</v>
      </c>
      <c r="L910" s="1604" t="s">
        <v>1598</v>
      </c>
    </row>
    <row r="911" spans="1:12">
      <c r="A911" s="1605" t="s">
        <v>26</v>
      </c>
      <c r="B911" s="1605" t="s">
        <v>2513</v>
      </c>
      <c r="C911" s="1605">
        <v>60.325</v>
      </c>
      <c r="D911" s="1605">
        <v>136.525</v>
      </c>
      <c r="E911" s="1605">
        <v>46.038</v>
      </c>
      <c r="F911" s="1605" t="s">
        <v>1598</v>
      </c>
      <c r="G911" s="1605" t="s">
        <v>1598</v>
      </c>
      <c r="H911" s="1605" t="s">
        <v>1598</v>
      </c>
      <c r="I911" s="1605" t="s">
        <v>1598</v>
      </c>
      <c r="J911" s="1605">
        <v>0</v>
      </c>
      <c r="K911" s="1606"/>
      <c r="L911" s="1605" t="s">
        <v>1598</v>
      </c>
    </row>
    <row r="912" spans="1:12">
      <c r="A912" s="1604" t="s">
        <v>26</v>
      </c>
      <c r="B912" s="1604" t="s">
        <v>2514</v>
      </c>
      <c r="C912" s="1604">
        <v>71.438</v>
      </c>
      <c r="D912" s="1604">
        <v>136.525</v>
      </c>
      <c r="E912" s="1604">
        <v>46.038</v>
      </c>
      <c r="F912" s="1604" t="s">
        <v>1598</v>
      </c>
      <c r="G912" s="1604" t="s">
        <v>1598</v>
      </c>
      <c r="H912" s="1604" t="s">
        <v>1598</v>
      </c>
      <c r="I912" s="1604" t="s">
        <v>1598</v>
      </c>
      <c r="J912" s="1604">
        <v>0</v>
      </c>
      <c r="L912" s="1604" t="s">
        <v>1598</v>
      </c>
    </row>
    <row r="913" spans="1:12">
      <c r="A913" s="1605" t="s">
        <v>26</v>
      </c>
      <c r="B913" s="1605" t="s">
        <v>2515</v>
      </c>
      <c r="C913" s="1605">
        <v>71.438</v>
      </c>
      <c r="D913" s="1605">
        <v>136.525</v>
      </c>
      <c r="E913" s="1605">
        <v>41.275</v>
      </c>
      <c r="F913" s="1605" t="s">
        <v>1598</v>
      </c>
      <c r="G913" s="1605" t="s">
        <v>1598</v>
      </c>
      <c r="H913" s="1605" t="s">
        <v>1598</v>
      </c>
      <c r="I913" s="1605" t="s">
        <v>1598</v>
      </c>
      <c r="J913" s="1605">
        <v>0</v>
      </c>
      <c r="K913" s="1606"/>
      <c r="L913" s="1605" t="s">
        <v>1598</v>
      </c>
    </row>
    <row r="914" spans="1:12">
      <c r="A914" s="1604" t="s">
        <v>26</v>
      </c>
      <c r="B914" s="1604" t="s">
        <v>2516</v>
      </c>
      <c r="C914" s="1604">
        <v>68.262</v>
      </c>
      <c r="D914" s="1604">
        <v>136.525</v>
      </c>
      <c r="E914" s="1604">
        <v>41.275</v>
      </c>
      <c r="F914" s="1604" t="s">
        <v>1598</v>
      </c>
      <c r="G914" s="1604" t="s">
        <v>1598</v>
      </c>
      <c r="H914" s="1604" t="s">
        <v>1598</v>
      </c>
      <c r="I914" s="1604" t="s">
        <v>1598</v>
      </c>
      <c r="J914" s="1604">
        <v>0</v>
      </c>
      <c r="L914" s="1604" t="s">
        <v>1598</v>
      </c>
    </row>
    <row r="915" spans="1:12">
      <c r="A915" s="1605" t="s">
        <v>26</v>
      </c>
      <c r="B915" s="1605" t="s">
        <v>2517</v>
      </c>
      <c r="C915" s="1605">
        <v>66.675</v>
      </c>
      <c r="D915" s="1605">
        <v>136.525</v>
      </c>
      <c r="E915" s="1605">
        <v>41.275</v>
      </c>
      <c r="F915" s="1605" t="s">
        <v>1598</v>
      </c>
      <c r="G915" s="1605" t="s">
        <v>1598</v>
      </c>
      <c r="H915" s="1605" t="s">
        <v>1598</v>
      </c>
      <c r="I915" s="1605" t="s">
        <v>1598</v>
      </c>
      <c r="J915" s="1605">
        <v>0</v>
      </c>
      <c r="K915" s="1606"/>
      <c r="L915" s="1605" t="s">
        <v>1598</v>
      </c>
    </row>
    <row r="916" spans="1:12">
      <c r="A916" s="1604" t="s">
        <v>26</v>
      </c>
      <c r="B916" s="1604" t="s">
        <v>2518</v>
      </c>
      <c r="C916" s="1604">
        <v>63.5</v>
      </c>
      <c r="D916" s="1604">
        <v>136.525</v>
      </c>
      <c r="E916" s="1604">
        <v>41.275</v>
      </c>
      <c r="F916" s="1604" t="s">
        <v>1598</v>
      </c>
      <c r="G916" s="1604" t="s">
        <v>1598</v>
      </c>
      <c r="H916" s="1604" t="s">
        <v>1598</v>
      </c>
      <c r="I916" s="1604" t="s">
        <v>1598</v>
      </c>
      <c r="J916" s="1604">
        <v>3.03</v>
      </c>
      <c r="L916" s="1604" t="s">
        <v>1598</v>
      </c>
    </row>
    <row r="917" spans="1:12">
      <c r="A917" s="1605" t="s">
        <v>26</v>
      </c>
      <c r="B917" s="1605" t="s">
        <v>2519</v>
      </c>
      <c r="C917" s="1605">
        <v>234.95</v>
      </c>
      <c r="D917" s="1605">
        <v>384.175</v>
      </c>
      <c r="E917" s="1605">
        <v>112.712</v>
      </c>
      <c r="F917" s="1605" t="s">
        <v>1598</v>
      </c>
      <c r="G917" s="1605" t="s">
        <v>1598</v>
      </c>
      <c r="H917" s="1605" t="s">
        <v>1598</v>
      </c>
      <c r="I917" s="1605" t="s">
        <v>1598</v>
      </c>
      <c r="J917" s="1605">
        <v>0</v>
      </c>
      <c r="K917" s="1606"/>
      <c r="L917" s="1605" t="s">
        <v>1598</v>
      </c>
    </row>
    <row r="918" spans="1:12">
      <c r="A918" s="1604" t="s">
        <v>26</v>
      </c>
      <c r="B918" s="1604" t="s">
        <v>2520</v>
      </c>
      <c r="C918" s="1604">
        <v>200.025</v>
      </c>
      <c r="D918" s="1604">
        <v>384.175</v>
      </c>
      <c r="E918" s="1604">
        <v>112.712</v>
      </c>
      <c r="F918" s="1604" t="s">
        <v>1598</v>
      </c>
      <c r="G918" s="1604" t="s">
        <v>1598</v>
      </c>
      <c r="H918" s="1604" t="s">
        <v>1598</v>
      </c>
      <c r="I918" s="1604" t="s">
        <v>1598</v>
      </c>
      <c r="J918" s="1604">
        <v>0</v>
      </c>
      <c r="L918" s="1604" t="s">
        <v>1598</v>
      </c>
    </row>
    <row r="919" spans="1:12">
      <c r="A919" s="1605" t="s">
        <v>26</v>
      </c>
      <c r="B919" s="1605" t="s">
        <v>2521</v>
      </c>
      <c r="C919" s="1605">
        <v>206.375</v>
      </c>
      <c r="D919" s="1605">
        <v>336.55</v>
      </c>
      <c r="E919" s="1605">
        <v>98.425</v>
      </c>
      <c r="F919" s="1605" t="s">
        <v>1598</v>
      </c>
      <c r="G919" s="1605" t="s">
        <v>1598</v>
      </c>
      <c r="H919" s="1605" t="s">
        <v>1598</v>
      </c>
      <c r="I919" s="1605" t="s">
        <v>1598</v>
      </c>
      <c r="J919" s="1605">
        <v>0</v>
      </c>
      <c r="K919" s="1606"/>
      <c r="L919" s="1605" t="s">
        <v>1598</v>
      </c>
    </row>
    <row r="920" spans="1:12">
      <c r="A920" s="1604" t="s">
        <v>26</v>
      </c>
      <c r="B920" s="1604" t="s">
        <v>2522</v>
      </c>
      <c r="C920" s="1604">
        <v>187.325</v>
      </c>
      <c r="D920" s="1604">
        <v>320.675</v>
      </c>
      <c r="E920" s="1604">
        <v>88.9</v>
      </c>
      <c r="F920" s="1604" t="s">
        <v>1598</v>
      </c>
      <c r="G920" s="1604" t="s">
        <v>1598</v>
      </c>
      <c r="H920" s="1604" t="s">
        <v>1598</v>
      </c>
      <c r="I920" s="1604" t="s">
        <v>1598</v>
      </c>
      <c r="J920" s="1604">
        <v>0</v>
      </c>
      <c r="L920" s="1604" t="s">
        <v>1598</v>
      </c>
    </row>
    <row r="921" spans="1:12">
      <c r="A921" s="1605" t="s">
        <v>26</v>
      </c>
      <c r="B921" s="1605" t="s">
        <v>2523</v>
      </c>
      <c r="C921" s="1605">
        <v>99.995</v>
      </c>
      <c r="D921" s="1605">
        <v>225</v>
      </c>
      <c r="E921" s="1605">
        <v>119.962</v>
      </c>
      <c r="F921" s="1605" t="s">
        <v>1598</v>
      </c>
      <c r="G921" s="1605" t="s">
        <v>1598</v>
      </c>
      <c r="H921" s="1605" t="s">
        <v>1598</v>
      </c>
      <c r="I921" s="1605" t="s">
        <v>1598</v>
      </c>
      <c r="J921" s="1605">
        <v>25.1</v>
      </c>
      <c r="K921" s="1606"/>
      <c r="L921" s="1605" t="s">
        <v>1598</v>
      </c>
    </row>
    <row r="922" spans="1:12">
      <c r="A922" s="1604" t="s">
        <v>26</v>
      </c>
      <c r="B922" s="1604" t="s">
        <v>2524</v>
      </c>
      <c r="C922" s="1604">
        <v>304.8</v>
      </c>
      <c r="D922" s="1604">
        <v>495.3</v>
      </c>
      <c r="E922" s="1604">
        <v>76.2</v>
      </c>
      <c r="F922" s="1604" t="s">
        <v>1598</v>
      </c>
      <c r="G922" s="1604" t="s">
        <v>1598</v>
      </c>
      <c r="H922" s="1604" t="s">
        <v>1598</v>
      </c>
      <c r="I922" s="1604" t="s">
        <v>1598</v>
      </c>
      <c r="J922" s="1604">
        <v>0</v>
      </c>
      <c r="L922" s="1604" t="s">
        <v>1598</v>
      </c>
    </row>
    <row r="923" spans="1:12">
      <c r="A923" s="1605" t="s">
        <v>26</v>
      </c>
      <c r="B923" s="1605" t="s">
        <v>2525</v>
      </c>
      <c r="C923" s="1605">
        <v>241.3</v>
      </c>
      <c r="D923" s="1605">
        <v>444.5</v>
      </c>
      <c r="E923" s="1605">
        <v>101.6</v>
      </c>
      <c r="F923" s="1605" t="s">
        <v>1598</v>
      </c>
      <c r="G923" s="1605" t="s">
        <v>1598</v>
      </c>
      <c r="H923" s="1605" t="s">
        <v>1598</v>
      </c>
      <c r="I923" s="1605" t="s">
        <v>1598</v>
      </c>
      <c r="J923" s="1605">
        <v>65.9</v>
      </c>
      <c r="K923" s="1606"/>
      <c r="L923" s="1605" t="s">
        <v>1598</v>
      </c>
    </row>
    <row r="924" spans="1:12">
      <c r="A924" s="1604" t="s">
        <v>26</v>
      </c>
      <c r="B924" s="1604" t="s">
        <v>2526</v>
      </c>
      <c r="C924" s="1604">
        <v>406.4</v>
      </c>
      <c r="D924" s="1604">
        <v>609.6</v>
      </c>
      <c r="E924" s="1604">
        <v>92.075</v>
      </c>
      <c r="F924" s="1604" t="s">
        <v>1598</v>
      </c>
      <c r="G924" s="1604" t="s">
        <v>1598</v>
      </c>
      <c r="H924" s="1604" t="s">
        <v>1598</v>
      </c>
      <c r="I924" s="1604" t="s">
        <v>1598</v>
      </c>
      <c r="J924" s="1604">
        <v>0</v>
      </c>
      <c r="L924" s="1604" t="s">
        <v>1598</v>
      </c>
    </row>
    <row r="925" spans="1:12">
      <c r="A925" s="1605" t="s">
        <v>26</v>
      </c>
      <c r="B925" s="1605" t="s">
        <v>2527</v>
      </c>
      <c r="C925" s="1605">
        <v>558.8</v>
      </c>
      <c r="D925" s="1605">
        <v>736.6</v>
      </c>
      <c r="E925" s="1605">
        <v>88.108</v>
      </c>
      <c r="F925" s="1605" t="s">
        <v>1598</v>
      </c>
      <c r="G925" s="1605" t="s">
        <v>1598</v>
      </c>
      <c r="H925" s="1605" t="s">
        <v>1598</v>
      </c>
      <c r="I925" s="1605" t="s">
        <v>1598</v>
      </c>
      <c r="J925" s="1605">
        <v>0</v>
      </c>
      <c r="K925" s="1606"/>
      <c r="L925" s="1605" t="s">
        <v>1598</v>
      </c>
    </row>
    <row r="926" spans="1:12">
      <c r="A926" s="1604" t="s">
        <v>26</v>
      </c>
      <c r="B926" s="1604" t="s">
        <v>2528</v>
      </c>
      <c r="C926" s="1604">
        <v>254</v>
      </c>
      <c r="D926" s="1604">
        <v>444.5</v>
      </c>
      <c r="E926" s="1604">
        <v>76.2</v>
      </c>
      <c r="F926" s="1604" t="s">
        <v>1598</v>
      </c>
      <c r="G926" s="1604" t="s">
        <v>1598</v>
      </c>
      <c r="H926" s="1604" t="s">
        <v>1598</v>
      </c>
      <c r="I926" s="1604" t="s">
        <v>1598</v>
      </c>
      <c r="J926" s="1604">
        <v>0</v>
      </c>
      <c r="L926" s="1604" t="s">
        <v>1598</v>
      </c>
    </row>
    <row r="927" spans="1:12">
      <c r="A927" s="1605" t="s">
        <v>26</v>
      </c>
      <c r="B927" s="1605" t="s">
        <v>2529</v>
      </c>
      <c r="C927" s="1605">
        <v>304.8</v>
      </c>
      <c r="D927" s="1605">
        <v>558.8</v>
      </c>
      <c r="E927" s="1605">
        <v>136.525</v>
      </c>
      <c r="F927" s="1605" t="s">
        <v>1598</v>
      </c>
      <c r="G927" s="1605" t="s">
        <v>1598</v>
      </c>
      <c r="H927" s="1605" t="s">
        <v>1598</v>
      </c>
      <c r="I927" s="1605" t="s">
        <v>1598</v>
      </c>
      <c r="J927" s="1605">
        <v>0</v>
      </c>
      <c r="K927" s="1606"/>
      <c r="L927" s="1605" t="s">
        <v>1598</v>
      </c>
    </row>
    <row r="928" spans="1:12">
      <c r="A928" s="1604" t="s">
        <v>26</v>
      </c>
      <c r="B928" s="1604" t="s">
        <v>2530</v>
      </c>
      <c r="C928" s="1604">
        <v>292.1</v>
      </c>
      <c r="D928" s="1604">
        <v>558.8</v>
      </c>
      <c r="E928" s="1604">
        <v>136.525</v>
      </c>
      <c r="F928" s="1604" t="s">
        <v>1598</v>
      </c>
      <c r="G928" s="1604" t="s">
        <v>1598</v>
      </c>
      <c r="H928" s="1604" t="s">
        <v>1598</v>
      </c>
      <c r="I928" s="1604" t="s">
        <v>1598</v>
      </c>
      <c r="J928" s="1604">
        <v>0</v>
      </c>
      <c r="L928" s="1604" t="s">
        <v>1598</v>
      </c>
    </row>
    <row r="929" spans="1:12">
      <c r="A929" s="1605" t="s">
        <v>26</v>
      </c>
      <c r="B929" s="1605" t="s">
        <v>2531</v>
      </c>
      <c r="C929" s="1605">
        <v>838.2</v>
      </c>
      <c r="D929" s="1605">
        <v>1041.4</v>
      </c>
      <c r="E929" s="1605">
        <v>93.662</v>
      </c>
      <c r="F929" s="1605" t="s">
        <v>1598</v>
      </c>
      <c r="G929" s="1605" t="s">
        <v>1598</v>
      </c>
      <c r="H929" s="1605" t="s">
        <v>1598</v>
      </c>
      <c r="I929" s="1605" t="s">
        <v>1598</v>
      </c>
      <c r="J929" s="1605">
        <v>168</v>
      </c>
      <c r="K929" s="1606"/>
      <c r="L929" s="1605" t="s">
        <v>1598</v>
      </c>
    </row>
    <row r="930" spans="1:12">
      <c r="A930" s="1604" t="s">
        <v>26</v>
      </c>
      <c r="B930" s="1604" t="s">
        <v>2532</v>
      </c>
      <c r="C930" s="1604">
        <v>723.9</v>
      </c>
      <c r="D930" s="1604">
        <v>914.4</v>
      </c>
      <c r="E930" s="1604">
        <v>84.138</v>
      </c>
      <c r="F930" s="1604" t="s">
        <v>1598</v>
      </c>
      <c r="G930" s="1604" t="s">
        <v>1598</v>
      </c>
      <c r="H930" s="1604" t="s">
        <v>1598</v>
      </c>
      <c r="I930" s="1604" t="s">
        <v>1598</v>
      </c>
      <c r="J930" s="1604">
        <v>0</v>
      </c>
      <c r="L930" s="1604" t="s">
        <v>1598</v>
      </c>
    </row>
    <row r="931" spans="1:12">
      <c r="A931" s="1605" t="s">
        <v>26</v>
      </c>
      <c r="B931" s="1605" t="s">
        <v>2533</v>
      </c>
      <c r="C931" s="1605">
        <v>711.2</v>
      </c>
      <c r="D931" s="1605">
        <v>914.4</v>
      </c>
      <c r="E931" s="1605">
        <v>85.725</v>
      </c>
      <c r="F931" s="1605" t="s">
        <v>1598</v>
      </c>
      <c r="G931" s="1605" t="s">
        <v>1598</v>
      </c>
      <c r="H931" s="1605" t="s">
        <v>1598</v>
      </c>
      <c r="I931" s="1605" t="s">
        <v>1598</v>
      </c>
      <c r="J931" s="1605">
        <v>0</v>
      </c>
      <c r="K931" s="1606"/>
      <c r="L931" s="1605" t="s">
        <v>1598</v>
      </c>
    </row>
    <row r="932" spans="1:12">
      <c r="A932" s="1604" t="s">
        <v>26</v>
      </c>
      <c r="B932" s="1604" t="s">
        <v>2534</v>
      </c>
      <c r="C932" s="1604">
        <v>762</v>
      </c>
      <c r="D932" s="1604">
        <v>965.2</v>
      </c>
      <c r="E932" s="1604">
        <v>93.662</v>
      </c>
      <c r="F932" s="1604" t="s">
        <v>1598</v>
      </c>
      <c r="G932" s="1604" t="s">
        <v>1598</v>
      </c>
      <c r="H932" s="1604" t="s">
        <v>1598</v>
      </c>
      <c r="I932" s="1604" t="s">
        <v>1598</v>
      </c>
      <c r="J932" s="1604">
        <v>0</v>
      </c>
      <c r="L932" s="1604" t="s">
        <v>1598</v>
      </c>
    </row>
    <row r="933" spans="1:12">
      <c r="A933" s="1605" t="s">
        <v>26</v>
      </c>
      <c r="B933" s="1605" t="s">
        <v>2535</v>
      </c>
      <c r="C933" s="1605">
        <v>304.8</v>
      </c>
      <c r="D933" s="1605">
        <v>495.3</v>
      </c>
      <c r="E933" s="1605">
        <v>95.25</v>
      </c>
      <c r="F933" s="1605" t="s">
        <v>1598</v>
      </c>
      <c r="G933" s="1605" t="s">
        <v>1598</v>
      </c>
      <c r="H933" s="1605" t="s">
        <v>1598</v>
      </c>
      <c r="I933" s="1605" t="s">
        <v>1598</v>
      </c>
      <c r="J933" s="1605">
        <v>0</v>
      </c>
      <c r="K933" s="1606"/>
      <c r="L933" s="1605" t="s">
        <v>1598</v>
      </c>
    </row>
    <row r="934" spans="1:12">
      <c r="A934" s="1604" t="s">
        <v>26</v>
      </c>
      <c r="B934" s="1604" t="s">
        <v>2536</v>
      </c>
      <c r="C934" s="1604">
        <v>279.4</v>
      </c>
      <c r="D934" s="1604">
        <v>469.9</v>
      </c>
      <c r="E934" s="1604">
        <v>95.25</v>
      </c>
      <c r="F934" s="1604" t="s">
        <v>1598</v>
      </c>
      <c r="G934" s="1604" t="s">
        <v>1598</v>
      </c>
      <c r="H934" s="1604" t="s">
        <v>1598</v>
      </c>
      <c r="I934" s="1604" t="s">
        <v>1598</v>
      </c>
      <c r="J934" s="1604">
        <v>0</v>
      </c>
      <c r="L934" s="1604" t="s">
        <v>1598</v>
      </c>
    </row>
    <row r="935" spans="1:12">
      <c r="A935" s="1605" t="s">
        <v>26</v>
      </c>
      <c r="B935" s="1605" t="s">
        <v>2537</v>
      </c>
      <c r="C935" s="1605">
        <v>685.8</v>
      </c>
      <c r="D935" s="1605">
        <v>876.3</v>
      </c>
      <c r="E935" s="1605">
        <v>93.662</v>
      </c>
      <c r="F935" s="1605" t="s">
        <v>1598</v>
      </c>
      <c r="G935" s="1605" t="s">
        <v>1598</v>
      </c>
      <c r="H935" s="1605" t="s">
        <v>1598</v>
      </c>
      <c r="I935" s="1605" t="s">
        <v>1598</v>
      </c>
      <c r="J935" s="1605">
        <v>0</v>
      </c>
      <c r="K935" s="1606"/>
      <c r="L935" s="1605" t="s">
        <v>1598</v>
      </c>
    </row>
    <row r="936" spans="1:12">
      <c r="A936" s="1604" t="s">
        <v>26</v>
      </c>
      <c r="B936" s="1604" t="s">
        <v>2538</v>
      </c>
      <c r="C936" s="1604">
        <v>609.6</v>
      </c>
      <c r="D936" s="1604">
        <v>787.4</v>
      </c>
      <c r="E936" s="1604">
        <v>93.662</v>
      </c>
      <c r="F936" s="1604" t="s">
        <v>1598</v>
      </c>
      <c r="G936" s="1604" t="s">
        <v>1598</v>
      </c>
      <c r="H936" s="1604" t="s">
        <v>1598</v>
      </c>
      <c r="I936" s="1604" t="s">
        <v>1598</v>
      </c>
      <c r="J936" s="1604">
        <v>110</v>
      </c>
      <c r="L936" s="1604" t="s">
        <v>1598</v>
      </c>
    </row>
    <row r="937" spans="1:12">
      <c r="A937" s="1605" t="s">
        <v>26</v>
      </c>
      <c r="B937" s="1605" t="s">
        <v>2539</v>
      </c>
      <c r="C937" s="1605">
        <v>609.6</v>
      </c>
      <c r="D937" s="1605">
        <v>787.4</v>
      </c>
      <c r="E937" s="1605">
        <v>93.662</v>
      </c>
      <c r="F937" s="1605" t="s">
        <v>1598</v>
      </c>
      <c r="G937" s="1605" t="s">
        <v>1598</v>
      </c>
      <c r="H937" s="1605" t="s">
        <v>1598</v>
      </c>
      <c r="I937" s="1605" t="s">
        <v>1598</v>
      </c>
      <c r="J937" s="1605">
        <v>108</v>
      </c>
      <c r="K937" s="1606"/>
      <c r="L937" s="1605" t="s">
        <v>1598</v>
      </c>
    </row>
    <row r="938" spans="1:12">
      <c r="A938" s="1604" t="s">
        <v>26</v>
      </c>
      <c r="B938" s="1604" t="s">
        <v>2540</v>
      </c>
      <c r="C938" s="1604">
        <v>488.95</v>
      </c>
      <c r="D938" s="1604">
        <v>660.4</v>
      </c>
      <c r="E938" s="1604">
        <v>93.662</v>
      </c>
      <c r="F938" s="1604" t="s">
        <v>1598</v>
      </c>
      <c r="G938" s="1604" t="s">
        <v>1598</v>
      </c>
      <c r="H938" s="1604" t="s">
        <v>1598</v>
      </c>
      <c r="I938" s="1604" t="s">
        <v>1598</v>
      </c>
      <c r="J938" s="1604">
        <v>0</v>
      </c>
      <c r="L938" s="1604" t="s">
        <v>1598</v>
      </c>
    </row>
    <row r="939" spans="1:12">
      <c r="A939" s="1605" t="s">
        <v>26</v>
      </c>
      <c r="B939" s="1605" t="s">
        <v>2541</v>
      </c>
      <c r="C939" s="1605">
        <v>330.2</v>
      </c>
      <c r="D939" s="1605">
        <v>482.6</v>
      </c>
      <c r="E939" s="1605">
        <v>85.725</v>
      </c>
      <c r="F939" s="1605" t="s">
        <v>1598</v>
      </c>
      <c r="G939" s="1605" t="s">
        <v>1598</v>
      </c>
      <c r="H939" s="1605" t="s">
        <v>1598</v>
      </c>
      <c r="I939" s="1605" t="s">
        <v>1598</v>
      </c>
      <c r="J939" s="1605">
        <v>0</v>
      </c>
      <c r="K939" s="1606"/>
      <c r="L939" s="1605" t="s">
        <v>1598</v>
      </c>
    </row>
    <row r="940" spans="1:12">
      <c r="A940" s="1604" t="s">
        <v>26</v>
      </c>
      <c r="B940" s="1604" t="s">
        <v>2542</v>
      </c>
      <c r="C940" s="1604">
        <v>228.6</v>
      </c>
      <c r="D940" s="1604">
        <v>400.05</v>
      </c>
      <c r="E940" s="1604">
        <v>88.9</v>
      </c>
      <c r="F940" s="1604" t="s">
        <v>1598</v>
      </c>
      <c r="G940" s="1604" t="s">
        <v>1598</v>
      </c>
      <c r="H940" s="1604" t="s">
        <v>1598</v>
      </c>
      <c r="I940" s="1604" t="s">
        <v>1598</v>
      </c>
      <c r="J940" s="1604">
        <v>0</v>
      </c>
      <c r="L940" s="1604" t="s">
        <v>1598</v>
      </c>
    </row>
    <row r="941" spans="1:12">
      <c r="A941" s="1605" t="s">
        <v>26</v>
      </c>
      <c r="B941" s="1605" t="s">
        <v>2543</v>
      </c>
      <c r="C941" s="1605">
        <v>225.425</v>
      </c>
      <c r="D941" s="1605">
        <v>400.05</v>
      </c>
      <c r="E941" s="1605">
        <v>88.6</v>
      </c>
      <c r="F941" s="1605" t="s">
        <v>1598</v>
      </c>
      <c r="G941" s="1605" t="s">
        <v>1598</v>
      </c>
      <c r="H941" s="1605" t="s">
        <v>1598</v>
      </c>
      <c r="I941" s="1605" t="s">
        <v>1598</v>
      </c>
      <c r="J941" s="1605">
        <v>0</v>
      </c>
      <c r="K941" s="1606"/>
      <c r="L941" s="1605" t="s">
        <v>1598</v>
      </c>
    </row>
    <row r="942" spans="1:12">
      <c r="A942" s="1604" t="s">
        <v>26</v>
      </c>
      <c r="B942" s="1604" t="s">
        <v>2544</v>
      </c>
      <c r="C942" s="1604">
        <v>190.5</v>
      </c>
      <c r="D942" s="1604">
        <v>365.049</v>
      </c>
      <c r="E942" s="1604">
        <v>92.075</v>
      </c>
      <c r="F942" s="1604" t="s">
        <v>1598</v>
      </c>
      <c r="G942" s="1604" t="s">
        <v>1598</v>
      </c>
      <c r="H942" s="1604" t="s">
        <v>1598</v>
      </c>
      <c r="I942" s="1604" t="s">
        <v>1598</v>
      </c>
      <c r="J942" s="1604">
        <v>38.5</v>
      </c>
      <c r="L942" s="1604" t="s">
        <v>1598</v>
      </c>
    </row>
    <row r="943" spans="1:12">
      <c r="A943" s="1605" t="s">
        <v>26</v>
      </c>
      <c r="B943" s="1605" t="s">
        <v>2545</v>
      </c>
      <c r="C943" s="1605">
        <v>241.3</v>
      </c>
      <c r="D943" s="1605">
        <v>508</v>
      </c>
      <c r="E943" s="1605">
        <v>117.475</v>
      </c>
      <c r="F943" s="1605" t="s">
        <v>1598</v>
      </c>
      <c r="G943" s="1605" t="s">
        <v>1598</v>
      </c>
      <c r="H943" s="1605" t="s">
        <v>1598</v>
      </c>
      <c r="I943" s="1605" t="s">
        <v>1598</v>
      </c>
      <c r="J943" s="1605">
        <v>96.4</v>
      </c>
      <c r="K943" s="1606"/>
      <c r="L943" s="1605" t="s">
        <v>1598</v>
      </c>
    </row>
    <row r="944" spans="1:12">
      <c r="A944" s="1604" t="s">
        <v>26</v>
      </c>
      <c r="B944" s="1604" t="s">
        <v>2546</v>
      </c>
      <c r="C944" s="1604">
        <v>190.5</v>
      </c>
      <c r="D944" s="1604">
        <v>428.625</v>
      </c>
      <c r="E944" s="1604">
        <v>106.362</v>
      </c>
      <c r="F944" s="1604" t="s">
        <v>1598</v>
      </c>
      <c r="G944" s="1604" t="s">
        <v>1598</v>
      </c>
      <c r="H944" s="1604" t="s">
        <v>1598</v>
      </c>
      <c r="I944" s="1604" t="s">
        <v>1598</v>
      </c>
      <c r="J944" s="1604">
        <v>70.56</v>
      </c>
      <c r="L944" s="1604" t="s">
        <v>1598</v>
      </c>
    </row>
    <row r="945" spans="1:12">
      <c r="A945" s="1605" t="s">
        <v>26</v>
      </c>
      <c r="B945" s="1605" t="s">
        <v>2547</v>
      </c>
      <c r="C945" s="1605">
        <v>355.6</v>
      </c>
      <c r="D945" s="1605">
        <v>501.65</v>
      </c>
      <c r="E945" s="1605">
        <v>90.488</v>
      </c>
      <c r="F945" s="1605" t="s">
        <v>1598</v>
      </c>
      <c r="G945" s="1605" t="s">
        <v>1598</v>
      </c>
      <c r="H945" s="1605" t="s">
        <v>1598</v>
      </c>
      <c r="I945" s="1605" t="s">
        <v>1598</v>
      </c>
      <c r="J945" s="1605">
        <v>0</v>
      </c>
      <c r="K945" s="1606"/>
      <c r="L945" s="1605" t="s">
        <v>1598</v>
      </c>
    </row>
    <row r="946" spans="1:12">
      <c r="A946" s="1604" t="s">
        <v>26</v>
      </c>
      <c r="B946" s="1604" t="s">
        <v>2548</v>
      </c>
      <c r="C946" s="1604">
        <v>349.25</v>
      </c>
      <c r="D946" s="1604">
        <v>501.65</v>
      </c>
      <c r="E946" s="1604">
        <v>90.488</v>
      </c>
      <c r="F946" s="1604" t="s">
        <v>1598</v>
      </c>
      <c r="G946" s="1604" t="s">
        <v>1598</v>
      </c>
      <c r="H946" s="1604" t="s">
        <v>1598</v>
      </c>
      <c r="I946" s="1604" t="s">
        <v>1598</v>
      </c>
      <c r="J946" s="1604">
        <v>0</v>
      </c>
      <c r="L946" s="1604" t="s">
        <v>1598</v>
      </c>
    </row>
    <row r="947" spans="1:12">
      <c r="A947" s="1605" t="s">
        <v>26</v>
      </c>
      <c r="B947" s="1605" t="s">
        <v>2549</v>
      </c>
      <c r="C947" s="1605">
        <v>425.45</v>
      </c>
      <c r="D947" s="1605">
        <v>685.698</v>
      </c>
      <c r="E947" s="1605">
        <v>142.875</v>
      </c>
      <c r="F947" s="1605" t="s">
        <v>1598</v>
      </c>
      <c r="G947" s="1605" t="s">
        <v>1598</v>
      </c>
      <c r="H947" s="1605" t="s">
        <v>1598</v>
      </c>
      <c r="I947" s="1605" t="s">
        <v>1598</v>
      </c>
      <c r="J947" s="1605">
        <v>0</v>
      </c>
      <c r="K947" s="1606"/>
      <c r="L947" s="1605" t="s">
        <v>1598</v>
      </c>
    </row>
    <row r="948" spans="1:12">
      <c r="A948" s="1604" t="s">
        <v>26</v>
      </c>
      <c r="B948" s="1604" t="s">
        <v>2550</v>
      </c>
      <c r="C948" s="1604">
        <v>241.3</v>
      </c>
      <c r="D948" s="1604">
        <v>488.95</v>
      </c>
      <c r="E948" s="1604">
        <v>120.65</v>
      </c>
      <c r="F948" s="1604" t="s">
        <v>1598</v>
      </c>
      <c r="G948" s="1604" t="s">
        <v>1598</v>
      </c>
      <c r="H948" s="1604" t="s">
        <v>1598</v>
      </c>
      <c r="I948" s="1604" t="s">
        <v>1598</v>
      </c>
      <c r="J948" s="1604">
        <v>0</v>
      </c>
      <c r="L948" s="1604" t="s">
        <v>1598</v>
      </c>
    </row>
    <row r="949" spans="1:12">
      <c r="A949" s="1605" t="s">
        <v>26</v>
      </c>
      <c r="B949" s="1605" t="s">
        <v>2551</v>
      </c>
      <c r="C949" s="1605">
        <v>279.4</v>
      </c>
      <c r="D949" s="1605">
        <v>488.95</v>
      </c>
      <c r="E949" s="1605">
        <v>120.65</v>
      </c>
      <c r="F949" s="1605" t="s">
        <v>1598</v>
      </c>
      <c r="G949" s="1605" t="s">
        <v>1598</v>
      </c>
      <c r="H949" s="1605" t="s">
        <v>1598</v>
      </c>
      <c r="I949" s="1605" t="s">
        <v>1598</v>
      </c>
      <c r="J949" s="1605">
        <v>0</v>
      </c>
      <c r="K949" s="1606"/>
      <c r="L949" s="1605" t="s">
        <v>1598</v>
      </c>
    </row>
    <row r="950" spans="1:12">
      <c r="A950" s="1604" t="s">
        <v>26</v>
      </c>
      <c r="B950" s="1604" t="s">
        <v>2552</v>
      </c>
      <c r="C950" s="1604">
        <v>260.35</v>
      </c>
      <c r="D950" s="1604">
        <v>488.95</v>
      </c>
      <c r="E950" s="1604">
        <v>120.65</v>
      </c>
      <c r="F950" s="1604" t="s">
        <v>1598</v>
      </c>
      <c r="G950" s="1604" t="s">
        <v>1598</v>
      </c>
      <c r="H950" s="1604" t="s">
        <v>1598</v>
      </c>
      <c r="I950" s="1604" t="s">
        <v>1598</v>
      </c>
      <c r="J950" s="1604">
        <v>0</v>
      </c>
      <c r="L950" s="1604" t="s">
        <v>1598</v>
      </c>
    </row>
    <row r="951" spans="1:12">
      <c r="A951" s="1605" t="s">
        <v>26</v>
      </c>
      <c r="B951" s="1605" t="s">
        <v>2553</v>
      </c>
      <c r="C951" s="1605">
        <v>317.5</v>
      </c>
      <c r="D951" s="1605">
        <v>444.5</v>
      </c>
      <c r="E951" s="1605">
        <v>63.5</v>
      </c>
      <c r="F951" s="1605" t="s">
        <v>1598</v>
      </c>
      <c r="G951" s="1605" t="s">
        <v>1598</v>
      </c>
      <c r="H951" s="1605" t="s">
        <v>1598</v>
      </c>
      <c r="I951" s="1605" t="s">
        <v>1598</v>
      </c>
      <c r="J951" s="1605">
        <v>0</v>
      </c>
      <c r="K951" s="1606"/>
      <c r="L951" s="1605" t="s">
        <v>1598</v>
      </c>
    </row>
    <row r="952" spans="1:12">
      <c r="A952" s="1604" t="s">
        <v>26</v>
      </c>
      <c r="B952" s="1604" t="s">
        <v>2554</v>
      </c>
      <c r="C952" s="1604">
        <v>304.8</v>
      </c>
      <c r="D952" s="1604">
        <v>444.5</v>
      </c>
      <c r="E952" s="1604">
        <v>63.5</v>
      </c>
      <c r="F952" s="1604" t="s">
        <v>1598</v>
      </c>
      <c r="G952" s="1604" t="s">
        <v>1598</v>
      </c>
      <c r="H952" s="1604" t="s">
        <v>1598</v>
      </c>
      <c r="I952" s="1604" t="s">
        <v>1598</v>
      </c>
      <c r="J952" s="1604">
        <v>25.1</v>
      </c>
      <c r="L952" s="1604" t="s">
        <v>2555</v>
      </c>
    </row>
    <row r="953" spans="1:12">
      <c r="A953" s="1605" t="s">
        <v>26</v>
      </c>
      <c r="B953" s="1605" t="s">
        <v>2556</v>
      </c>
      <c r="C953" s="1605">
        <v>1155.7</v>
      </c>
      <c r="D953" s="1605">
        <v>1435.1</v>
      </c>
      <c r="E953" s="1605">
        <v>120.65</v>
      </c>
      <c r="F953" s="1605" t="s">
        <v>1598</v>
      </c>
      <c r="G953" s="1605" t="s">
        <v>1598</v>
      </c>
      <c r="H953" s="1605" t="s">
        <v>1598</v>
      </c>
      <c r="I953" s="1605" t="s">
        <v>1598</v>
      </c>
      <c r="J953" s="1605">
        <v>0</v>
      </c>
      <c r="K953" s="1606"/>
      <c r="L953" s="1605" t="s">
        <v>1598</v>
      </c>
    </row>
    <row r="954" spans="1:12">
      <c r="A954" s="1604" t="s">
        <v>26</v>
      </c>
      <c r="B954" s="1604" t="s">
        <v>2557</v>
      </c>
      <c r="C954" s="1604">
        <v>273.05</v>
      </c>
      <c r="D954" s="1604">
        <v>393.7</v>
      </c>
      <c r="E954" s="1604">
        <v>73.817</v>
      </c>
      <c r="F954" s="1604" t="s">
        <v>1598</v>
      </c>
      <c r="G954" s="1604" t="s">
        <v>1598</v>
      </c>
      <c r="H954" s="1604" t="s">
        <v>1598</v>
      </c>
      <c r="I954" s="1604" t="s">
        <v>1598</v>
      </c>
      <c r="J954" s="1604">
        <v>0</v>
      </c>
      <c r="L954" s="1604" t="s">
        <v>1598</v>
      </c>
    </row>
    <row r="955" spans="1:12">
      <c r="A955" s="1605" t="s">
        <v>26</v>
      </c>
      <c r="B955" s="1605" t="s">
        <v>2558</v>
      </c>
      <c r="C955" s="1605">
        <v>266.7</v>
      </c>
      <c r="D955" s="1605">
        <v>393.7</v>
      </c>
      <c r="E955" s="1605">
        <v>73.817</v>
      </c>
      <c r="F955" s="1605" t="s">
        <v>1598</v>
      </c>
      <c r="G955" s="1605" t="s">
        <v>1598</v>
      </c>
      <c r="H955" s="1605" t="s">
        <v>1598</v>
      </c>
      <c r="I955" s="1605" t="s">
        <v>1598</v>
      </c>
      <c r="J955" s="1605">
        <v>0</v>
      </c>
      <c r="K955" s="1606"/>
      <c r="L955" s="1605" t="s">
        <v>1598</v>
      </c>
    </row>
    <row r="956" spans="1:12">
      <c r="A956" s="1604" t="s">
        <v>26</v>
      </c>
      <c r="B956" s="1604" t="s">
        <v>2559</v>
      </c>
      <c r="C956" s="1604">
        <v>254</v>
      </c>
      <c r="D956" s="1604">
        <v>393.7</v>
      </c>
      <c r="E956" s="1604">
        <v>73.817</v>
      </c>
      <c r="F956" s="1604" t="s">
        <v>1598</v>
      </c>
      <c r="G956" s="1604" t="s">
        <v>1598</v>
      </c>
      <c r="H956" s="1604" t="s">
        <v>1598</v>
      </c>
      <c r="I956" s="1604" t="s">
        <v>1598</v>
      </c>
      <c r="J956" s="1604">
        <v>0</v>
      </c>
      <c r="L956" s="1604" t="s">
        <v>1598</v>
      </c>
    </row>
    <row r="957" spans="1:12">
      <c r="A957" s="1605" t="s">
        <v>26</v>
      </c>
      <c r="B957" s="1605" t="s">
        <v>2560</v>
      </c>
      <c r="C957" s="1605">
        <v>241.3</v>
      </c>
      <c r="D957" s="1605">
        <v>393.7</v>
      </c>
      <c r="E957" s="1605">
        <v>73.817</v>
      </c>
      <c r="F957" s="1605" t="s">
        <v>1598</v>
      </c>
      <c r="G957" s="1605" t="s">
        <v>1598</v>
      </c>
      <c r="H957" s="1605" t="s">
        <v>1598</v>
      </c>
      <c r="I957" s="1605" t="s">
        <v>1598</v>
      </c>
      <c r="J957" s="1605">
        <v>0</v>
      </c>
      <c r="K957" s="1606"/>
      <c r="L957" s="1605" t="s">
        <v>1598</v>
      </c>
    </row>
    <row r="958" spans="1:12">
      <c r="A958" s="1604" t="s">
        <v>26</v>
      </c>
      <c r="B958" s="1604" t="s">
        <v>2561</v>
      </c>
      <c r="C958" s="1604">
        <v>457.2</v>
      </c>
      <c r="D958" s="1604">
        <v>596.9</v>
      </c>
      <c r="E958" s="1604">
        <v>76.2</v>
      </c>
      <c r="F958" s="1604" t="s">
        <v>1598</v>
      </c>
      <c r="G958" s="1604" t="s">
        <v>1598</v>
      </c>
      <c r="H958" s="1604" t="s">
        <v>1598</v>
      </c>
      <c r="I958" s="1604" t="s">
        <v>1598</v>
      </c>
      <c r="J958" s="1604">
        <v>0</v>
      </c>
      <c r="L958" s="1604" t="s">
        <v>1598</v>
      </c>
    </row>
    <row r="959" spans="1:12">
      <c r="A959" s="1605" t="s">
        <v>26</v>
      </c>
      <c r="B959" s="1605" t="s">
        <v>2562</v>
      </c>
      <c r="C959" s="1605">
        <v>498.475</v>
      </c>
      <c r="D959" s="1605">
        <v>634.873</v>
      </c>
      <c r="E959" s="1605">
        <v>80.962</v>
      </c>
      <c r="F959" s="1605" t="s">
        <v>1598</v>
      </c>
      <c r="G959" s="1605" t="s">
        <v>1598</v>
      </c>
      <c r="H959" s="1605" t="s">
        <v>1598</v>
      </c>
      <c r="I959" s="1605" t="s">
        <v>1598</v>
      </c>
      <c r="J959" s="1605">
        <v>62.33</v>
      </c>
      <c r="K959" s="1606"/>
      <c r="L959" s="1605" t="s">
        <v>1598</v>
      </c>
    </row>
    <row r="960" spans="1:12">
      <c r="A960" s="1604" t="s">
        <v>26</v>
      </c>
      <c r="B960" s="1604" t="s">
        <v>2563</v>
      </c>
      <c r="C960" s="1604">
        <v>489.026</v>
      </c>
      <c r="D960" s="1604">
        <v>634.873</v>
      </c>
      <c r="E960" s="1604">
        <v>80.962</v>
      </c>
      <c r="F960" s="1604" t="s">
        <v>1598</v>
      </c>
      <c r="G960" s="1604" t="s">
        <v>1598</v>
      </c>
      <c r="H960" s="1604" t="s">
        <v>1598</v>
      </c>
      <c r="I960" s="1604" t="s">
        <v>1598</v>
      </c>
      <c r="J960" s="1604">
        <v>0</v>
      </c>
      <c r="L960" s="1604" t="s">
        <v>1598</v>
      </c>
    </row>
    <row r="961" spans="1:12">
      <c r="A961" s="1605" t="s">
        <v>26</v>
      </c>
      <c r="B961" s="1605" t="s">
        <v>2564</v>
      </c>
      <c r="C961" s="1605">
        <v>482.6</v>
      </c>
      <c r="D961" s="1605">
        <v>634.873</v>
      </c>
      <c r="E961" s="1605">
        <v>80.962</v>
      </c>
      <c r="F961" s="1605" t="s">
        <v>1598</v>
      </c>
      <c r="G961" s="1605" t="s">
        <v>1598</v>
      </c>
      <c r="H961" s="1605" t="s">
        <v>1598</v>
      </c>
      <c r="I961" s="1605" t="s">
        <v>1598</v>
      </c>
      <c r="J961" s="1605">
        <v>0</v>
      </c>
      <c r="K961" s="1606"/>
      <c r="L961" s="1605" t="s">
        <v>1598</v>
      </c>
    </row>
    <row r="962" spans="1:12">
      <c r="A962" s="1604" t="s">
        <v>26</v>
      </c>
      <c r="B962" s="1604" t="s">
        <v>2565</v>
      </c>
      <c r="C962" s="1604">
        <v>431.8</v>
      </c>
      <c r="D962" s="1604">
        <v>603.25</v>
      </c>
      <c r="E962" s="1604">
        <v>76.2</v>
      </c>
      <c r="F962" s="1604" t="s">
        <v>1598</v>
      </c>
      <c r="G962" s="1604" t="s">
        <v>1598</v>
      </c>
      <c r="H962" s="1604" t="s">
        <v>1598</v>
      </c>
      <c r="I962" s="1604" t="s">
        <v>1598</v>
      </c>
      <c r="J962" s="1604">
        <v>0</v>
      </c>
      <c r="L962" s="1604" t="s">
        <v>1598</v>
      </c>
    </row>
    <row r="963" spans="1:12">
      <c r="A963" s="1605" t="s">
        <v>26</v>
      </c>
      <c r="B963" s="1605" t="s">
        <v>2566</v>
      </c>
      <c r="C963" s="1605">
        <v>406.4</v>
      </c>
      <c r="D963" s="1605">
        <v>558.8</v>
      </c>
      <c r="E963" s="1605">
        <v>65.088</v>
      </c>
      <c r="F963" s="1605" t="s">
        <v>1598</v>
      </c>
      <c r="G963" s="1605" t="s">
        <v>1598</v>
      </c>
      <c r="H963" s="1605" t="s">
        <v>1598</v>
      </c>
      <c r="I963" s="1605" t="s">
        <v>1598</v>
      </c>
      <c r="J963" s="1605">
        <v>0</v>
      </c>
      <c r="K963" s="1606"/>
      <c r="L963" s="1605" t="s">
        <v>1598</v>
      </c>
    </row>
    <row r="964" spans="1:12">
      <c r="A964" s="1604" t="s">
        <v>26</v>
      </c>
      <c r="B964" s="1604" t="s">
        <v>2567</v>
      </c>
      <c r="C964" s="1604">
        <v>396.875</v>
      </c>
      <c r="D964" s="1604">
        <v>546.1</v>
      </c>
      <c r="E964" s="1604">
        <v>76.2</v>
      </c>
      <c r="F964" s="1604" t="s">
        <v>1598</v>
      </c>
      <c r="G964" s="1604" t="s">
        <v>1598</v>
      </c>
      <c r="H964" s="1604" t="s">
        <v>1598</v>
      </c>
      <c r="I964" s="1604" t="s">
        <v>1598</v>
      </c>
      <c r="J964" s="1604">
        <v>0</v>
      </c>
      <c r="L964" s="1604" t="s">
        <v>1598</v>
      </c>
    </row>
    <row r="965" spans="1:12">
      <c r="A965" s="1605" t="s">
        <v>26</v>
      </c>
      <c r="B965" s="1605" t="s">
        <v>2568</v>
      </c>
      <c r="C965" s="1605">
        <v>371.475</v>
      </c>
      <c r="D965" s="1605">
        <v>514.35</v>
      </c>
      <c r="E965" s="1605">
        <v>74.612</v>
      </c>
      <c r="F965" s="1605" t="s">
        <v>1598</v>
      </c>
      <c r="G965" s="1605" t="s">
        <v>1598</v>
      </c>
      <c r="H965" s="1605" t="s">
        <v>1598</v>
      </c>
      <c r="I965" s="1605" t="s">
        <v>1598</v>
      </c>
      <c r="J965" s="1605">
        <v>0</v>
      </c>
      <c r="K965" s="1606"/>
      <c r="L965" s="1605" t="s">
        <v>1598</v>
      </c>
    </row>
    <row r="966" spans="1:12">
      <c r="A966" s="1604" t="s">
        <v>26</v>
      </c>
      <c r="B966" s="1604" t="s">
        <v>2569</v>
      </c>
      <c r="C966" s="1604">
        <v>260.35</v>
      </c>
      <c r="D966" s="1604">
        <v>400.05</v>
      </c>
      <c r="E966" s="1604">
        <v>69.85</v>
      </c>
      <c r="F966" s="1604" t="s">
        <v>1598</v>
      </c>
      <c r="G966" s="1604" t="s">
        <v>1598</v>
      </c>
      <c r="H966" s="1604" t="s">
        <v>1598</v>
      </c>
      <c r="I966" s="1604" t="s">
        <v>1598</v>
      </c>
      <c r="J966" s="1604">
        <v>0</v>
      </c>
      <c r="L966" s="1604" t="s">
        <v>1598</v>
      </c>
    </row>
    <row r="967" spans="1:12">
      <c r="A967" s="1605" t="s">
        <v>26</v>
      </c>
      <c r="B967" s="1605" t="s">
        <v>2570</v>
      </c>
      <c r="C967" s="1605">
        <v>346.075</v>
      </c>
      <c r="D967" s="1605">
        <v>482.6</v>
      </c>
      <c r="E967" s="1605">
        <v>66.675</v>
      </c>
      <c r="F967" s="1605" t="s">
        <v>1598</v>
      </c>
      <c r="G967" s="1605" t="s">
        <v>1598</v>
      </c>
      <c r="H967" s="1605" t="s">
        <v>1598</v>
      </c>
      <c r="I967" s="1605" t="s">
        <v>1598</v>
      </c>
      <c r="J967" s="1605">
        <v>0</v>
      </c>
      <c r="K967" s="1606"/>
      <c r="L967" s="1605" t="s">
        <v>1598</v>
      </c>
    </row>
    <row r="968" spans="1:12">
      <c r="A968" s="1604" t="s">
        <v>26</v>
      </c>
      <c r="B968" s="1604" t="s">
        <v>2571</v>
      </c>
      <c r="C968" s="1604">
        <v>247.65</v>
      </c>
      <c r="D968" s="1604">
        <v>368.3</v>
      </c>
      <c r="E968" s="1604">
        <v>50.8</v>
      </c>
      <c r="F968" s="1604" t="s">
        <v>1598</v>
      </c>
      <c r="G968" s="1604" t="s">
        <v>1598</v>
      </c>
      <c r="H968" s="1604" t="s">
        <v>1598</v>
      </c>
      <c r="I968" s="1604" t="s">
        <v>1598</v>
      </c>
      <c r="J968" s="1604">
        <v>0</v>
      </c>
      <c r="L968" s="1604" t="s">
        <v>1598</v>
      </c>
    </row>
    <row r="969" spans="1:12">
      <c r="A969" s="1605" t="s">
        <v>26</v>
      </c>
      <c r="B969" s="1605" t="s">
        <v>2572</v>
      </c>
      <c r="C969" s="1605">
        <v>241.3</v>
      </c>
      <c r="D969" s="1605">
        <v>365.049</v>
      </c>
      <c r="E969" s="1605">
        <v>50.8</v>
      </c>
      <c r="F969" s="1605" t="s">
        <v>1598</v>
      </c>
      <c r="G969" s="1605" t="s">
        <v>1598</v>
      </c>
      <c r="H969" s="1605" t="s">
        <v>1598</v>
      </c>
      <c r="I969" s="1605" t="s">
        <v>1598</v>
      </c>
      <c r="J969" s="1605">
        <v>0</v>
      </c>
      <c r="K969" s="1606"/>
      <c r="L969" s="1605" t="s">
        <v>1598</v>
      </c>
    </row>
    <row r="970" spans="1:12">
      <c r="A970" s="1604" t="s">
        <v>26</v>
      </c>
      <c r="B970" s="1604" t="s">
        <v>2573</v>
      </c>
      <c r="C970" s="1604">
        <v>1016</v>
      </c>
      <c r="D970" s="1604">
        <v>1270</v>
      </c>
      <c r="E970" s="1604">
        <v>101.6</v>
      </c>
      <c r="F970" s="1604" t="s">
        <v>1598</v>
      </c>
      <c r="G970" s="1604" t="s">
        <v>1598</v>
      </c>
      <c r="H970" s="1604" t="s">
        <v>1598</v>
      </c>
      <c r="I970" s="1604" t="s">
        <v>1598</v>
      </c>
      <c r="J970" s="1604">
        <v>269.4</v>
      </c>
      <c r="L970" s="1604" t="s">
        <v>2574</v>
      </c>
    </row>
    <row r="971" spans="1:12">
      <c r="A971" s="1605" t="s">
        <v>26</v>
      </c>
      <c r="B971" s="1605" t="s">
        <v>2575</v>
      </c>
      <c r="C971" s="1605">
        <v>1016</v>
      </c>
      <c r="D971" s="1605">
        <v>1270</v>
      </c>
      <c r="E971" s="1605">
        <v>101</v>
      </c>
      <c r="F971" s="1605" t="s">
        <v>1598</v>
      </c>
      <c r="G971" s="1605" t="s">
        <v>1598</v>
      </c>
      <c r="H971" s="1605" t="s">
        <v>1598</v>
      </c>
      <c r="I971" s="1605" t="s">
        <v>1598</v>
      </c>
      <c r="J971" s="1605">
        <v>0</v>
      </c>
      <c r="K971" s="1606"/>
      <c r="L971" s="1605" t="s">
        <v>1598</v>
      </c>
    </row>
    <row r="972" spans="1:12">
      <c r="A972" s="1604" t="s">
        <v>26</v>
      </c>
      <c r="B972" s="1604" t="s">
        <v>2576</v>
      </c>
      <c r="C972" s="1604">
        <v>355.6</v>
      </c>
      <c r="D972" s="1604">
        <v>469.9</v>
      </c>
      <c r="E972" s="1604">
        <v>60.325</v>
      </c>
      <c r="F972" s="1604" t="s">
        <v>1598</v>
      </c>
      <c r="G972" s="1604" t="s">
        <v>1598</v>
      </c>
      <c r="H972" s="1604" t="s">
        <v>1598</v>
      </c>
      <c r="I972" s="1604" t="s">
        <v>1598</v>
      </c>
      <c r="J972" s="1604">
        <v>0</v>
      </c>
      <c r="L972" s="1604" t="s">
        <v>1598</v>
      </c>
    </row>
    <row r="973" spans="1:12">
      <c r="A973" s="1605" t="s">
        <v>26</v>
      </c>
      <c r="B973" s="1605" t="s">
        <v>2577</v>
      </c>
      <c r="C973" s="1605">
        <v>346.075</v>
      </c>
      <c r="D973" s="1605">
        <v>482.6</v>
      </c>
      <c r="E973" s="1605">
        <v>60.325</v>
      </c>
      <c r="F973" s="1605" t="s">
        <v>1598</v>
      </c>
      <c r="G973" s="1605" t="s">
        <v>1598</v>
      </c>
      <c r="H973" s="1605" t="s">
        <v>1598</v>
      </c>
      <c r="I973" s="1605" t="s">
        <v>1598</v>
      </c>
      <c r="J973" s="1605">
        <v>0</v>
      </c>
      <c r="K973" s="1606"/>
      <c r="L973" s="1605" t="s">
        <v>1598</v>
      </c>
    </row>
    <row r="974" spans="1:12">
      <c r="A974" s="1604" t="s">
        <v>26</v>
      </c>
      <c r="B974" s="1604" t="s">
        <v>2578</v>
      </c>
      <c r="C974" s="1604">
        <v>330.2</v>
      </c>
      <c r="D974" s="1604">
        <v>496.9</v>
      </c>
      <c r="E974" s="1604">
        <v>60.325</v>
      </c>
      <c r="F974" s="1604" t="s">
        <v>1598</v>
      </c>
      <c r="G974" s="1604" t="s">
        <v>1598</v>
      </c>
      <c r="H974" s="1604" t="s">
        <v>1598</v>
      </c>
      <c r="I974" s="1604" t="s">
        <v>1598</v>
      </c>
      <c r="J974" s="1604">
        <v>0</v>
      </c>
      <c r="L974" s="1604" t="s">
        <v>1598</v>
      </c>
    </row>
    <row r="975" spans="1:12">
      <c r="A975" s="1605" t="s">
        <v>26</v>
      </c>
      <c r="B975" s="1605" t="s">
        <v>2579</v>
      </c>
      <c r="C975" s="1605">
        <v>260.35</v>
      </c>
      <c r="D975" s="1605">
        <v>365.125</v>
      </c>
      <c r="E975" s="1605">
        <v>58.738</v>
      </c>
      <c r="F975" s="1605" t="s">
        <v>1598</v>
      </c>
      <c r="G975" s="1605" t="s">
        <v>1598</v>
      </c>
      <c r="H975" s="1605" t="s">
        <v>1598</v>
      </c>
      <c r="I975" s="1605" t="s">
        <v>1598</v>
      </c>
      <c r="J975" s="1605">
        <v>0</v>
      </c>
      <c r="K975" s="1606"/>
      <c r="L975" s="1605" t="s">
        <v>1598</v>
      </c>
    </row>
    <row r="976" spans="1:12">
      <c r="A976" s="1604" t="s">
        <v>26</v>
      </c>
      <c r="B976" s="1604" t="s">
        <v>2580</v>
      </c>
      <c r="C976" s="1604">
        <v>206.375</v>
      </c>
      <c r="D976" s="1604">
        <v>317.5</v>
      </c>
      <c r="E976" s="1604">
        <v>53.975</v>
      </c>
      <c r="F976" s="1604" t="s">
        <v>1598</v>
      </c>
      <c r="G976" s="1604" t="s">
        <v>1598</v>
      </c>
      <c r="H976" s="1604" t="s">
        <v>1598</v>
      </c>
      <c r="I976" s="1604" t="s">
        <v>1598</v>
      </c>
      <c r="J976" s="1604">
        <v>0</v>
      </c>
      <c r="L976" s="1604" t="s">
        <v>1598</v>
      </c>
    </row>
    <row r="977" spans="1:12">
      <c r="A977" s="1605" t="s">
        <v>26</v>
      </c>
      <c r="B977" s="1605" t="s">
        <v>2581</v>
      </c>
      <c r="C977" s="1605">
        <v>228.6</v>
      </c>
      <c r="D977" s="1605">
        <v>355.6</v>
      </c>
      <c r="E977" s="1605">
        <v>69.85</v>
      </c>
      <c r="F977" s="1605" t="s">
        <v>1598</v>
      </c>
      <c r="G977" s="1605" t="s">
        <v>1598</v>
      </c>
      <c r="H977" s="1605" t="s">
        <v>1598</v>
      </c>
      <c r="I977" s="1605" t="s">
        <v>1598</v>
      </c>
      <c r="J977" s="1605">
        <v>0</v>
      </c>
      <c r="K977" s="1606"/>
      <c r="L977" s="1605" t="s">
        <v>1598</v>
      </c>
    </row>
    <row r="978" spans="1:12">
      <c r="A978" s="1604" t="s">
        <v>26</v>
      </c>
      <c r="B978" s="1604" t="s">
        <v>2582</v>
      </c>
      <c r="C978" s="1604">
        <v>225.425</v>
      </c>
      <c r="D978" s="1604">
        <v>355.6</v>
      </c>
      <c r="E978" s="1604">
        <v>69.85</v>
      </c>
      <c r="F978" s="1604" t="s">
        <v>1598</v>
      </c>
      <c r="G978" s="1604" t="s">
        <v>1598</v>
      </c>
      <c r="H978" s="1604" t="s">
        <v>1598</v>
      </c>
      <c r="I978" s="1604" t="s">
        <v>1598</v>
      </c>
      <c r="J978" s="1604">
        <v>0</v>
      </c>
      <c r="L978" s="1604" t="s">
        <v>1598</v>
      </c>
    </row>
    <row r="979" spans="1:12">
      <c r="A979" s="1605" t="s">
        <v>26</v>
      </c>
      <c r="B979" s="1605" t="s">
        <v>2583</v>
      </c>
      <c r="C979" s="1605">
        <v>215.9</v>
      </c>
      <c r="D979" s="1605">
        <v>355.6</v>
      </c>
      <c r="E979" s="1605">
        <v>69.85</v>
      </c>
      <c r="F979" s="1605" t="s">
        <v>1598</v>
      </c>
      <c r="G979" s="1605" t="s">
        <v>1598</v>
      </c>
      <c r="H979" s="1605" t="s">
        <v>1598</v>
      </c>
      <c r="I979" s="1605" t="s">
        <v>1598</v>
      </c>
      <c r="J979" s="1605">
        <v>0</v>
      </c>
      <c r="K979" s="1606"/>
      <c r="L979" s="1605" t="s">
        <v>1598</v>
      </c>
    </row>
    <row r="980" spans="1:12">
      <c r="A980" s="1604" t="s">
        <v>26</v>
      </c>
      <c r="B980" s="1604" t="s">
        <v>2584</v>
      </c>
      <c r="C980" s="1604">
        <v>280.192</v>
      </c>
      <c r="D980" s="1604">
        <v>406.4</v>
      </c>
      <c r="E980" s="1604">
        <v>69.85</v>
      </c>
      <c r="F980" s="1604" t="s">
        <v>1598</v>
      </c>
      <c r="G980" s="1604" t="s">
        <v>1598</v>
      </c>
      <c r="H980" s="1604" t="s">
        <v>1598</v>
      </c>
      <c r="I980" s="1604" t="s">
        <v>1598</v>
      </c>
      <c r="J980" s="1604">
        <v>0</v>
      </c>
      <c r="L980" s="1604" t="s">
        <v>1598</v>
      </c>
    </row>
    <row r="981" spans="1:12">
      <c r="A981" s="1605" t="s">
        <v>26</v>
      </c>
      <c r="B981" s="1605" t="s">
        <v>2585</v>
      </c>
      <c r="C981" s="1605">
        <v>152.4</v>
      </c>
      <c r="D981" s="1605">
        <v>168.288</v>
      </c>
      <c r="E981" s="1605">
        <v>74.612</v>
      </c>
      <c r="F981" s="1605" t="s">
        <v>1598</v>
      </c>
      <c r="G981" s="1605" t="s">
        <v>1598</v>
      </c>
      <c r="H981" s="1605" t="s">
        <v>1598</v>
      </c>
      <c r="I981" s="1605" t="s">
        <v>1598</v>
      </c>
      <c r="J981" s="1605">
        <v>0</v>
      </c>
      <c r="K981" s="1606"/>
      <c r="L981" s="1605" t="s">
        <v>1598</v>
      </c>
    </row>
    <row r="982" spans="1:12">
      <c r="A982" s="1604" t="s">
        <v>26</v>
      </c>
      <c r="B982" s="1604" t="s">
        <v>2586</v>
      </c>
      <c r="C982" s="1604">
        <v>228.6</v>
      </c>
      <c r="D982" s="1604">
        <v>320.675</v>
      </c>
      <c r="E982" s="1604">
        <v>50.8</v>
      </c>
      <c r="F982" s="1604" t="s">
        <v>1598</v>
      </c>
      <c r="G982" s="1604" t="s">
        <v>1598</v>
      </c>
      <c r="H982" s="1604" t="s">
        <v>1598</v>
      </c>
      <c r="I982" s="1604" t="s">
        <v>1598</v>
      </c>
      <c r="J982" s="1604">
        <v>0</v>
      </c>
      <c r="L982" s="1604" t="s">
        <v>1598</v>
      </c>
    </row>
    <row r="983" spans="1:12">
      <c r="A983" s="1605" t="s">
        <v>26</v>
      </c>
      <c r="B983" s="1605" t="s">
        <v>2587</v>
      </c>
      <c r="C983" s="1605">
        <v>190.5</v>
      </c>
      <c r="D983" s="1605">
        <v>282.575</v>
      </c>
      <c r="E983" s="1605">
        <v>50.8</v>
      </c>
      <c r="F983" s="1605" t="s">
        <v>1598</v>
      </c>
      <c r="G983" s="1605" t="s">
        <v>1598</v>
      </c>
      <c r="H983" s="1605" t="s">
        <v>1598</v>
      </c>
      <c r="I983" s="1605" t="s">
        <v>1598</v>
      </c>
      <c r="J983" s="1605">
        <v>0</v>
      </c>
      <c r="K983" s="1606"/>
      <c r="L983" s="1605" t="s">
        <v>1598</v>
      </c>
    </row>
    <row r="984" spans="1:12">
      <c r="A984" s="1604" t="s">
        <v>26</v>
      </c>
      <c r="B984" s="1604" t="s">
        <v>2588</v>
      </c>
      <c r="C984" s="1604">
        <v>137.325</v>
      </c>
      <c r="D984" s="1604">
        <v>282.575</v>
      </c>
      <c r="E984" s="1604">
        <v>50.3</v>
      </c>
      <c r="F984" s="1604" t="s">
        <v>1598</v>
      </c>
      <c r="G984" s="1604" t="s">
        <v>1598</v>
      </c>
      <c r="H984" s="1604" t="s">
        <v>1598</v>
      </c>
      <c r="I984" s="1604" t="s">
        <v>1598</v>
      </c>
      <c r="J984" s="1604">
        <v>0</v>
      </c>
      <c r="L984" s="1604" t="s">
        <v>1598</v>
      </c>
    </row>
    <row r="985" spans="1:12">
      <c r="A985" s="1605" t="s">
        <v>26</v>
      </c>
      <c r="B985" s="1605" t="s">
        <v>2589</v>
      </c>
      <c r="C985" s="1605">
        <v>87.312</v>
      </c>
      <c r="D985" s="1605">
        <v>190.5</v>
      </c>
      <c r="E985" s="1605">
        <v>57.15</v>
      </c>
      <c r="F985" s="1605" t="s">
        <v>1598</v>
      </c>
      <c r="G985" s="1605" t="s">
        <v>1598</v>
      </c>
      <c r="H985" s="1605" t="s">
        <v>1598</v>
      </c>
      <c r="I985" s="1605" t="s">
        <v>1598</v>
      </c>
      <c r="J985" s="1605">
        <v>0</v>
      </c>
      <c r="K985" s="1606"/>
      <c r="L985" s="1605" t="s">
        <v>1598</v>
      </c>
    </row>
    <row r="986" spans="1:12">
      <c r="A986" s="1604" t="s">
        <v>26</v>
      </c>
      <c r="B986" s="1604" t="s">
        <v>2590</v>
      </c>
      <c r="C986" s="1604">
        <v>165.1</v>
      </c>
      <c r="D986" s="1604">
        <v>254</v>
      </c>
      <c r="E986" s="1604">
        <v>46.038</v>
      </c>
      <c r="F986" s="1604" t="s">
        <v>1598</v>
      </c>
      <c r="G986" s="1604" t="s">
        <v>1598</v>
      </c>
      <c r="H986" s="1604" t="s">
        <v>1598</v>
      </c>
      <c r="I986" s="1604" t="s">
        <v>1598</v>
      </c>
      <c r="J986" s="1604">
        <v>0</v>
      </c>
      <c r="L986" s="1604" t="s">
        <v>1598</v>
      </c>
    </row>
    <row r="987" spans="1:12">
      <c r="A987" s="1605" t="s">
        <v>26</v>
      </c>
      <c r="B987" s="1605" t="s">
        <v>2591</v>
      </c>
      <c r="C987" s="1605">
        <v>98.425</v>
      </c>
      <c r="D987" s="1605">
        <v>190.5</v>
      </c>
      <c r="E987" s="1605">
        <v>57.15</v>
      </c>
      <c r="F987" s="1605" t="s">
        <v>1598</v>
      </c>
      <c r="G987" s="1605" t="s">
        <v>1598</v>
      </c>
      <c r="H987" s="1605" t="s">
        <v>1598</v>
      </c>
      <c r="I987" s="1605" t="s">
        <v>1598</v>
      </c>
      <c r="J987" s="1605">
        <v>0</v>
      </c>
      <c r="K987" s="1606"/>
      <c r="L987" s="1605" t="s">
        <v>1598</v>
      </c>
    </row>
    <row r="988" spans="1:12">
      <c r="A988" s="1604" t="s">
        <v>26</v>
      </c>
      <c r="B988" s="1604" t="s">
        <v>2592</v>
      </c>
      <c r="C988" s="1604">
        <v>95.25</v>
      </c>
      <c r="D988" s="1604">
        <v>190.5</v>
      </c>
      <c r="E988" s="1604">
        <v>57.15</v>
      </c>
      <c r="F988" s="1604" t="s">
        <v>1598</v>
      </c>
      <c r="G988" s="1604" t="s">
        <v>1598</v>
      </c>
      <c r="H988" s="1604" t="s">
        <v>1598</v>
      </c>
      <c r="I988" s="1604" t="s">
        <v>1598</v>
      </c>
      <c r="J988" s="1604">
        <v>7.12</v>
      </c>
      <c r="L988" s="1604" t="s">
        <v>1598</v>
      </c>
    </row>
    <row r="989" spans="1:12">
      <c r="A989" s="1605" t="s">
        <v>26</v>
      </c>
      <c r="B989" s="1605" t="s">
        <v>2593</v>
      </c>
      <c r="C989" s="1605">
        <v>101.6</v>
      </c>
      <c r="D989" s="1605">
        <v>190.5</v>
      </c>
      <c r="E989" s="1605">
        <v>127</v>
      </c>
      <c r="F989" s="1605" t="s">
        <v>1598</v>
      </c>
      <c r="G989" s="1605" t="s">
        <v>1598</v>
      </c>
      <c r="H989" s="1605" t="s">
        <v>1598</v>
      </c>
      <c r="I989" s="1605" t="s">
        <v>1598</v>
      </c>
      <c r="J989" s="1605">
        <v>15.59</v>
      </c>
      <c r="K989" s="1606"/>
      <c r="L989" s="1605" t="s">
        <v>1598</v>
      </c>
    </row>
    <row r="990" spans="1:12">
      <c r="A990" s="1604" t="s">
        <v>26</v>
      </c>
      <c r="B990" s="1604" t="s">
        <v>2594</v>
      </c>
      <c r="C990" s="1604">
        <v>101.6</v>
      </c>
      <c r="D990" s="1604">
        <v>190.5</v>
      </c>
      <c r="E990" s="1604">
        <v>57.15</v>
      </c>
      <c r="F990" s="1604" t="s">
        <v>1598</v>
      </c>
      <c r="G990" s="1604" t="s">
        <v>1598</v>
      </c>
      <c r="H990" s="1604" t="s">
        <v>1598</v>
      </c>
      <c r="I990" s="1604" t="s">
        <v>1598</v>
      </c>
      <c r="J990" s="1604">
        <v>0</v>
      </c>
      <c r="L990" s="1604" t="s">
        <v>1598</v>
      </c>
    </row>
    <row r="991" spans="1:12">
      <c r="A991" s="1605" t="s">
        <v>26</v>
      </c>
      <c r="B991" s="1605" t="s">
        <v>2595</v>
      </c>
      <c r="C991" s="1605">
        <v>241.3</v>
      </c>
      <c r="D991" s="1605">
        <v>327.025</v>
      </c>
      <c r="E991" s="1605">
        <v>114.3</v>
      </c>
      <c r="F991" s="1605" t="s">
        <v>1598</v>
      </c>
      <c r="G991" s="1605" t="s">
        <v>1598</v>
      </c>
      <c r="H991" s="1605" t="s">
        <v>1598</v>
      </c>
      <c r="I991" s="1605" t="s">
        <v>1598</v>
      </c>
      <c r="J991" s="1605">
        <v>25</v>
      </c>
      <c r="K991" s="1606"/>
      <c r="L991" s="1605" t="s">
        <v>1598</v>
      </c>
    </row>
    <row r="992" spans="1:12">
      <c r="A992" s="1604" t="s">
        <v>26</v>
      </c>
      <c r="B992" s="1604" t="s">
        <v>2596</v>
      </c>
      <c r="C992" s="1604">
        <v>241.3</v>
      </c>
      <c r="D992" s="1604">
        <v>327.025</v>
      </c>
      <c r="E992" s="1604">
        <v>52.388</v>
      </c>
      <c r="F992" s="1604" t="s">
        <v>1598</v>
      </c>
      <c r="G992" s="1604" t="s">
        <v>1598</v>
      </c>
      <c r="H992" s="1604" t="s">
        <v>1598</v>
      </c>
      <c r="I992" s="1604" t="s">
        <v>1598</v>
      </c>
      <c r="J992" s="1604">
        <v>0</v>
      </c>
      <c r="L992" s="1604" t="s">
        <v>1598</v>
      </c>
    </row>
    <row r="993" spans="1:12">
      <c r="A993" s="1605" t="s">
        <v>26</v>
      </c>
      <c r="B993" s="1605" t="s">
        <v>2597</v>
      </c>
      <c r="C993" s="1605">
        <v>234.95</v>
      </c>
      <c r="D993" s="1605">
        <v>327.025</v>
      </c>
      <c r="E993" s="1605">
        <v>52.388</v>
      </c>
      <c r="F993" s="1605" t="s">
        <v>1598</v>
      </c>
      <c r="G993" s="1605" t="s">
        <v>1598</v>
      </c>
      <c r="H993" s="1605" t="s">
        <v>1598</v>
      </c>
      <c r="I993" s="1605" t="s">
        <v>1598</v>
      </c>
      <c r="J993" s="1605">
        <v>0</v>
      </c>
      <c r="K993" s="1606"/>
      <c r="L993" s="1605" t="s">
        <v>1598</v>
      </c>
    </row>
    <row r="994" spans="1:12">
      <c r="A994" s="1604" t="s">
        <v>26</v>
      </c>
      <c r="B994" s="1604" t="s">
        <v>2598</v>
      </c>
      <c r="C994" s="1604">
        <v>228.6</v>
      </c>
      <c r="D994" s="1604">
        <v>327.025</v>
      </c>
      <c r="E994" s="1604">
        <v>52.388</v>
      </c>
      <c r="F994" s="1604" t="s">
        <v>1598</v>
      </c>
      <c r="G994" s="1604" t="s">
        <v>1598</v>
      </c>
      <c r="H994" s="1604" t="s">
        <v>1598</v>
      </c>
      <c r="I994" s="1604" t="s">
        <v>1598</v>
      </c>
      <c r="J994" s="1604">
        <v>0</v>
      </c>
      <c r="L994" s="1604" t="s">
        <v>1598</v>
      </c>
    </row>
    <row r="995" spans="1:12">
      <c r="A995" s="1605" t="s">
        <v>26</v>
      </c>
      <c r="B995" s="1605" t="s">
        <v>2599</v>
      </c>
      <c r="C995" s="1605">
        <v>92.075</v>
      </c>
      <c r="D995" s="1605">
        <v>190.5</v>
      </c>
      <c r="E995" s="1605">
        <v>57.15</v>
      </c>
      <c r="F995" s="1605" t="s">
        <v>1598</v>
      </c>
      <c r="G995" s="1605" t="s">
        <v>1598</v>
      </c>
      <c r="H995" s="1605" t="s">
        <v>1598</v>
      </c>
      <c r="I995" s="1605" t="s">
        <v>1598</v>
      </c>
      <c r="J995" s="1605">
        <v>0</v>
      </c>
      <c r="K995" s="1606"/>
      <c r="L995" s="1605" t="s">
        <v>1598</v>
      </c>
    </row>
    <row r="996" spans="1:12">
      <c r="A996" s="1604" t="s">
        <v>26</v>
      </c>
      <c r="B996" s="1604" t="s">
        <v>2600</v>
      </c>
      <c r="C996" s="1604">
        <v>88.9</v>
      </c>
      <c r="D996" s="1604">
        <v>190.5</v>
      </c>
      <c r="E996" s="1604">
        <v>57.5</v>
      </c>
      <c r="F996" s="1604" t="s">
        <v>1598</v>
      </c>
      <c r="G996" s="1604" t="s">
        <v>1598</v>
      </c>
      <c r="H996" s="1604" t="s">
        <v>1598</v>
      </c>
      <c r="I996" s="1604" t="s">
        <v>1598</v>
      </c>
      <c r="J996" s="1604">
        <v>7.71</v>
      </c>
      <c r="L996" s="1604" t="s">
        <v>1598</v>
      </c>
    </row>
    <row r="997" spans="1:12">
      <c r="A997" s="1605" t="s">
        <v>26</v>
      </c>
      <c r="B997" s="1605" t="s">
        <v>2601</v>
      </c>
      <c r="C997" s="1605">
        <v>88.9</v>
      </c>
      <c r="D997" s="1605">
        <v>190.5</v>
      </c>
      <c r="E997" s="1605">
        <v>57.15</v>
      </c>
      <c r="F997" s="1605" t="s">
        <v>1598</v>
      </c>
      <c r="G997" s="1605" t="s">
        <v>1598</v>
      </c>
      <c r="H997" s="1605" t="s">
        <v>1598</v>
      </c>
      <c r="I997" s="1605" t="s">
        <v>1598</v>
      </c>
      <c r="J997" s="1605">
        <v>0</v>
      </c>
      <c r="K997" s="1606"/>
      <c r="L997" s="1605" t="s">
        <v>1598</v>
      </c>
    </row>
    <row r="998" spans="1:12">
      <c r="A998" s="1604" t="s">
        <v>26</v>
      </c>
      <c r="B998" s="1604" t="s">
        <v>2602</v>
      </c>
      <c r="C998" s="1604">
        <v>88.9</v>
      </c>
      <c r="D998" s="1604">
        <v>168.275</v>
      </c>
      <c r="E998" s="1604">
        <v>53.975</v>
      </c>
      <c r="F998" s="1604" t="s">
        <v>1598</v>
      </c>
      <c r="G998" s="1604" t="s">
        <v>1598</v>
      </c>
      <c r="H998" s="1604" t="s">
        <v>1598</v>
      </c>
      <c r="I998" s="1604" t="s">
        <v>1598</v>
      </c>
      <c r="J998" s="1604">
        <v>0</v>
      </c>
      <c r="L998" s="1604" t="s">
        <v>1598</v>
      </c>
    </row>
    <row r="999" spans="1:12">
      <c r="A999" s="1605" t="s">
        <v>26</v>
      </c>
      <c r="B999" s="1605" t="s">
        <v>2603</v>
      </c>
      <c r="C999" s="1605">
        <v>82.55</v>
      </c>
      <c r="D999" s="1605">
        <v>168.275</v>
      </c>
      <c r="E999" s="1605">
        <v>53.975</v>
      </c>
      <c r="F999" s="1605" t="s">
        <v>1598</v>
      </c>
      <c r="G999" s="1605" t="s">
        <v>1598</v>
      </c>
      <c r="H999" s="1605" t="s">
        <v>1598</v>
      </c>
      <c r="I999" s="1605" t="s">
        <v>1598</v>
      </c>
      <c r="J999" s="1605">
        <v>0</v>
      </c>
      <c r="K999" s="1606"/>
      <c r="L999" s="1605" t="s">
        <v>1598</v>
      </c>
    </row>
    <row r="1000" spans="1:12">
      <c r="A1000" s="1604" t="s">
        <v>26</v>
      </c>
      <c r="B1000" s="1604" t="s">
        <v>2604</v>
      </c>
      <c r="C1000" s="1604">
        <v>85.725</v>
      </c>
      <c r="D1000" s="1604">
        <v>168.275</v>
      </c>
      <c r="E1000" s="1604">
        <v>53.975</v>
      </c>
      <c r="F1000" s="1604" t="s">
        <v>1598</v>
      </c>
      <c r="G1000" s="1604" t="s">
        <v>1598</v>
      </c>
      <c r="H1000" s="1604" t="s">
        <v>1598</v>
      </c>
      <c r="I1000" s="1604" t="s">
        <v>1598</v>
      </c>
      <c r="J1000" s="1604">
        <v>0</v>
      </c>
      <c r="L1000" s="1604" t="s">
        <v>1598</v>
      </c>
    </row>
    <row r="1001" spans="1:12">
      <c r="A1001" s="1605" t="s">
        <v>26</v>
      </c>
      <c r="B1001" s="1605" t="s">
        <v>2605</v>
      </c>
      <c r="C1001" s="1605">
        <v>80.962</v>
      </c>
      <c r="D1001" s="1605">
        <v>168.275</v>
      </c>
      <c r="E1001" s="1605">
        <v>53.975</v>
      </c>
      <c r="F1001" s="1605" t="s">
        <v>1598</v>
      </c>
      <c r="G1001" s="1605" t="s">
        <v>1598</v>
      </c>
      <c r="H1001" s="1605" t="s">
        <v>1598</v>
      </c>
      <c r="I1001" s="1605" t="s">
        <v>1598</v>
      </c>
      <c r="J1001" s="1605">
        <v>0</v>
      </c>
      <c r="K1001" s="1606"/>
      <c r="L1001" s="1605" t="s">
        <v>1598</v>
      </c>
    </row>
    <row r="1002" spans="1:12">
      <c r="A1002" s="1604" t="s">
        <v>26</v>
      </c>
      <c r="B1002" s="1604" t="s">
        <v>2606</v>
      </c>
      <c r="C1002" s="1604">
        <v>146.05</v>
      </c>
      <c r="D1002" s="1604">
        <v>241.3</v>
      </c>
      <c r="E1002" s="1604">
        <v>57.15</v>
      </c>
      <c r="F1002" s="1604" t="s">
        <v>1598</v>
      </c>
      <c r="G1002" s="1604" t="s">
        <v>1598</v>
      </c>
      <c r="H1002" s="1604" t="s">
        <v>1598</v>
      </c>
      <c r="I1002" s="1604" t="s">
        <v>1598</v>
      </c>
      <c r="J1002" s="1604">
        <v>0</v>
      </c>
      <c r="L1002" s="1604" t="s">
        <v>1598</v>
      </c>
    </row>
    <row r="1003" spans="1:12">
      <c r="A1003" s="1605" t="s">
        <v>26</v>
      </c>
      <c r="B1003" s="1605" t="s">
        <v>2607</v>
      </c>
      <c r="C1003" s="1605">
        <v>142.875</v>
      </c>
      <c r="D1003" s="1605">
        <v>236.538</v>
      </c>
      <c r="E1003" s="1605">
        <v>131.763</v>
      </c>
      <c r="F1003" s="1605" t="s">
        <v>1598</v>
      </c>
      <c r="G1003" s="1605" t="s">
        <v>1598</v>
      </c>
      <c r="H1003" s="1605" t="s">
        <v>1598</v>
      </c>
      <c r="I1003" s="1605" t="s">
        <v>1598</v>
      </c>
      <c r="J1003" s="1605">
        <v>23.3</v>
      </c>
      <c r="K1003" s="1606"/>
      <c r="L1003" s="1605" t="s">
        <v>1598</v>
      </c>
    </row>
    <row r="1004" spans="1:12">
      <c r="A1004" s="1604" t="s">
        <v>26</v>
      </c>
      <c r="B1004" s="1604" t="s">
        <v>2608</v>
      </c>
      <c r="C1004" s="1604">
        <v>139.702</v>
      </c>
      <c r="D1004" s="1604">
        <v>236.538</v>
      </c>
      <c r="E1004" s="1604">
        <v>131.763</v>
      </c>
      <c r="F1004" s="1604" t="s">
        <v>1598</v>
      </c>
      <c r="G1004" s="1604" t="s">
        <v>1598</v>
      </c>
      <c r="H1004" s="1604" t="s">
        <v>1598</v>
      </c>
      <c r="I1004" s="1604" t="s">
        <v>1598</v>
      </c>
      <c r="J1004" s="1604">
        <v>23.4</v>
      </c>
      <c r="L1004" s="1604" t="s">
        <v>1598</v>
      </c>
    </row>
    <row r="1005" spans="1:12">
      <c r="A1005" s="1605" t="s">
        <v>26</v>
      </c>
      <c r="B1005" s="1605" t="s">
        <v>2609</v>
      </c>
      <c r="C1005" s="1605">
        <v>139.7</v>
      </c>
      <c r="D1005" s="1605">
        <v>241.3</v>
      </c>
      <c r="E1005" s="1605">
        <v>57.15</v>
      </c>
      <c r="F1005" s="1605" t="s">
        <v>1598</v>
      </c>
      <c r="G1005" s="1605" t="s">
        <v>1598</v>
      </c>
      <c r="H1005" s="1605" t="s">
        <v>1598</v>
      </c>
      <c r="I1005" s="1605" t="s">
        <v>1598</v>
      </c>
      <c r="J1005" s="1605">
        <v>0</v>
      </c>
      <c r="K1005" s="1606"/>
      <c r="L1005" s="1605" t="s">
        <v>1598</v>
      </c>
    </row>
    <row r="1006" spans="1:12">
      <c r="A1006" s="1604" t="s">
        <v>26</v>
      </c>
      <c r="B1006" s="1604" t="s">
        <v>2610</v>
      </c>
      <c r="C1006" s="1604">
        <v>76.2</v>
      </c>
      <c r="D1006" s="1604">
        <v>168.275</v>
      </c>
      <c r="E1006" s="1604">
        <v>53.975</v>
      </c>
      <c r="F1006" s="1604" t="s">
        <v>1598</v>
      </c>
      <c r="G1006" s="1604" t="s">
        <v>1598</v>
      </c>
      <c r="H1006" s="1604" t="s">
        <v>1598</v>
      </c>
      <c r="I1006" s="1604" t="s">
        <v>1598</v>
      </c>
      <c r="J1006" s="1604">
        <v>0</v>
      </c>
      <c r="L1006" s="1604" t="s">
        <v>1598</v>
      </c>
    </row>
    <row r="1007" spans="1:12">
      <c r="A1007" s="1605" t="s">
        <v>26</v>
      </c>
      <c r="B1007" s="1605" t="s">
        <v>2611</v>
      </c>
      <c r="C1007" s="1605">
        <v>431.8</v>
      </c>
      <c r="D1007" s="1605">
        <v>533.4</v>
      </c>
      <c r="E1007" s="1605">
        <v>46.038</v>
      </c>
      <c r="F1007" s="1605" t="s">
        <v>1598</v>
      </c>
      <c r="G1007" s="1605" t="s">
        <v>1598</v>
      </c>
      <c r="H1007" s="1605" t="s">
        <v>1598</v>
      </c>
      <c r="I1007" s="1605" t="s">
        <v>1598</v>
      </c>
      <c r="J1007" s="1605">
        <v>0</v>
      </c>
      <c r="K1007" s="1606"/>
      <c r="L1007" s="1605" t="s">
        <v>1598</v>
      </c>
    </row>
    <row r="1008" spans="1:12">
      <c r="A1008" s="1604" t="s">
        <v>26</v>
      </c>
      <c r="B1008" s="1604" t="s">
        <v>2612</v>
      </c>
      <c r="C1008" s="1604">
        <v>41.275</v>
      </c>
      <c r="D1008" s="1604">
        <v>82.55</v>
      </c>
      <c r="E1008" s="1604">
        <v>26.543</v>
      </c>
      <c r="F1008" s="1604" t="s">
        <v>1598</v>
      </c>
      <c r="G1008" s="1604" t="s">
        <v>1598</v>
      </c>
      <c r="H1008" s="1604" t="s">
        <v>1598</v>
      </c>
      <c r="I1008" s="1604" t="s">
        <v>1598</v>
      </c>
      <c r="J1008" s="1604">
        <v>0.617</v>
      </c>
      <c r="L1008" s="1604" t="s">
        <v>1598</v>
      </c>
    </row>
    <row r="1009" spans="1:12">
      <c r="A1009" s="1605" t="s">
        <v>26</v>
      </c>
      <c r="B1009" s="1605" t="s">
        <v>2613</v>
      </c>
      <c r="C1009" s="1605">
        <v>128.588</v>
      </c>
      <c r="D1009" s="1605">
        <v>206.375</v>
      </c>
      <c r="E1009" s="1605">
        <v>47.625</v>
      </c>
      <c r="F1009" s="1605" t="s">
        <v>1598</v>
      </c>
      <c r="G1009" s="1605" t="s">
        <v>1598</v>
      </c>
      <c r="H1009" s="1605" t="s">
        <v>1598</v>
      </c>
      <c r="I1009" s="1605" t="s">
        <v>1598</v>
      </c>
      <c r="J1009" s="1605">
        <v>0</v>
      </c>
      <c r="K1009" s="1606"/>
      <c r="L1009" s="1605" t="s">
        <v>1598</v>
      </c>
    </row>
    <row r="1010" spans="1:12">
      <c r="A1010" s="1604" t="s">
        <v>26</v>
      </c>
      <c r="B1010" s="1604" t="s">
        <v>2614</v>
      </c>
      <c r="C1010" s="1604">
        <v>120.65</v>
      </c>
      <c r="D1010" s="1604">
        <v>206.375</v>
      </c>
      <c r="E1010" s="1604">
        <v>47.625</v>
      </c>
      <c r="F1010" s="1604" t="s">
        <v>1598</v>
      </c>
      <c r="G1010" s="1604" t="s">
        <v>1598</v>
      </c>
      <c r="H1010" s="1604" t="s">
        <v>1598</v>
      </c>
      <c r="I1010" s="1604" t="s">
        <v>1598</v>
      </c>
      <c r="J1010" s="1604">
        <v>0</v>
      </c>
      <c r="L1010" s="1604" t="s">
        <v>1598</v>
      </c>
    </row>
    <row r="1011" spans="1:12">
      <c r="A1011" s="1605" t="s">
        <v>26</v>
      </c>
      <c r="B1011" s="1605" t="s">
        <v>2615</v>
      </c>
      <c r="C1011" s="1605">
        <v>104.775</v>
      </c>
      <c r="D1011" s="1605">
        <v>180.975</v>
      </c>
      <c r="E1011" s="1605">
        <v>47.625</v>
      </c>
      <c r="F1011" s="1605" t="s">
        <v>1598</v>
      </c>
      <c r="G1011" s="1605" t="s">
        <v>1598</v>
      </c>
      <c r="H1011" s="1605" t="s">
        <v>1598</v>
      </c>
      <c r="I1011" s="1605" t="s">
        <v>1598</v>
      </c>
      <c r="J1011" s="1605">
        <v>0</v>
      </c>
      <c r="K1011" s="1606"/>
      <c r="L1011" s="1605" t="s">
        <v>1598</v>
      </c>
    </row>
    <row r="1012" spans="1:12">
      <c r="A1012" s="1604" t="s">
        <v>26</v>
      </c>
      <c r="B1012" s="1604" t="s">
        <v>2616</v>
      </c>
      <c r="C1012" s="1604">
        <v>104.775</v>
      </c>
      <c r="D1012" s="1604">
        <v>180.975</v>
      </c>
      <c r="E1012" s="1604">
        <v>47.625</v>
      </c>
      <c r="F1012" s="1604" t="s">
        <v>1598</v>
      </c>
      <c r="G1012" s="1604" t="s">
        <v>1598</v>
      </c>
      <c r="H1012" s="1604" t="s">
        <v>1598</v>
      </c>
      <c r="I1012" s="1604" t="s">
        <v>1598</v>
      </c>
      <c r="J1012" s="1604">
        <v>0</v>
      </c>
      <c r="L1012" s="1604" t="s">
        <v>1598</v>
      </c>
    </row>
    <row r="1013" spans="1:12">
      <c r="A1013" s="1605" t="s">
        <v>26</v>
      </c>
      <c r="B1013" s="1605" t="s">
        <v>2617</v>
      </c>
      <c r="C1013" s="1605">
        <v>100</v>
      </c>
      <c r="D1013" s="1605">
        <v>180.975</v>
      </c>
      <c r="E1013" s="1605">
        <v>47.625</v>
      </c>
      <c r="F1013" s="1605" t="s">
        <v>1598</v>
      </c>
      <c r="G1013" s="1605" t="s">
        <v>1598</v>
      </c>
      <c r="H1013" s="1605" t="s">
        <v>1598</v>
      </c>
      <c r="I1013" s="1605" t="s">
        <v>1598</v>
      </c>
      <c r="J1013" s="1605">
        <v>0</v>
      </c>
      <c r="K1013" s="1606"/>
      <c r="L1013" s="1605" t="s">
        <v>1598</v>
      </c>
    </row>
    <row r="1014" spans="1:12">
      <c r="A1014" s="1604" t="s">
        <v>26</v>
      </c>
      <c r="B1014" s="1604" t="s">
        <v>2618</v>
      </c>
      <c r="C1014" s="1604">
        <v>63.5</v>
      </c>
      <c r="D1014" s="1604">
        <v>140.3</v>
      </c>
      <c r="E1014" s="1604">
        <v>36.512</v>
      </c>
      <c r="F1014" s="1604" t="s">
        <v>1598</v>
      </c>
      <c r="G1014" s="1604" t="s">
        <v>1598</v>
      </c>
      <c r="H1014" s="1604" t="s">
        <v>1598</v>
      </c>
      <c r="I1014" s="1604" t="s">
        <v>1598</v>
      </c>
      <c r="J1014" s="1604">
        <v>0</v>
      </c>
      <c r="L1014" s="1604" t="s">
        <v>1598</v>
      </c>
    </row>
    <row r="1015" spans="1:12">
      <c r="A1015" s="1605" t="s">
        <v>26</v>
      </c>
      <c r="B1015" s="1605" t="s">
        <v>2619</v>
      </c>
      <c r="C1015" s="1605">
        <v>104.775</v>
      </c>
      <c r="D1015" s="1605">
        <v>180.975</v>
      </c>
      <c r="E1015" s="1605">
        <v>47.625</v>
      </c>
      <c r="F1015" s="1605" t="s">
        <v>1598</v>
      </c>
      <c r="G1015" s="1605" t="s">
        <v>1598</v>
      </c>
      <c r="H1015" s="1605" t="s">
        <v>1598</v>
      </c>
      <c r="I1015" s="1605" t="s">
        <v>1598</v>
      </c>
      <c r="J1015" s="1605">
        <v>4.863</v>
      </c>
      <c r="K1015" s="1606"/>
      <c r="L1015" s="1605" t="s">
        <v>1598</v>
      </c>
    </row>
    <row r="1016" spans="1:12">
      <c r="A1016" s="1604" t="s">
        <v>26</v>
      </c>
      <c r="B1016" s="1604" t="s">
        <v>2620</v>
      </c>
      <c r="C1016" s="1604">
        <v>101.6</v>
      </c>
      <c r="D1016" s="1604">
        <v>180.975</v>
      </c>
      <c r="E1016" s="1604">
        <v>47.625</v>
      </c>
      <c r="F1016" s="1604" t="s">
        <v>1598</v>
      </c>
      <c r="G1016" s="1604" t="s">
        <v>1598</v>
      </c>
      <c r="H1016" s="1604" t="s">
        <v>1598</v>
      </c>
      <c r="I1016" s="1604" t="s">
        <v>1598</v>
      </c>
      <c r="J1016" s="1604">
        <v>0</v>
      </c>
      <c r="L1016" s="1604" t="s">
        <v>1598</v>
      </c>
    </row>
    <row r="1017" spans="1:12">
      <c r="A1017" s="1605" t="s">
        <v>26</v>
      </c>
      <c r="B1017" s="1605" t="s">
        <v>2621</v>
      </c>
      <c r="C1017" s="1605">
        <v>101.6</v>
      </c>
      <c r="D1017" s="1605">
        <v>180.975</v>
      </c>
      <c r="E1017" s="1605">
        <v>47.625</v>
      </c>
      <c r="F1017" s="1605" t="s">
        <v>1598</v>
      </c>
      <c r="G1017" s="1605" t="s">
        <v>1598</v>
      </c>
      <c r="H1017" s="1605" t="s">
        <v>1598</v>
      </c>
      <c r="I1017" s="1605" t="s">
        <v>1598</v>
      </c>
      <c r="J1017" s="1605">
        <v>0</v>
      </c>
      <c r="K1017" s="1606"/>
      <c r="L1017" s="1605" t="s">
        <v>1598</v>
      </c>
    </row>
    <row r="1018" spans="1:12">
      <c r="A1018" s="1604" t="s">
        <v>26</v>
      </c>
      <c r="B1018" s="1604" t="s">
        <v>2622</v>
      </c>
      <c r="C1018" s="1604">
        <v>98.425</v>
      </c>
      <c r="D1018" s="1604">
        <v>180.975</v>
      </c>
      <c r="E1018" s="1604">
        <v>47.625</v>
      </c>
      <c r="F1018" s="1604" t="s">
        <v>1598</v>
      </c>
      <c r="G1018" s="1604" t="s">
        <v>1598</v>
      </c>
      <c r="H1018" s="1604" t="s">
        <v>1598</v>
      </c>
      <c r="I1018" s="1604" t="s">
        <v>1598</v>
      </c>
      <c r="J1018" s="1604">
        <v>0</v>
      </c>
      <c r="L1018" s="1604" t="s">
        <v>1598</v>
      </c>
    </row>
    <row r="1019" spans="1:12">
      <c r="A1019" s="1605" t="s">
        <v>26</v>
      </c>
      <c r="B1019" s="1605" t="s">
        <v>2623</v>
      </c>
      <c r="C1019" s="1605">
        <v>92.075</v>
      </c>
      <c r="D1019" s="1605">
        <v>180.975</v>
      </c>
      <c r="E1019" s="1605">
        <v>47.625</v>
      </c>
      <c r="F1019" s="1605" t="s">
        <v>1598</v>
      </c>
      <c r="G1019" s="1605" t="s">
        <v>1598</v>
      </c>
      <c r="H1019" s="1605" t="s">
        <v>1598</v>
      </c>
      <c r="I1019" s="1605" t="s">
        <v>1598</v>
      </c>
      <c r="J1019" s="1605">
        <v>0</v>
      </c>
      <c r="K1019" s="1606"/>
      <c r="L1019" s="1605" t="s">
        <v>1598</v>
      </c>
    </row>
    <row r="1020" spans="1:12">
      <c r="A1020" s="1604" t="s">
        <v>26</v>
      </c>
      <c r="B1020" s="1604" t="s">
        <v>2624</v>
      </c>
      <c r="C1020" s="1604">
        <v>95.25</v>
      </c>
      <c r="D1020" s="1604">
        <v>171.45</v>
      </c>
      <c r="E1020" s="1604">
        <v>47.625</v>
      </c>
      <c r="F1020" s="1604" t="s">
        <v>1598</v>
      </c>
      <c r="G1020" s="1604" t="s">
        <v>1598</v>
      </c>
      <c r="H1020" s="1604" t="s">
        <v>1598</v>
      </c>
      <c r="I1020" s="1604" t="s">
        <v>1598</v>
      </c>
      <c r="J1020" s="1604">
        <v>0</v>
      </c>
      <c r="L1020" s="1604" t="s">
        <v>1598</v>
      </c>
    </row>
    <row r="1021" spans="1:12">
      <c r="A1021" s="1605" t="s">
        <v>26</v>
      </c>
      <c r="B1021" s="1605" t="s">
        <v>2625</v>
      </c>
      <c r="C1021" s="1605">
        <v>88.9</v>
      </c>
      <c r="D1021" s="1605">
        <v>171.45</v>
      </c>
      <c r="E1021" s="1605">
        <v>47.625</v>
      </c>
      <c r="F1021" s="1605" t="s">
        <v>1598</v>
      </c>
      <c r="G1021" s="1605" t="s">
        <v>1598</v>
      </c>
      <c r="H1021" s="1605" t="s">
        <v>1598</v>
      </c>
      <c r="I1021" s="1605" t="s">
        <v>1598</v>
      </c>
      <c r="J1021" s="1605">
        <v>0</v>
      </c>
      <c r="K1021" s="1606"/>
      <c r="L1021" s="1605" t="s">
        <v>1598</v>
      </c>
    </row>
    <row r="1022" spans="1:12">
      <c r="A1022" s="1604" t="s">
        <v>26</v>
      </c>
      <c r="B1022" s="1604" t="s">
        <v>2626</v>
      </c>
      <c r="C1022" s="1604">
        <v>90.488</v>
      </c>
      <c r="D1022" s="1604">
        <v>161.925</v>
      </c>
      <c r="E1022" s="1604">
        <v>47.625</v>
      </c>
      <c r="F1022" s="1604" t="s">
        <v>1598</v>
      </c>
      <c r="G1022" s="1604" t="s">
        <v>1598</v>
      </c>
      <c r="H1022" s="1604" t="s">
        <v>1598</v>
      </c>
      <c r="I1022" s="1604" t="s">
        <v>1598</v>
      </c>
      <c r="J1022" s="1604">
        <v>0</v>
      </c>
      <c r="L1022" s="1604" t="s">
        <v>1598</v>
      </c>
    </row>
    <row r="1023" spans="1:12">
      <c r="A1023" s="1605" t="s">
        <v>26</v>
      </c>
      <c r="B1023" s="1605" t="s">
        <v>2627</v>
      </c>
      <c r="C1023" s="1605">
        <v>85.725</v>
      </c>
      <c r="D1023" s="1605">
        <v>161.925</v>
      </c>
      <c r="E1023" s="1605">
        <v>47.625</v>
      </c>
      <c r="F1023" s="1605" t="s">
        <v>1598</v>
      </c>
      <c r="G1023" s="1605" t="s">
        <v>1598</v>
      </c>
      <c r="H1023" s="1605" t="s">
        <v>1598</v>
      </c>
      <c r="I1023" s="1605" t="s">
        <v>1598</v>
      </c>
      <c r="J1023" s="1605">
        <v>0</v>
      </c>
      <c r="K1023" s="1606"/>
      <c r="L1023" s="1605" t="s">
        <v>1598</v>
      </c>
    </row>
    <row r="1024" spans="1:12">
      <c r="A1024" s="1604" t="s">
        <v>26</v>
      </c>
      <c r="B1024" s="1604" t="s">
        <v>2628</v>
      </c>
      <c r="C1024" s="1604">
        <v>82.55</v>
      </c>
      <c r="D1024" s="1604">
        <v>161.925</v>
      </c>
      <c r="E1024" s="1604">
        <v>47.625</v>
      </c>
      <c r="F1024" s="1604" t="s">
        <v>1598</v>
      </c>
      <c r="G1024" s="1604" t="s">
        <v>1598</v>
      </c>
      <c r="H1024" s="1604" t="s">
        <v>1598</v>
      </c>
      <c r="I1024" s="1604" t="s">
        <v>1598</v>
      </c>
      <c r="J1024" s="1604">
        <v>0</v>
      </c>
      <c r="L1024" s="1604" t="s">
        <v>1598</v>
      </c>
    </row>
    <row r="1025" spans="1:12">
      <c r="A1025" s="1605" t="s">
        <v>26</v>
      </c>
      <c r="B1025" s="1605" t="s">
        <v>2629</v>
      </c>
      <c r="C1025" s="1605">
        <v>79.375</v>
      </c>
      <c r="D1025" s="1605">
        <v>161.925</v>
      </c>
      <c r="E1025" s="1605">
        <v>47.625</v>
      </c>
      <c r="F1025" s="1605" t="s">
        <v>1598</v>
      </c>
      <c r="G1025" s="1605" t="s">
        <v>1598</v>
      </c>
      <c r="H1025" s="1605" t="s">
        <v>1598</v>
      </c>
      <c r="I1025" s="1605" t="s">
        <v>1598</v>
      </c>
      <c r="J1025" s="1605">
        <v>0</v>
      </c>
      <c r="K1025" s="1606"/>
      <c r="L1025" s="1605" t="s">
        <v>1598</v>
      </c>
    </row>
    <row r="1026" spans="1:12">
      <c r="A1026" s="1604" t="s">
        <v>26</v>
      </c>
      <c r="B1026" s="1604" t="s">
        <v>2630</v>
      </c>
      <c r="C1026" s="1604">
        <v>76.2</v>
      </c>
      <c r="D1026" s="1604">
        <v>161.925</v>
      </c>
      <c r="E1026" s="1604">
        <v>47.625</v>
      </c>
      <c r="F1026" s="1604" t="s">
        <v>1598</v>
      </c>
      <c r="G1026" s="1604" t="s">
        <v>1598</v>
      </c>
      <c r="H1026" s="1604" t="s">
        <v>1598</v>
      </c>
      <c r="I1026" s="1604" t="s">
        <v>1598</v>
      </c>
      <c r="J1026" s="1604">
        <v>0.869</v>
      </c>
      <c r="L1026" s="1604" t="s">
        <v>1598</v>
      </c>
    </row>
    <row r="1027" spans="1:12">
      <c r="A1027" s="1605" t="s">
        <v>26</v>
      </c>
      <c r="B1027" s="1605" t="s">
        <v>2631</v>
      </c>
      <c r="C1027" s="1605">
        <v>79.375</v>
      </c>
      <c r="D1027" s="1605">
        <v>150.089</v>
      </c>
      <c r="E1027" s="1605">
        <v>44.45</v>
      </c>
      <c r="F1027" s="1605" t="s">
        <v>1598</v>
      </c>
      <c r="G1027" s="1605" t="s">
        <v>1598</v>
      </c>
      <c r="H1027" s="1605" t="s">
        <v>1598</v>
      </c>
      <c r="I1027" s="1605" t="s">
        <v>1598</v>
      </c>
      <c r="J1027" s="1605">
        <v>0</v>
      </c>
      <c r="K1027" s="1606"/>
      <c r="L1027" s="1605" t="s">
        <v>1598</v>
      </c>
    </row>
    <row r="1028" spans="1:12">
      <c r="A1028" s="1604" t="s">
        <v>26</v>
      </c>
      <c r="B1028" s="1604" t="s">
        <v>2632</v>
      </c>
      <c r="C1028" s="1604">
        <v>85.026</v>
      </c>
      <c r="D1028" s="1604">
        <v>150.089</v>
      </c>
      <c r="E1028" s="1604">
        <v>44.45</v>
      </c>
      <c r="F1028" s="1604" t="s">
        <v>1598</v>
      </c>
      <c r="G1028" s="1604" t="s">
        <v>1598</v>
      </c>
      <c r="H1028" s="1604" t="s">
        <v>1598</v>
      </c>
      <c r="I1028" s="1604" t="s">
        <v>1598</v>
      </c>
      <c r="J1028" s="1604">
        <v>3.22</v>
      </c>
      <c r="L1028" s="1604" t="s">
        <v>1598</v>
      </c>
    </row>
    <row r="1029" spans="1:12">
      <c r="A1029" s="1605" t="s">
        <v>26</v>
      </c>
      <c r="B1029" s="1605" t="s">
        <v>2633</v>
      </c>
      <c r="C1029" s="1605">
        <v>63.5</v>
      </c>
      <c r="D1029" s="1605">
        <v>150.89</v>
      </c>
      <c r="E1029" s="1605">
        <v>44.45</v>
      </c>
      <c r="F1029" s="1605" t="s">
        <v>1598</v>
      </c>
      <c r="G1029" s="1605" t="s">
        <v>1598</v>
      </c>
      <c r="H1029" s="1605" t="s">
        <v>1598</v>
      </c>
      <c r="I1029" s="1605" t="s">
        <v>1598</v>
      </c>
      <c r="J1029" s="1605">
        <v>0</v>
      </c>
      <c r="K1029" s="1606"/>
      <c r="L1029" s="1605" t="s">
        <v>1598</v>
      </c>
    </row>
    <row r="1030" spans="1:12">
      <c r="A1030" s="1604" t="s">
        <v>26</v>
      </c>
      <c r="B1030" s="1604" t="s">
        <v>2634</v>
      </c>
      <c r="C1030" s="1604">
        <v>69.85</v>
      </c>
      <c r="D1030" s="1604">
        <v>150.089</v>
      </c>
      <c r="E1030" s="1604">
        <v>44.45</v>
      </c>
      <c r="F1030" s="1604" t="s">
        <v>1598</v>
      </c>
      <c r="G1030" s="1604" t="s">
        <v>1598</v>
      </c>
      <c r="H1030" s="1604" t="s">
        <v>1598</v>
      </c>
      <c r="I1030" s="1604" t="s">
        <v>1598</v>
      </c>
      <c r="J1030" s="1604">
        <v>0</v>
      </c>
      <c r="L1030" s="1604" t="s">
        <v>1598</v>
      </c>
    </row>
    <row r="1031" spans="1:12">
      <c r="A1031" s="1605" t="s">
        <v>26</v>
      </c>
      <c r="B1031" s="1605" t="s">
        <v>2635</v>
      </c>
      <c r="C1031" s="1605">
        <v>139.7</v>
      </c>
      <c r="D1031" s="1605">
        <v>215.9</v>
      </c>
      <c r="E1031" s="1605">
        <v>47.625</v>
      </c>
      <c r="F1031" s="1605" t="s">
        <v>1598</v>
      </c>
      <c r="G1031" s="1605" t="s">
        <v>1598</v>
      </c>
      <c r="H1031" s="1605" t="s">
        <v>1598</v>
      </c>
      <c r="I1031" s="1605" t="s">
        <v>1598</v>
      </c>
      <c r="J1031" s="1605">
        <v>0</v>
      </c>
      <c r="K1031" s="1606"/>
      <c r="L1031" s="1605" t="s">
        <v>1598</v>
      </c>
    </row>
    <row r="1032" spans="1:12">
      <c r="A1032" s="1604" t="s">
        <v>26</v>
      </c>
      <c r="B1032" s="1604" t="s">
        <v>2636</v>
      </c>
      <c r="C1032" s="1604">
        <v>136.525</v>
      </c>
      <c r="D1032" s="1604">
        <v>215.9</v>
      </c>
      <c r="E1032" s="1604">
        <v>47.625</v>
      </c>
      <c r="F1032" s="1604" t="s">
        <v>1598</v>
      </c>
      <c r="G1032" s="1604" t="s">
        <v>1598</v>
      </c>
      <c r="H1032" s="1604" t="s">
        <v>1598</v>
      </c>
      <c r="I1032" s="1604" t="s">
        <v>1598</v>
      </c>
      <c r="J1032" s="1604">
        <v>0</v>
      </c>
      <c r="L1032" s="1604" t="s">
        <v>1598</v>
      </c>
    </row>
    <row r="1033" spans="1:12">
      <c r="A1033" s="1605" t="s">
        <v>26</v>
      </c>
      <c r="B1033" s="1605" t="s">
        <v>2637</v>
      </c>
      <c r="C1033" s="1605">
        <v>127</v>
      </c>
      <c r="D1033" s="1605">
        <v>215.9</v>
      </c>
      <c r="E1033" s="1605">
        <v>47.625</v>
      </c>
      <c r="F1033" s="1605" t="s">
        <v>1598</v>
      </c>
      <c r="G1033" s="1605" t="s">
        <v>1598</v>
      </c>
      <c r="H1033" s="1605" t="s">
        <v>1598</v>
      </c>
      <c r="I1033" s="1605" t="s">
        <v>1598</v>
      </c>
      <c r="J1033" s="1605">
        <v>0</v>
      </c>
      <c r="K1033" s="1606"/>
      <c r="L1033" s="1605" t="s">
        <v>1598</v>
      </c>
    </row>
    <row r="1034" spans="1:12">
      <c r="A1034" s="1604" t="s">
        <v>26</v>
      </c>
      <c r="B1034" s="1604" t="s">
        <v>2638</v>
      </c>
      <c r="C1034" s="1604">
        <v>73.025</v>
      </c>
      <c r="D1034" s="1604">
        <v>150.089</v>
      </c>
      <c r="E1034" s="1604">
        <v>44.45</v>
      </c>
      <c r="F1034" s="1604" t="s">
        <v>1598</v>
      </c>
      <c r="G1034" s="1604" t="s">
        <v>1598</v>
      </c>
      <c r="H1034" s="1604" t="s">
        <v>1598</v>
      </c>
      <c r="I1034" s="1604" t="s">
        <v>1598</v>
      </c>
      <c r="J1034" s="1604">
        <v>0</v>
      </c>
      <c r="L1034" s="1604" t="s">
        <v>1598</v>
      </c>
    </row>
    <row r="1035" spans="1:12">
      <c r="A1035" s="1605" t="s">
        <v>26</v>
      </c>
      <c r="B1035" s="1605" t="s">
        <v>2639</v>
      </c>
      <c r="C1035" s="1605">
        <v>80.962</v>
      </c>
      <c r="D1035" s="1605">
        <v>150.089</v>
      </c>
      <c r="E1035" s="1605">
        <v>44.45</v>
      </c>
      <c r="F1035" s="1605" t="s">
        <v>1598</v>
      </c>
      <c r="G1035" s="1605" t="s">
        <v>1598</v>
      </c>
      <c r="H1035" s="1605" t="s">
        <v>1598</v>
      </c>
      <c r="I1035" s="1605" t="s">
        <v>1598</v>
      </c>
      <c r="J1035" s="1605">
        <v>0</v>
      </c>
      <c r="K1035" s="1606"/>
      <c r="L1035" s="1605" t="s">
        <v>1598</v>
      </c>
    </row>
    <row r="1036" spans="1:12">
      <c r="A1036" s="1604" t="s">
        <v>26</v>
      </c>
      <c r="B1036" s="1604" t="s">
        <v>2640</v>
      </c>
      <c r="C1036" s="1604">
        <v>50.8</v>
      </c>
      <c r="D1036" s="1604">
        <v>123.825</v>
      </c>
      <c r="E1036" s="1604">
        <v>36.512</v>
      </c>
      <c r="F1036" s="1604" t="s">
        <v>1598</v>
      </c>
      <c r="G1036" s="1604" t="s">
        <v>1598</v>
      </c>
      <c r="H1036" s="1604" t="s">
        <v>1598</v>
      </c>
      <c r="I1036" s="1604" t="s">
        <v>1598</v>
      </c>
      <c r="J1036" s="1604">
        <v>0</v>
      </c>
      <c r="L1036" s="1604" t="s">
        <v>1598</v>
      </c>
    </row>
    <row r="1037" spans="1:12">
      <c r="A1037" s="1605" t="s">
        <v>26</v>
      </c>
      <c r="B1037" s="1605" t="s">
        <v>2641</v>
      </c>
      <c r="C1037" s="1605">
        <v>115.087</v>
      </c>
      <c r="D1037" s="1605">
        <v>190.5</v>
      </c>
      <c r="E1037" s="1605">
        <v>47.625</v>
      </c>
      <c r="F1037" s="1605" t="s">
        <v>1598</v>
      </c>
      <c r="G1037" s="1605" t="s">
        <v>1598</v>
      </c>
      <c r="H1037" s="1605" t="s">
        <v>1598</v>
      </c>
      <c r="I1037" s="1605" t="s">
        <v>1598</v>
      </c>
      <c r="J1037" s="1605">
        <v>4.952</v>
      </c>
      <c r="K1037" s="1606"/>
      <c r="L1037" s="1605" t="s">
        <v>1598</v>
      </c>
    </row>
    <row r="1038" spans="1:12">
      <c r="A1038" s="1604" t="s">
        <v>26</v>
      </c>
      <c r="B1038" s="1604" t="s">
        <v>2642</v>
      </c>
      <c r="C1038" s="1604">
        <v>115.087</v>
      </c>
      <c r="D1038" s="1604">
        <v>190.5</v>
      </c>
      <c r="E1038" s="1604">
        <v>47.625</v>
      </c>
      <c r="F1038" s="1604" t="s">
        <v>1598</v>
      </c>
      <c r="G1038" s="1604" t="s">
        <v>1598</v>
      </c>
      <c r="H1038" s="1604" t="s">
        <v>1598</v>
      </c>
      <c r="I1038" s="1604" t="s">
        <v>1598</v>
      </c>
      <c r="J1038" s="1604">
        <v>0</v>
      </c>
      <c r="L1038" s="1604" t="s">
        <v>1598</v>
      </c>
    </row>
    <row r="1039" spans="1:12">
      <c r="A1039" s="1605" t="s">
        <v>26</v>
      </c>
      <c r="B1039" s="1605" t="s">
        <v>2643</v>
      </c>
      <c r="C1039" s="1605">
        <v>114.3</v>
      </c>
      <c r="D1039" s="1605">
        <v>190.5</v>
      </c>
      <c r="E1039" s="1605">
        <v>47.625</v>
      </c>
      <c r="F1039" s="1605" t="s">
        <v>1598</v>
      </c>
      <c r="G1039" s="1605" t="s">
        <v>1598</v>
      </c>
      <c r="H1039" s="1605" t="s">
        <v>1598</v>
      </c>
      <c r="I1039" s="1605" t="s">
        <v>1598</v>
      </c>
      <c r="J1039" s="1605">
        <v>5.11</v>
      </c>
      <c r="K1039" s="1606"/>
      <c r="L1039" s="1605" t="s">
        <v>1598</v>
      </c>
    </row>
    <row r="1040" spans="1:12">
      <c r="A1040" s="1604" t="s">
        <v>26</v>
      </c>
      <c r="B1040" s="1604" t="s">
        <v>2644</v>
      </c>
      <c r="C1040" s="1604">
        <v>107.95</v>
      </c>
      <c r="D1040" s="1604">
        <v>190.5</v>
      </c>
      <c r="E1040" s="1604">
        <v>47.625</v>
      </c>
      <c r="F1040" s="1604" t="s">
        <v>1598</v>
      </c>
      <c r="G1040" s="1604" t="s">
        <v>1598</v>
      </c>
      <c r="H1040" s="1604" t="s">
        <v>1598</v>
      </c>
      <c r="I1040" s="1604" t="s">
        <v>1598</v>
      </c>
      <c r="J1040" s="1604">
        <v>0</v>
      </c>
      <c r="L1040" s="1604" t="s">
        <v>1598</v>
      </c>
    </row>
    <row r="1041" spans="1:12">
      <c r="A1041" s="1605" t="s">
        <v>26</v>
      </c>
      <c r="B1041" s="1605" t="s">
        <v>2645</v>
      </c>
      <c r="C1041" s="1605">
        <v>104.775</v>
      </c>
      <c r="D1041" s="1605">
        <v>190.5</v>
      </c>
      <c r="E1041" s="1605">
        <v>47.625</v>
      </c>
      <c r="F1041" s="1605" t="s">
        <v>1598</v>
      </c>
      <c r="G1041" s="1605" t="s">
        <v>1598</v>
      </c>
      <c r="H1041" s="1605" t="s">
        <v>1598</v>
      </c>
      <c r="I1041" s="1605" t="s">
        <v>1598</v>
      </c>
      <c r="J1041" s="1605">
        <v>0</v>
      </c>
      <c r="K1041" s="1606"/>
      <c r="L1041" s="1605" t="s">
        <v>1598</v>
      </c>
    </row>
    <row r="1042" spans="1:12">
      <c r="A1042" s="1604" t="s">
        <v>26</v>
      </c>
      <c r="B1042" s="1604" t="s">
        <v>2646</v>
      </c>
      <c r="C1042" s="1604">
        <v>101.6</v>
      </c>
      <c r="D1042" s="1604">
        <v>168.275</v>
      </c>
      <c r="E1042" s="1604">
        <v>92.075</v>
      </c>
      <c r="F1042" s="1604" t="s">
        <v>1598</v>
      </c>
      <c r="G1042" s="1604" t="s">
        <v>1598</v>
      </c>
      <c r="H1042" s="1604" t="s">
        <v>1598</v>
      </c>
      <c r="I1042" s="1604" t="s">
        <v>1598</v>
      </c>
      <c r="J1042" s="1604">
        <v>8.18</v>
      </c>
      <c r="L1042" s="1604" t="s">
        <v>1598</v>
      </c>
    </row>
    <row r="1043" spans="1:12">
      <c r="A1043" s="1605" t="s">
        <v>26</v>
      </c>
      <c r="B1043" s="1605" t="s">
        <v>2647</v>
      </c>
      <c r="C1043" s="1605">
        <v>101.6</v>
      </c>
      <c r="D1043" s="1605">
        <v>168.275</v>
      </c>
      <c r="E1043" s="1605">
        <v>41.275</v>
      </c>
      <c r="F1043" s="1605" t="s">
        <v>1598</v>
      </c>
      <c r="G1043" s="1605" t="s">
        <v>1598</v>
      </c>
      <c r="H1043" s="1605" t="s">
        <v>1598</v>
      </c>
      <c r="I1043" s="1605" t="s">
        <v>1598</v>
      </c>
      <c r="J1043" s="1605">
        <v>0</v>
      </c>
      <c r="K1043" s="1606"/>
      <c r="L1043" s="1605" t="s">
        <v>1598</v>
      </c>
    </row>
    <row r="1044" spans="1:12">
      <c r="A1044" s="1604" t="s">
        <v>26</v>
      </c>
      <c r="B1044" s="1604" t="s">
        <v>2648</v>
      </c>
      <c r="C1044" s="1604">
        <v>98.425</v>
      </c>
      <c r="D1044" s="1604">
        <v>168.275</v>
      </c>
      <c r="E1044" s="1604">
        <v>41.275</v>
      </c>
      <c r="F1044" s="1604" t="s">
        <v>1598</v>
      </c>
      <c r="G1044" s="1604" t="s">
        <v>1598</v>
      </c>
      <c r="H1044" s="1604" t="s">
        <v>1598</v>
      </c>
      <c r="I1044" s="1604" t="s">
        <v>1598</v>
      </c>
      <c r="J1044" s="1604">
        <v>0</v>
      </c>
      <c r="L1044" s="1604" t="s">
        <v>1598</v>
      </c>
    </row>
    <row r="1045" spans="1:12">
      <c r="A1045" s="1605" t="s">
        <v>26</v>
      </c>
      <c r="B1045" s="1605" t="s">
        <v>2649</v>
      </c>
      <c r="C1045" s="1605">
        <v>114.3</v>
      </c>
      <c r="D1045" s="1605">
        <v>180.975</v>
      </c>
      <c r="E1045" s="1605">
        <v>34.925</v>
      </c>
      <c r="F1045" s="1605" t="s">
        <v>1598</v>
      </c>
      <c r="G1045" s="1605" t="s">
        <v>1598</v>
      </c>
      <c r="H1045" s="1605" t="s">
        <v>1598</v>
      </c>
      <c r="I1045" s="1605" t="s">
        <v>1598</v>
      </c>
      <c r="J1045" s="1605">
        <v>0</v>
      </c>
      <c r="K1045" s="1606"/>
      <c r="L1045" s="1605" t="s">
        <v>1598</v>
      </c>
    </row>
    <row r="1046" spans="1:12">
      <c r="A1046" s="1604" t="s">
        <v>26</v>
      </c>
      <c r="B1046" s="1604" t="s">
        <v>2650</v>
      </c>
      <c r="C1046" s="1604">
        <v>95.25</v>
      </c>
      <c r="D1046" s="1604">
        <v>168.275</v>
      </c>
      <c r="E1046" s="1604">
        <v>41.275</v>
      </c>
      <c r="F1046" s="1604" t="s">
        <v>1598</v>
      </c>
      <c r="G1046" s="1604" t="s">
        <v>1598</v>
      </c>
      <c r="H1046" s="1604" t="s">
        <v>1598</v>
      </c>
      <c r="I1046" s="1604" t="s">
        <v>1598</v>
      </c>
      <c r="J1046" s="1604">
        <v>0</v>
      </c>
      <c r="L1046" s="1604" t="s">
        <v>1598</v>
      </c>
    </row>
    <row r="1047" spans="1:12">
      <c r="A1047" s="1605" t="s">
        <v>26</v>
      </c>
      <c r="B1047" s="1605" t="s">
        <v>2651</v>
      </c>
      <c r="C1047" s="1605">
        <v>92.075</v>
      </c>
      <c r="D1047" s="1605">
        <v>168.275</v>
      </c>
      <c r="E1047" s="1605">
        <v>41.275</v>
      </c>
      <c r="F1047" s="1605" t="s">
        <v>1598</v>
      </c>
      <c r="G1047" s="1605" t="s">
        <v>1598</v>
      </c>
      <c r="H1047" s="1605" t="s">
        <v>1598</v>
      </c>
      <c r="I1047" s="1605" t="s">
        <v>1598</v>
      </c>
      <c r="J1047" s="1605">
        <v>0</v>
      </c>
      <c r="K1047" s="1606"/>
      <c r="L1047" s="1605" t="s">
        <v>1598</v>
      </c>
    </row>
    <row r="1048" spans="1:12">
      <c r="A1048" s="1604" t="s">
        <v>26</v>
      </c>
      <c r="B1048" s="1604" t="s">
        <v>2652</v>
      </c>
      <c r="C1048" s="1604">
        <v>209.5</v>
      </c>
      <c r="D1048" s="1604">
        <v>282.6</v>
      </c>
      <c r="E1048" s="1604">
        <v>46.04</v>
      </c>
      <c r="F1048" s="1604" t="s">
        <v>1598</v>
      </c>
      <c r="G1048" s="1604" t="s">
        <v>1598</v>
      </c>
      <c r="H1048" s="1604" t="s">
        <v>1598</v>
      </c>
      <c r="I1048" s="1604" t="s">
        <v>1598</v>
      </c>
      <c r="J1048" s="1604">
        <v>7.721</v>
      </c>
      <c r="L1048" s="1604" t="s">
        <v>1598</v>
      </c>
    </row>
    <row r="1049" spans="1:12">
      <c r="A1049" s="1605" t="s">
        <v>26</v>
      </c>
      <c r="B1049" s="1605" t="s">
        <v>2653</v>
      </c>
      <c r="C1049" s="1605">
        <v>206.375</v>
      </c>
      <c r="D1049" s="1605">
        <v>282.575</v>
      </c>
      <c r="E1049" s="1605">
        <v>46.038</v>
      </c>
      <c r="F1049" s="1605" t="s">
        <v>1598</v>
      </c>
      <c r="G1049" s="1605" t="s">
        <v>1598</v>
      </c>
      <c r="H1049" s="1605" t="s">
        <v>1598</v>
      </c>
      <c r="I1049" s="1605" t="s">
        <v>1598</v>
      </c>
      <c r="J1049" s="1605">
        <v>0</v>
      </c>
      <c r="K1049" s="1606"/>
      <c r="L1049" s="1605" t="s">
        <v>1598</v>
      </c>
    </row>
    <row r="1050" spans="1:12">
      <c r="A1050" s="1604" t="s">
        <v>26</v>
      </c>
      <c r="B1050" s="1604" t="s">
        <v>2654</v>
      </c>
      <c r="C1050" s="1604">
        <v>203.2</v>
      </c>
      <c r="D1050" s="1604">
        <v>282.575</v>
      </c>
      <c r="E1050" s="1604">
        <v>46.038</v>
      </c>
      <c r="F1050" s="1604" t="s">
        <v>1598</v>
      </c>
      <c r="G1050" s="1604" t="s">
        <v>1598</v>
      </c>
      <c r="H1050" s="1604" t="s">
        <v>1598</v>
      </c>
      <c r="I1050" s="1604" t="s">
        <v>1598</v>
      </c>
      <c r="J1050" s="1604">
        <v>0</v>
      </c>
      <c r="L1050" s="1604" t="s">
        <v>1598</v>
      </c>
    </row>
    <row r="1051" spans="1:12">
      <c r="A1051" s="1605" t="s">
        <v>26</v>
      </c>
      <c r="B1051" s="1605" t="s">
        <v>2655</v>
      </c>
      <c r="C1051" s="1605">
        <v>88.9</v>
      </c>
      <c r="D1051" s="1605">
        <v>168.275</v>
      </c>
      <c r="E1051" s="1605">
        <v>41.275</v>
      </c>
      <c r="F1051" s="1605" t="s">
        <v>1598</v>
      </c>
      <c r="G1051" s="1605" t="s">
        <v>1598</v>
      </c>
      <c r="H1051" s="1605" t="s">
        <v>1598</v>
      </c>
      <c r="I1051" s="1605" t="s">
        <v>1598</v>
      </c>
      <c r="J1051" s="1605">
        <v>0</v>
      </c>
      <c r="K1051" s="1606"/>
      <c r="L1051" s="1605" t="s">
        <v>1598</v>
      </c>
    </row>
    <row r="1052" spans="1:12">
      <c r="A1052" s="1604" t="s">
        <v>26</v>
      </c>
      <c r="B1052" s="1604" t="s">
        <v>2656</v>
      </c>
      <c r="C1052" s="1604">
        <v>190.5</v>
      </c>
      <c r="D1052" s="1604">
        <v>266.7</v>
      </c>
      <c r="E1052" s="1604">
        <v>47.625</v>
      </c>
      <c r="F1052" s="1604" t="s">
        <v>1598</v>
      </c>
      <c r="G1052" s="1604" t="s">
        <v>1598</v>
      </c>
      <c r="H1052" s="1604" t="s">
        <v>1598</v>
      </c>
      <c r="I1052" s="1604" t="s">
        <v>1598</v>
      </c>
      <c r="J1052" s="1604">
        <v>0</v>
      </c>
      <c r="L1052" s="1604" t="s">
        <v>1598</v>
      </c>
    </row>
    <row r="1053" spans="1:12">
      <c r="A1053" s="1605" t="s">
        <v>26</v>
      </c>
      <c r="B1053" s="1605" t="s">
        <v>2657</v>
      </c>
      <c r="C1053" s="1605">
        <v>187.325</v>
      </c>
      <c r="D1053" s="1605">
        <v>266.7</v>
      </c>
      <c r="E1053" s="1605">
        <v>47.625</v>
      </c>
      <c r="F1053" s="1605" t="s">
        <v>1598</v>
      </c>
      <c r="G1053" s="1605" t="s">
        <v>1598</v>
      </c>
      <c r="H1053" s="1605" t="s">
        <v>1598</v>
      </c>
      <c r="I1053" s="1605" t="s">
        <v>1598</v>
      </c>
      <c r="J1053" s="1605">
        <v>0</v>
      </c>
      <c r="K1053" s="1606"/>
      <c r="L1053" s="1605" t="s">
        <v>1598</v>
      </c>
    </row>
    <row r="1054" spans="1:12">
      <c r="A1054" s="1604" t="s">
        <v>26</v>
      </c>
      <c r="B1054" s="1604" t="s">
        <v>2658</v>
      </c>
      <c r="C1054" s="1604">
        <v>184.15</v>
      </c>
      <c r="D1054" s="1604">
        <v>266.7</v>
      </c>
      <c r="E1054" s="1604">
        <v>47.625</v>
      </c>
      <c r="F1054" s="1604" t="s">
        <v>1598</v>
      </c>
      <c r="G1054" s="1604" t="s">
        <v>1598</v>
      </c>
      <c r="H1054" s="1604" t="s">
        <v>1598</v>
      </c>
      <c r="I1054" s="1604" t="s">
        <v>1598</v>
      </c>
      <c r="J1054" s="1604">
        <v>8.34</v>
      </c>
      <c r="L1054" s="1604" t="s">
        <v>1598</v>
      </c>
    </row>
    <row r="1055" spans="1:12">
      <c r="A1055" s="1605" t="s">
        <v>26</v>
      </c>
      <c r="B1055" s="1605" t="s">
        <v>2659</v>
      </c>
      <c r="C1055" s="1605">
        <v>177.8</v>
      </c>
      <c r="D1055" s="1605">
        <v>247.65</v>
      </c>
      <c r="E1055" s="1605">
        <v>47.625</v>
      </c>
      <c r="F1055" s="1605" t="s">
        <v>1598</v>
      </c>
      <c r="G1055" s="1605" t="s">
        <v>1598</v>
      </c>
      <c r="H1055" s="1605" t="s">
        <v>1598</v>
      </c>
      <c r="I1055" s="1605" t="s">
        <v>1598</v>
      </c>
      <c r="J1055" s="1605">
        <v>7.12</v>
      </c>
      <c r="K1055" s="1606"/>
      <c r="L1055" s="1605" t="s">
        <v>1598</v>
      </c>
    </row>
    <row r="1056" spans="1:12">
      <c r="A1056" s="1604" t="s">
        <v>26</v>
      </c>
      <c r="B1056" s="1604" t="s">
        <v>2660</v>
      </c>
      <c r="C1056" s="1604">
        <v>165.1</v>
      </c>
      <c r="D1056" s="1604">
        <v>247.65</v>
      </c>
      <c r="E1056" s="1604">
        <v>47.625</v>
      </c>
      <c r="F1056" s="1604" t="s">
        <v>1598</v>
      </c>
      <c r="G1056" s="1604" t="s">
        <v>1598</v>
      </c>
      <c r="H1056" s="1604" t="s">
        <v>1598</v>
      </c>
      <c r="I1056" s="1604" t="s">
        <v>1598</v>
      </c>
      <c r="J1056" s="1604">
        <v>0</v>
      </c>
      <c r="L1056" s="1604" t="s">
        <v>1598</v>
      </c>
    </row>
    <row r="1057" spans="1:12">
      <c r="A1057" s="1605" t="s">
        <v>26</v>
      </c>
      <c r="B1057" s="1605" t="s">
        <v>2661</v>
      </c>
      <c r="C1057" s="1605">
        <v>85.725</v>
      </c>
      <c r="D1057" s="1605">
        <v>168.275</v>
      </c>
      <c r="E1057" s="1605">
        <v>41.275</v>
      </c>
      <c r="F1057" s="1605" t="s">
        <v>1598</v>
      </c>
      <c r="G1057" s="1605" t="s">
        <v>1598</v>
      </c>
      <c r="H1057" s="1605" t="s">
        <v>1598</v>
      </c>
      <c r="I1057" s="1605" t="s">
        <v>1598</v>
      </c>
      <c r="J1057" s="1605">
        <v>4.176</v>
      </c>
      <c r="K1057" s="1606"/>
      <c r="L1057" s="1605" t="s">
        <v>1598</v>
      </c>
    </row>
    <row r="1058" spans="1:12">
      <c r="A1058" s="1604" t="s">
        <v>26</v>
      </c>
      <c r="B1058" s="1604" t="s">
        <v>2662</v>
      </c>
      <c r="C1058" s="1604">
        <v>110</v>
      </c>
      <c r="D1058" s="1604">
        <v>165</v>
      </c>
      <c r="E1058" s="1604">
        <v>35</v>
      </c>
      <c r="F1058" s="1604" t="s">
        <v>1598</v>
      </c>
      <c r="G1058" s="1604" t="s">
        <v>1598</v>
      </c>
      <c r="H1058" s="1604" t="s">
        <v>1598</v>
      </c>
      <c r="I1058" s="1604" t="s">
        <v>1598</v>
      </c>
      <c r="J1058" s="1604">
        <v>2.49</v>
      </c>
      <c r="L1058" s="1604" t="s">
        <v>1598</v>
      </c>
    </row>
    <row r="1059" spans="1:12">
      <c r="A1059" s="1605" t="s">
        <v>26</v>
      </c>
      <c r="B1059" s="1605" t="s">
        <v>2663</v>
      </c>
      <c r="C1059" s="1605">
        <v>170</v>
      </c>
      <c r="D1059" s="1605">
        <v>240</v>
      </c>
      <c r="E1059" s="1605">
        <v>46</v>
      </c>
      <c r="F1059" s="1605" t="s">
        <v>1598</v>
      </c>
      <c r="G1059" s="1605" t="s">
        <v>1598</v>
      </c>
      <c r="H1059" s="1605" t="s">
        <v>1598</v>
      </c>
      <c r="I1059" s="1605" t="s">
        <v>1598</v>
      </c>
      <c r="J1059" s="1605">
        <v>6.28</v>
      </c>
      <c r="K1059" s="1606"/>
      <c r="L1059" s="1605" t="s">
        <v>1598</v>
      </c>
    </row>
    <row r="1060" spans="1:12">
      <c r="A1060" s="1604" t="s">
        <v>26</v>
      </c>
      <c r="B1060" s="1604" t="s">
        <v>2664</v>
      </c>
      <c r="C1060" s="1604">
        <v>85</v>
      </c>
      <c r="D1060" s="1604">
        <v>130</v>
      </c>
      <c r="E1060" s="1604">
        <v>30</v>
      </c>
      <c r="F1060" s="1604" t="s">
        <v>1598</v>
      </c>
      <c r="G1060" s="1604" t="s">
        <v>1598</v>
      </c>
      <c r="H1060" s="1604" t="s">
        <v>1598</v>
      </c>
      <c r="I1060" s="1604" t="s">
        <v>1598</v>
      </c>
      <c r="J1060" s="1604">
        <v>1.38</v>
      </c>
      <c r="L1060" s="1604" t="s">
        <v>1598</v>
      </c>
    </row>
    <row r="1061" spans="1:12">
      <c r="A1061" s="1605" t="s">
        <v>26</v>
      </c>
      <c r="B1061" s="1605" t="s">
        <v>2665</v>
      </c>
      <c r="C1061" s="1605">
        <v>75</v>
      </c>
      <c r="D1061" s="1605">
        <v>120</v>
      </c>
      <c r="E1061" s="1605">
        <v>31</v>
      </c>
      <c r="F1061" s="1605" t="s">
        <v>1598</v>
      </c>
      <c r="G1061" s="1605" t="s">
        <v>1598</v>
      </c>
      <c r="H1061" s="1605" t="s">
        <v>1598</v>
      </c>
      <c r="I1061" s="1605" t="s">
        <v>1598</v>
      </c>
      <c r="J1061" s="1605">
        <v>1.27</v>
      </c>
      <c r="K1061" s="1606"/>
      <c r="L1061" s="1605" t="s">
        <v>1598</v>
      </c>
    </row>
    <row r="1062" spans="1:12">
      <c r="A1062" s="1604" t="s">
        <v>26</v>
      </c>
      <c r="B1062" s="1604" t="s">
        <v>2666</v>
      </c>
      <c r="C1062" s="1604">
        <v>80</v>
      </c>
      <c r="D1062" s="1604">
        <v>130</v>
      </c>
      <c r="E1062" s="1604">
        <v>35</v>
      </c>
      <c r="F1062" s="1604" t="s">
        <v>1598</v>
      </c>
      <c r="G1062" s="1604" t="s">
        <v>1598</v>
      </c>
      <c r="H1062" s="1604" t="s">
        <v>1598</v>
      </c>
      <c r="I1062" s="1604" t="s">
        <v>1598</v>
      </c>
      <c r="J1062" s="1604">
        <v>1.82</v>
      </c>
      <c r="L1062" s="1604" t="s">
        <v>1598</v>
      </c>
    </row>
    <row r="1063" spans="1:12">
      <c r="A1063" s="1605" t="s">
        <v>26</v>
      </c>
      <c r="B1063" s="1605" t="s">
        <v>2667</v>
      </c>
      <c r="C1063" s="1605">
        <v>65</v>
      </c>
      <c r="D1063" s="1605">
        <v>110</v>
      </c>
      <c r="E1063" s="1605">
        <v>28</v>
      </c>
      <c r="F1063" s="1605" t="s">
        <v>1598</v>
      </c>
      <c r="G1063" s="1605" t="s">
        <v>1598</v>
      </c>
      <c r="H1063" s="1605" t="s">
        <v>1598</v>
      </c>
      <c r="I1063" s="1605" t="s">
        <v>1598</v>
      </c>
      <c r="J1063" s="1605">
        <v>1.06</v>
      </c>
      <c r="K1063" s="1606"/>
      <c r="L1063" s="1605" t="s">
        <v>1598</v>
      </c>
    </row>
    <row r="1064" spans="1:12">
      <c r="A1064" s="1604" t="s">
        <v>26</v>
      </c>
      <c r="B1064" s="1604" t="s">
        <v>2668</v>
      </c>
      <c r="C1064" s="1604">
        <v>65</v>
      </c>
      <c r="D1064" s="1604">
        <v>110</v>
      </c>
      <c r="E1064" s="1604">
        <v>22.5</v>
      </c>
      <c r="F1064" s="1604" t="s">
        <v>1598</v>
      </c>
      <c r="G1064" s="1604" t="s">
        <v>1598</v>
      </c>
      <c r="H1064" s="1604" t="s">
        <v>1598</v>
      </c>
      <c r="I1064" s="1604" t="s">
        <v>1598</v>
      </c>
      <c r="J1064" s="1604">
        <v>1.06</v>
      </c>
      <c r="L1064" s="1604" t="s">
        <v>1598</v>
      </c>
    </row>
    <row r="1065" spans="1:12">
      <c r="A1065" s="1605" t="s">
        <v>26</v>
      </c>
      <c r="B1065" s="1605" t="s">
        <v>2669</v>
      </c>
      <c r="C1065" s="1605">
        <v>55</v>
      </c>
      <c r="D1065" s="1605">
        <v>95</v>
      </c>
      <c r="E1065" s="1605">
        <v>29</v>
      </c>
      <c r="F1065" s="1605" t="s">
        <v>1598</v>
      </c>
      <c r="G1065" s="1605" t="s">
        <v>1598</v>
      </c>
      <c r="H1065" s="1605" t="s">
        <v>1598</v>
      </c>
      <c r="I1065" s="1605" t="s">
        <v>1598</v>
      </c>
      <c r="J1065" s="1605">
        <v>0.8</v>
      </c>
      <c r="K1065" s="1606"/>
      <c r="L1065" s="1605" t="s">
        <v>1598</v>
      </c>
    </row>
    <row r="1066" spans="1:12">
      <c r="A1066" s="1604" t="s">
        <v>26</v>
      </c>
      <c r="B1066" s="1604" t="s">
        <v>2670</v>
      </c>
      <c r="C1066" s="1604">
        <v>50</v>
      </c>
      <c r="D1066" s="1604">
        <v>90</v>
      </c>
      <c r="E1066" s="1604">
        <v>28</v>
      </c>
      <c r="F1066" s="1604" t="s">
        <v>1598</v>
      </c>
      <c r="G1066" s="1604" t="s">
        <v>1598</v>
      </c>
      <c r="H1066" s="1604" t="s">
        <v>1598</v>
      </c>
      <c r="I1066" s="1604" t="s">
        <v>1598</v>
      </c>
      <c r="J1066" s="1604">
        <v>0.758</v>
      </c>
      <c r="L1066" s="1604" t="s">
        <v>1598</v>
      </c>
    </row>
    <row r="1067" spans="1:12">
      <c r="A1067" s="1605" t="s">
        <v>26</v>
      </c>
      <c r="B1067" s="1605" t="s">
        <v>2671</v>
      </c>
      <c r="C1067" s="1605">
        <v>70</v>
      </c>
      <c r="D1067" s="1605">
        <v>110</v>
      </c>
      <c r="E1067" s="1605">
        <v>26</v>
      </c>
      <c r="F1067" s="1605" t="s">
        <v>1598</v>
      </c>
      <c r="G1067" s="1605" t="s">
        <v>1598</v>
      </c>
      <c r="H1067" s="1605" t="s">
        <v>1598</v>
      </c>
      <c r="I1067" s="1605" t="s">
        <v>1598</v>
      </c>
      <c r="J1067" s="1605">
        <v>0.887</v>
      </c>
      <c r="K1067" s="1606"/>
      <c r="L1067" s="1605" t="s">
        <v>1598</v>
      </c>
    </row>
    <row r="1068" spans="1:12">
      <c r="A1068" s="1604" t="s">
        <v>26</v>
      </c>
      <c r="B1068" s="1604" t="s">
        <v>2672</v>
      </c>
      <c r="C1068" s="1604">
        <v>75</v>
      </c>
      <c r="D1068" s="1604">
        <v>120</v>
      </c>
      <c r="E1068" s="1604">
        <v>31</v>
      </c>
      <c r="F1068" s="1604" t="s">
        <v>1598</v>
      </c>
      <c r="G1068" s="1604" t="s">
        <v>1598</v>
      </c>
      <c r="H1068" s="1604" t="s">
        <v>1598</v>
      </c>
      <c r="I1068" s="1604" t="s">
        <v>1598</v>
      </c>
      <c r="J1068" s="1604">
        <v>1.299</v>
      </c>
      <c r="L1068" s="1604" t="s">
        <v>1598</v>
      </c>
    </row>
    <row r="1069" spans="1:12">
      <c r="A1069" s="1605" t="s">
        <v>26</v>
      </c>
      <c r="B1069" s="1605" t="s">
        <v>2673</v>
      </c>
      <c r="C1069" s="1605">
        <v>75</v>
      </c>
      <c r="D1069" s="1605">
        <v>115.1</v>
      </c>
      <c r="E1069" s="1605">
        <v>25</v>
      </c>
      <c r="F1069" s="1605" t="s">
        <v>1598</v>
      </c>
      <c r="G1069" s="1605" t="s">
        <v>1598</v>
      </c>
      <c r="H1069" s="1605" t="s">
        <v>1598</v>
      </c>
      <c r="I1069" s="1605" t="s">
        <v>1598</v>
      </c>
      <c r="J1069" s="1605">
        <v>0.95</v>
      </c>
      <c r="K1069" s="1606"/>
      <c r="L1069" s="1605" t="s">
        <v>1598</v>
      </c>
    </row>
    <row r="1070" spans="1:12">
      <c r="A1070" s="1604" t="s">
        <v>26</v>
      </c>
      <c r="B1070" s="1604" t="s">
        <v>2674</v>
      </c>
      <c r="C1070" s="1604">
        <v>55</v>
      </c>
      <c r="D1070" s="1604">
        <v>90</v>
      </c>
      <c r="E1070" s="1604">
        <v>23</v>
      </c>
      <c r="F1070" s="1604" t="s">
        <v>1598</v>
      </c>
      <c r="G1070" s="1604" t="s">
        <v>1598</v>
      </c>
      <c r="H1070" s="1604" t="s">
        <v>1598</v>
      </c>
      <c r="I1070" s="1604" t="s">
        <v>1598</v>
      </c>
      <c r="J1070" s="1604">
        <v>0.55</v>
      </c>
      <c r="L1070" s="1604" t="s">
        <v>1598</v>
      </c>
    </row>
    <row r="1071" spans="1:12">
      <c r="A1071" s="1605" t="s">
        <v>26</v>
      </c>
      <c r="B1071" s="1605" t="s">
        <v>2675</v>
      </c>
      <c r="C1071" s="1605">
        <v>55</v>
      </c>
      <c r="D1071" s="1605">
        <v>90</v>
      </c>
      <c r="E1071" s="1605">
        <v>23</v>
      </c>
      <c r="F1071" s="1605" t="s">
        <v>1598</v>
      </c>
      <c r="G1071" s="1605" t="s">
        <v>1598</v>
      </c>
      <c r="H1071" s="1605" t="s">
        <v>1598</v>
      </c>
      <c r="I1071" s="1605" t="s">
        <v>1598</v>
      </c>
      <c r="J1071" s="1605">
        <v>0.586</v>
      </c>
      <c r="K1071" s="1606"/>
      <c r="L1071" s="1605" t="s">
        <v>1598</v>
      </c>
    </row>
    <row r="1072" spans="1:12">
      <c r="A1072" s="1604" t="s">
        <v>26</v>
      </c>
      <c r="B1072" s="1604" t="s">
        <v>2676</v>
      </c>
      <c r="C1072" s="1604">
        <v>39</v>
      </c>
      <c r="D1072" s="1604">
        <v>68</v>
      </c>
      <c r="E1072" s="1604">
        <v>37</v>
      </c>
      <c r="F1072" s="1604" t="s">
        <v>1598</v>
      </c>
      <c r="G1072" s="1604" t="s">
        <v>1598</v>
      </c>
      <c r="H1072" s="1604" t="s">
        <v>1598</v>
      </c>
      <c r="I1072" s="1604" t="s">
        <v>1598</v>
      </c>
      <c r="J1072" s="1604">
        <v>0.551</v>
      </c>
      <c r="L1072" s="1604" t="s">
        <v>1598</v>
      </c>
    </row>
    <row r="1073" spans="1:12">
      <c r="A1073" s="1605" t="s">
        <v>26</v>
      </c>
      <c r="B1073" s="1605" t="s">
        <v>2677</v>
      </c>
      <c r="C1073" s="1605">
        <v>50</v>
      </c>
      <c r="D1073" s="1605">
        <v>82</v>
      </c>
      <c r="E1073" s="1605">
        <v>21.5</v>
      </c>
      <c r="F1073" s="1605" t="s">
        <v>1598</v>
      </c>
      <c r="G1073" s="1605" t="s">
        <v>1598</v>
      </c>
      <c r="H1073" s="1605" t="s">
        <v>1598</v>
      </c>
      <c r="I1073" s="1605" t="s">
        <v>1598</v>
      </c>
      <c r="J1073" s="1605">
        <v>0.422</v>
      </c>
      <c r="K1073" s="1606"/>
      <c r="L1073" s="1605" t="s">
        <v>1598</v>
      </c>
    </row>
    <row r="1074" spans="1:12">
      <c r="A1074" s="1604" t="s">
        <v>26</v>
      </c>
      <c r="B1074" s="1604" t="s">
        <v>2678</v>
      </c>
      <c r="C1074" s="1604">
        <v>50</v>
      </c>
      <c r="D1074" s="1604">
        <v>82</v>
      </c>
      <c r="E1074" s="1604">
        <v>21.5</v>
      </c>
      <c r="F1074" s="1604" t="s">
        <v>1598</v>
      </c>
      <c r="G1074" s="1604" t="s">
        <v>1598</v>
      </c>
      <c r="H1074" s="1604" t="s">
        <v>1598</v>
      </c>
      <c r="I1074" s="1604" t="s">
        <v>1598</v>
      </c>
      <c r="J1074" s="1604">
        <v>0</v>
      </c>
      <c r="L1074" s="1604" t="s">
        <v>1598</v>
      </c>
    </row>
    <row r="1075" spans="1:12">
      <c r="A1075" s="1605" t="s">
        <v>26</v>
      </c>
      <c r="B1075" s="1605" t="s">
        <v>2679</v>
      </c>
      <c r="C1075" s="1605">
        <v>50</v>
      </c>
      <c r="D1075" s="1605">
        <v>82</v>
      </c>
      <c r="E1075" s="1605">
        <v>21.98</v>
      </c>
      <c r="F1075" s="1605" t="s">
        <v>1598</v>
      </c>
      <c r="G1075" s="1605" t="s">
        <v>1598</v>
      </c>
      <c r="H1075" s="1605" t="s">
        <v>1598</v>
      </c>
      <c r="I1075" s="1605" t="s">
        <v>1598</v>
      </c>
      <c r="J1075" s="1605">
        <v>0.422</v>
      </c>
      <c r="K1075" s="1606"/>
      <c r="L1075" s="1605" t="s">
        <v>1598</v>
      </c>
    </row>
    <row r="1076" spans="1:12">
      <c r="A1076" s="1604" t="s">
        <v>26</v>
      </c>
      <c r="B1076" s="1604" t="s">
        <v>2680</v>
      </c>
      <c r="C1076" s="1604">
        <v>50</v>
      </c>
      <c r="D1076" s="1604">
        <v>82</v>
      </c>
      <c r="E1076" s="1604">
        <v>21.5</v>
      </c>
      <c r="F1076" s="1604" t="s">
        <v>1598</v>
      </c>
      <c r="G1076" s="1604" t="s">
        <v>1598</v>
      </c>
      <c r="H1076" s="1604" t="s">
        <v>1598</v>
      </c>
      <c r="I1076" s="1604" t="s">
        <v>1598</v>
      </c>
      <c r="J1076" s="1604">
        <v>0.421</v>
      </c>
      <c r="L1076" s="1604" t="s">
        <v>1598</v>
      </c>
    </row>
    <row r="1077" spans="1:12">
      <c r="A1077" s="1605" t="s">
        <v>26</v>
      </c>
      <c r="B1077" s="1605" t="s">
        <v>2681</v>
      </c>
      <c r="C1077" s="1605">
        <v>95</v>
      </c>
      <c r="D1077" s="1605">
        <v>135</v>
      </c>
      <c r="E1077" s="1605">
        <v>20</v>
      </c>
      <c r="F1077" s="1605" t="s">
        <v>1598</v>
      </c>
      <c r="G1077" s="1605" t="s">
        <v>1598</v>
      </c>
      <c r="H1077" s="1605" t="s">
        <v>1598</v>
      </c>
      <c r="I1077" s="1605" t="s">
        <v>1598</v>
      </c>
      <c r="J1077" s="1605">
        <v>0.837</v>
      </c>
      <c r="K1077" s="1606"/>
      <c r="L1077" s="1605" t="s">
        <v>1598</v>
      </c>
    </row>
    <row r="1078" spans="1:12">
      <c r="A1078" s="1604" t="s">
        <v>26</v>
      </c>
      <c r="B1078" s="1604" t="s">
        <v>2682</v>
      </c>
      <c r="C1078" s="1604">
        <v>38</v>
      </c>
      <c r="D1078" s="1604">
        <v>63</v>
      </c>
      <c r="E1078" s="1604">
        <v>17</v>
      </c>
      <c r="F1078" s="1604" t="s">
        <v>1598</v>
      </c>
      <c r="G1078" s="1604" t="s">
        <v>1598</v>
      </c>
      <c r="H1078" s="1604" t="s">
        <v>1598</v>
      </c>
      <c r="I1078" s="1604" t="s">
        <v>1598</v>
      </c>
      <c r="J1078" s="1604">
        <v>0.186</v>
      </c>
      <c r="L1078" s="1604" t="s">
        <v>1598</v>
      </c>
    </row>
    <row r="1079" spans="1:12">
      <c r="A1079" s="1605" t="s">
        <v>26</v>
      </c>
      <c r="B1079" s="1605" t="s">
        <v>2683</v>
      </c>
      <c r="C1079" s="1605">
        <v>35</v>
      </c>
      <c r="D1079" s="1605">
        <v>60</v>
      </c>
      <c r="E1079" s="1605">
        <v>16.764</v>
      </c>
      <c r="F1079" s="1605" t="s">
        <v>1598</v>
      </c>
      <c r="G1079" s="1605" t="s">
        <v>1598</v>
      </c>
      <c r="H1079" s="1605" t="s">
        <v>1598</v>
      </c>
      <c r="I1079" s="1605" t="s">
        <v>1598</v>
      </c>
      <c r="J1079" s="1605">
        <v>0.179</v>
      </c>
      <c r="K1079" s="1606"/>
      <c r="L1079" s="1605" t="s">
        <v>1598</v>
      </c>
    </row>
    <row r="1080" spans="1:12">
      <c r="A1080" s="1604" t="s">
        <v>26</v>
      </c>
      <c r="B1080" s="1604" t="s">
        <v>2684</v>
      </c>
      <c r="C1080" s="1604">
        <v>35</v>
      </c>
      <c r="D1080" s="1604">
        <v>60</v>
      </c>
      <c r="E1080" s="1604">
        <v>15.875</v>
      </c>
      <c r="F1080" s="1604" t="s">
        <v>1598</v>
      </c>
      <c r="G1080" s="1604" t="s">
        <v>1598</v>
      </c>
      <c r="H1080" s="1604" t="s">
        <v>1598</v>
      </c>
      <c r="I1080" s="1604" t="s">
        <v>1598</v>
      </c>
      <c r="J1080" s="1604">
        <v>0.188</v>
      </c>
      <c r="L1080" s="1604" t="s">
        <v>1598</v>
      </c>
    </row>
    <row r="1081" spans="1:12">
      <c r="A1081" s="1605" t="s">
        <v>26</v>
      </c>
      <c r="B1081" s="1605" t="s">
        <v>2685</v>
      </c>
      <c r="C1081" s="1605">
        <v>200</v>
      </c>
      <c r="D1081" s="1605">
        <v>300</v>
      </c>
      <c r="E1081" s="1605">
        <v>65</v>
      </c>
      <c r="F1081" s="1605" t="s">
        <v>1598</v>
      </c>
      <c r="G1081" s="1605" t="s">
        <v>1598</v>
      </c>
      <c r="H1081" s="1605" t="s">
        <v>1598</v>
      </c>
      <c r="I1081" s="1605" t="s">
        <v>1598</v>
      </c>
      <c r="J1081" s="1605">
        <v>15.5</v>
      </c>
      <c r="K1081" s="1606"/>
      <c r="L1081" s="1605" t="s">
        <v>1598</v>
      </c>
    </row>
    <row r="1082" spans="1:12">
      <c r="A1082" s="1604" t="s">
        <v>26</v>
      </c>
      <c r="B1082" s="1604" t="s">
        <v>2686</v>
      </c>
      <c r="C1082" s="1604">
        <v>110</v>
      </c>
      <c r="D1082" s="1604">
        <v>180</v>
      </c>
      <c r="E1082" s="1604">
        <v>47</v>
      </c>
      <c r="F1082" s="1604" t="s">
        <v>1598</v>
      </c>
      <c r="G1082" s="1604" t="s">
        <v>1598</v>
      </c>
      <c r="H1082" s="1604" t="s">
        <v>1598</v>
      </c>
      <c r="I1082" s="1604" t="s">
        <v>1598</v>
      </c>
      <c r="J1082" s="1604">
        <v>4.56</v>
      </c>
      <c r="L1082" s="1604" t="s">
        <v>1598</v>
      </c>
    </row>
    <row r="1083" spans="1:12">
      <c r="A1083" s="1605" t="s">
        <v>26</v>
      </c>
      <c r="B1083" s="1605" t="s">
        <v>2687</v>
      </c>
      <c r="C1083" s="1605">
        <v>90</v>
      </c>
      <c r="D1083" s="1605">
        <v>155</v>
      </c>
      <c r="E1083" s="1605">
        <v>88</v>
      </c>
      <c r="F1083" s="1605" t="s">
        <v>1598</v>
      </c>
      <c r="G1083" s="1605" t="s">
        <v>1598</v>
      </c>
      <c r="H1083" s="1605" t="s">
        <v>1598</v>
      </c>
      <c r="I1083" s="1605" t="s">
        <v>1598</v>
      </c>
      <c r="J1083" s="1605">
        <v>6.66</v>
      </c>
      <c r="K1083" s="1606"/>
      <c r="L1083" s="1605" t="s">
        <v>1598</v>
      </c>
    </row>
    <row r="1084" spans="1:12">
      <c r="A1084" s="1604" t="s">
        <v>26</v>
      </c>
      <c r="B1084" s="1604" t="s">
        <v>2688</v>
      </c>
      <c r="C1084" s="1604">
        <v>55</v>
      </c>
      <c r="D1084" s="1604">
        <v>110</v>
      </c>
      <c r="E1084" s="1604">
        <v>32</v>
      </c>
      <c r="F1084" s="1604" t="s">
        <v>1598</v>
      </c>
      <c r="G1084" s="1604" t="s">
        <v>1598</v>
      </c>
      <c r="H1084" s="1604" t="s">
        <v>1598</v>
      </c>
      <c r="I1084" s="1604" t="s">
        <v>1598</v>
      </c>
      <c r="J1084" s="1604">
        <v>1.7</v>
      </c>
      <c r="L1084" s="1604" t="s">
        <v>1598</v>
      </c>
    </row>
    <row r="1085" spans="1:12">
      <c r="A1085" s="1605" t="s">
        <v>26</v>
      </c>
      <c r="B1085" s="1605" t="s">
        <v>2689</v>
      </c>
      <c r="C1085" s="1605">
        <v>65</v>
      </c>
      <c r="D1085" s="1605">
        <v>120</v>
      </c>
      <c r="E1085" s="1605">
        <v>39</v>
      </c>
      <c r="F1085" s="1605" t="s">
        <v>1598</v>
      </c>
      <c r="G1085" s="1605" t="s">
        <v>1598</v>
      </c>
      <c r="H1085" s="1605" t="s">
        <v>1598</v>
      </c>
      <c r="I1085" s="1605" t="s">
        <v>1598</v>
      </c>
      <c r="J1085" s="1605">
        <v>1.86</v>
      </c>
      <c r="K1085" s="1606"/>
      <c r="L1085" s="1605" t="s">
        <v>1598</v>
      </c>
    </row>
    <row r="1086" spans="1:12">
      <c r="A1086" s="1604" t="s">
        <v>26</v>
      </c>
      <c r="B1086" s="1604" t="s">
        <v>2690</v>
      </c>
      <c r="C1086" s="1604">
        <v>305</v>
      </c>
      <c r="D1086" s="1604">
        <v>559.867</v>
      </c>
      <c r="E1086" s="1604">
        <v>170.434</v>
      </c>
      <c r="F1086" s="1604" t="s">
        <v>1598</v>
      </c>
      <c r="G1086" s="1604" t="s">
        <v>1598</v>
      </c>
      <c r="H1086" s="1604" t="s">
        <v>1598</v>
      </c>
      <c r="I1086" s="1604" t="s">
        <v>1598</v>
      </c>
      <c r="J1086" s="1604">
        <v>187</v>
      </c>
      <c r="L1086" s="1604" t="s">
        <v>2691</v>
      </c>
    </row>
    <row r="1087" spans="1:12">
      <c r="A1087" s="1605" t="s">
        <v>26</v>
      </c>
      <c r="B1087" s="1605" t="s">
        <v>2692</v>
      </c>
      <c r="C1087" s="1605">
        <v>146.05</v>
      </c>
      <c r="D1087" s="1605">
        <v>304.8</v>
      </c>
      <c r="E1087" s="1605">
        <v>88.9</v>
      </c>
      <c r="F1087" s="1605" t="s">
        <v>1598</v>
      </c>
      <c r="G1087" s="1605" t="s">
        <v>1598</v>
      </c>
      <c r="H1087" s="1605" t="s">
        <v>1598</v>
      </c>
      <c r="I1087" s="1605" t="s">
        <v>1598</v>
      </c>
      <c r="J1087" s="1605">
        <v>0</v>
      </c>
      <c r="K1087" s="1606"/>
      <c r="L1087" s="1605" t="s">
        <v>1598</v>
      </c>
    </row>
    <row r="1088" spans="1:12">
      <c r="A1088" s="1604" t="s">
        <v>26</v>
      </c>
      <c r="B1088" s="1604" t="s">
        <v>2693</v>
      </c>
      <c r="C1088" s="1604">
        <v>346.075</v>
      </c>
      <c r="D1088" s="1604">
        <v>488.95</v>
      </c>
      <c r="E1088" s="1604">
        <v>95.25</v>
      </c>
      <c r="F1088" s="1604" t="s">
        <v>1598</v>
      </c>
      <c r="G1088" s="1604" t="s">
        <v>1598</v>
      </c>
      <c r="H1088" s="1604" t="s">
        <v>1598</v>
      </c>
      <c r="I1088" s="1604" t="s">
        <v>1598</v>
      </c>
      <c r="J1088" s="1604">
        <v>0</v>
      </c>
      <c r="L1088" s="1604" t="s">
        <v>1598</v>
      </c>
    </row>
    <row r="1089" spans="1:12">
      <c r="A1089" s="1605" t="s">
        <v>26</v>
      </c>
      <c r="B1089" s="1605" t="s">
        <v>2694</v>
      </c>
      <c r="C1089" s="1605">
        <v>333.375</v>
      </c>
      <c r="D1089" s="1605">
        <v>469.9</v>
      </c>
      <c r="E1089" s="1605">
        <v>90.448</v>
      </c>
      <c r="F1089" s="1605" t="s">
        <v>1598</v>
      </c>
      <c r="G1089" s="1605" t="s">
        <v>1598</v>
      </c>
      <c r="H1089" s="1605" t="s">
        <v>1598</v>
      </c>
      <c r="I1089" s="1605" t="s">
        <v>1598</v>
      </c>
      <c r="J1089" s="1605">
        <v>0</v>
      </c>
      <c r="K1089" s="1606"/>
      <c r="L1089" s="1605" t="s">
        <v>1598</v>
      </c>
    </row>
    <row r="1090" spans="1:12">
      <c r="A1090" s="1604" t="s">
        <v>26</v>
      </c>
      <c r="B1090" s="1604" t="s">
        <v>2695</v>
      </c>
      <c r="C1090" s="1604">
        <v>317.5</v>
      </c>
      <c r="D1090" s="1604">
        <v>447.625</v>
      </c>
      <c r="E1090" s="1604">
        <v>85.725</v>
      </c>
      <c r="F1090" s="1604" t="s">
        <v>1598</v>
      </c>
      <c r="G1090" s="1604" t="s">
        <v>1598</v>
      </c>
      <c r="H1090" s="1604" t="s">
        <v>1598</v>
      </c>
      <c r="I1090" s="1604" t="s">
        <v>1598</v>
      </c>
      <c r="J1090" s="1604">
        <v>0</v>
      </c>
      <c r="L1090" s="1604" t="s">
        <v>1598</v>
      </c>
    </row>
    <row r="1091" spans="1:12">
      <c r="A1091" s="1605" t="s">
        <v>26</v>
      </c>
      <c r="B1091" s="1605" t="s">
        <v>2696</v>
      </c>
      <c r="C1091" s="1605">
        <v>300.038</v>
      </c>
      <c r="D1091" s="1605">
        <v>422.275</v>
      </c>
      <c r="E1091" s="1605">
        <v>82.55</v>
      </c>
      <c r="F1091" s="1605" t="s">
        <v>1598</v>
      </c>
      <c r="G1091" s="1605" t="s">
        <v>1598</v>
      </c>
      <c r="H1091" s="1605" t="s">
        <v>1598</v>
      </c>
      <c r="I1091" s="1605" t="s">
        <v>1598</v>
      </c>
      <c r="J1091" s="1605">
        <v>0</v>
      </c>
      <c r="K1091" s="1606"/>
      <c r="L1091" s="1605" t="s">
        <v>1598</v>
      </c>
    </row>
    <row r="1092" spans="1:12">
      <c r="A1092" s="1604" t="s">
        <v>26</v>
      </c>
      <c r="B1092" s="1604" t="s">
        <v>2697</v>
      </c>
      <c r="C1092" s="1604">
        <v>260.35</v>
      </c>
      <c r="D1092" s="1604">
        <v>422.275</v>
      </c>
      <c r="E1092" s="1604">
        <v>86.121</v>
      </c>
      <c r="F1092" s="1604" t="s">
        <v>1598</v>
      </c>
      <c r="G1092" s="1604" t="s">
        <v>1598</v>
      </c>
      <c r="H1092" s="1604" t="s">
        <v>1598</v>
      </c>
      <c r="I1092" s="1604" t="s">
        <v>1598</v>
      </c>
      <c r="J1092" s="1604">
        <v>42.8</v>
      </c>
      <c r="L1092" s="1604" t="s">
        <v>1598</v>
      </c>
    </row>
    <row r="1093" spans="1:12">
      <c r="A1093" s="1605" t="s">
        <v>26</v>
      </c>
      <c r="B1093" s="1605" t="s">
        <v>2698</v>
      </c>
      <c r="C1093" s="1605">
        <v>254</v>
      </c>
      <c r="D1093" s="1605">
        <v>422.275</v>
      </c>
      <c r="E1093" s="1605">
        <v>86.121</v>
      </c>
      <c r="F1093" s="1605" t="s">
        <v>1598</v>
      </c>
      <c r="G1093" s="1605" t="s">
        <v>1598</v>
      </c>
      <c r="H1093" s="1605" t="s">
        <v>1598</v>
      </c>
      <c r="I1093" s="1605" t="s">
        <v>1598</v>
      </c>
      <c r="J1093" s="1605">
        <v>0</v>
      </c>
      <c r="K1093" s="1606"/>
      <c r="L1093" s="1605" t="s">
        <v>1598</v>
      </c>
    </row>
    <row r="1094" spans="1:12">
      <c r="A1094" s="1604" t="s">
        <v>26</v>
      </c>
      <c r="B1094" s="1604" t="s">
        <v>2699</v>
      </c>
      <c r="C1094" s="1604">
        <v>177.8</v>
      </c>
      <c r="D1094" s="1604">
        <v>288.925</v>
      </c>
      <c r="E1094" s="1604">
        <v>63.5</v>
      </c>
      <c r="F1094" s="1604" t="s">
        <v>1598</v>
      </c>
      <c r="G1094" s="1604" t="s">
        <v>1598</v>
      </c>
      <c r="H1094" s="1604" t="s">
        <v>1598</v>
      </c>
      <c r="I1094" s="1604" t="s">
        <v>1598</v>
      </c>
      <c r="J1094" s="1604">
        <v>0</v>
      </c>
      <c r="L1094" s="1604" t="s">
        <v>1598</v>
      </c>
    </row>
    <row r="1095" spans="1:12">
      <c r="A1095" s="1605" t="s">
        <v>26</v>
      </c>
      <c r="B1095" s="1605" t="s">
        <v>2700</v>
      </c>
      <c r="C1095" s="1605">
        <v>174.625</v>
      </c>
      <c r="D1095" s="1605">
        <v>288.925</v>
      </c>
      <c r="E1095" s="1605">
        <v>63.5</v>
      </c>
      <c r="F1095" s="1605" t="s">
        <v>1598</v>
      </c>
      <c r="G1095" s="1605" t="s">
        <v>1598</v>
      </c>
      <c r="H1095" s="1605" t="s">
        <v>1598</v>
      </c>
      <c r="I1095" s="1605" t="s">
        <v>1598</v>
      </c>
      <c r="J1095" s="1605">
        <v>0</v>
      </c>
      <c r="K1095" s="1606"/>
      <c r="L1095" s="1605" t="s">
        <v>1598</v>
      </c>
    </row>
    <row r="1096" spans="1:12">
      <c r="A1096" s="1604" t="s">
        <v>26</v>
      </c>
      <c r="B1096" s="1604" t="s">
        <v>2701</v>
      </c>
      <c r="C1096" s="1604">
        <v>165.1</v>
      </c>
      <c r="D1096" s="1604">
        <v>288.925</v>
      </c>
      <c r="E1096" s="1604">
        <v>63.5</v>
      </c>
      <c r="F1096" s="1604" t="s">
        <v>1598</v>
      </c>
      <c r="G1096" s="1604" t="s">
        <v>1598</v>
      </c>
      <c r="H1096" s="1604" t="s">
        <v>1598</v>
      </c>
      <c r="I1096" s="1604" t="s">
        <v>1598</v>
      </c>
      <c r="J1096" s="1604">
        <v>0</v>
      </c>
      <c r="L1096" s="1604" t="s">
        <v>1598</v>
      </c>
    </row>
    <row r="1097" spans="1:12">
      <c r="A1097" s="1605" t="s">
        <v>26</v>
      </c>
      <c r="B1097" s="1605" t="s">
        <v>2702</v>
      </c>
      <c r="C1097" s="1605">
        <v>149.225</v>
      </c>
      <c r="D1097" s="1605">
        <v>236.538</v>
      </c>
      <c r="E1097" s="1605">
        <v>57.15</v>
      </c>
      <c r="F1097" s="1605" t="s">
        <v>1598</v>
      </c>
      <c r="G1097" s="1605" t="s">
        <v>1598</v>
      </c>
      <c r="H1097" s="1605" t="s">
        <v>1598</v>
      </c>
      <c r="I1097" s="1605" t="s">
        <v>1598</v>
      </c>
      <c r="J1097" s="1605">
        <v>0</v>
      </c>
      <c r="K1097" s="1606"/>
      <c r="L1097" s="1605" t="s">
        <v>1598</v>
      </c>
    </row>
    <row r="1098" spans="1:12">
      <c r="A1098" s="1604" t="s">
        <v>26</v>
      </c>
      <c r="B1098" s="1604" t="s">
        <v>2703</v>
      </c>
      <c r="C1098" s="1604">
        <v>101.6</v>
      </c>
      <c r="D1098" s="1604">
        <v>190.5</v>
      </c>
      <c r="E1098" s="1604">
        <v>57.15</v>
      </c>
      <c r="F1098" s="1604" t="s">
        <v>1598</v>
      </c>
      <c r="G1098" s="1604" t="s">
        <v>1598</v>
      </c>
      <c r="H1098" s="1604" t="s">
        <v>1598</v>
      </c>
      <c r="I1098" s="1604" t="s">
        <v>1598</v>
      </c>
      <c r="J1098" s="1604">
        <v>0</v>
      </c>
      <c r="L1098" s="1604" t="s">
        <v>1598</v>
      </c>
    </row>
    <row r="1099" spans="1:12">
      <c r="A1099" s="1605" t="s">
        <v>26</v>
      </c>
      <c r="B1099" s="1605" t="s">
        <v>2704</v>
      </c>
      <c r="C1099" s="1605">
        <v>99.975</v>
      </c>
      <c r="D1099" s="1605">
        <v>156.975</v>
      </c>
      <c r="E1099" s="1605">
        <v>42</v>
      </c>
      <c r="F1099" s="1605" t="s">
        <v>1598</v>
      </c>
      <c r="G1099" s="1605" t="s">
        <v>1598</v>
      </c>
      <c r="H1099" s="1605" t="s">
        <v>1598</v>
      </c>
      <c r="I1099" s="1605" t="s">
        <v>1598</v>
      </c>
      <c r="J1099" s="1605">
        <v>0</v>
      </c>
      <c r="K1099" s="1606"/>
      <c r="L1099" s="1605" t="s">
        <v>1598</v>
      </c>
    </row>
    <row r="1100" spans="1:12">
      <c r="A1100" s="1604" t="s">
        <v>26</v>
      </c>
      <c r="B1100" s="1604" t="s">
        <v>2705</v>
      </c>
      <c r="C1100" s="1604">
        <v>89.974</v>
      </c>
      <c r="D1100" s="1604">
        <v>146.975</v>
      </c>
      <c r="E1100" s="1604">
        <v>40</v>
      </c>
      <c r="F1100" s="1604" t="s">
        <v>1598</v>
      </c>
      <c r="G1100" s="1604" t="s">
        <v>1598</v>
      </c>
      <c r="H1100" s="1604" t="s">
        <v>1598</v>
      </c>
      <c r="I1100" s="1604" t="s">
        <v>1598</v>
      </c>
      <c r="J1100" s="1604">
        <v>2.542</v>
      </c>
      <c r="L1100" s="1604" t="s">
        <v>1598</v>
      </c>
    </row>
    <row r="1101" spans="1:12">
      <c r="A1101" s="1605" t="s">
        <v>26</v>
      </c>
      <c r="B1101" s="1605" t="s">
        <v>2706</v>
      </c>
      <c r="C1101" s="1605">
        <v>89.974</v>
      </c>
      <c r="D1101" s="1605">
        <v>146.975</v>
      </c>
      <c r="E1101" s="1605">
        <v>40</v>
      </c>
      <c r="F1101" s="1605" t="s">
        <v>1598</v>
      </c>
      <c r="G1101" s="1605" t="s">
        <v>1598</v>
      </c>
      <c r="H1101" s="1605" t="s">
        <v>1598</v>
      </c>
      <c r="I1101" s="1605" t="s">
        <v>1598</v>
      </c>
      <c r="J1101" s="1605">
        <v>0</v>
      </c>
      <c r="K1101" s="1606"/>
      <c r="L1101" s="1605" t="s">
        <v>1598</v>
      </c>
    </row>
    <row r="1102" spans="1:12">
      <c r="A1102" s="1604" t="s">
        <v>26</v>
      </c>
      <c r="B1102" s="1604" t="s">
        <v>2707</v>
      </c>
      <c r="C1102" s="1604">
        <v>79.974</v>
      </c>
      <c r="D1102" s="1604">
        <v>146.975</v>
      </c>
      <c r="E1102" s="1604">
        <v>40</v>
      </c>
      <c r="F1102" s="1604" t="s">
        <v>1598</v>
      </c>
      <c r="G1102" s="1604" t="s">
        <v>1598</v>
      </c>
      <c r="H1102" s="1604" t="s">
        <v>1598</v>
      </c>
      <c r="I1102" s="1604" t="s">
        <v>1598</v>
      </c>
      <c r="J1102" s="1604">
        <v>0</v>
      </c>
      <c r="L1102" s="1604" t="s">
        <v>1598</v>
      </c>
    </row>
    <row r="1103" spans="1:12">
      <c r="A1103" s="1605" t="s">
        <v>26</v>
      </c>
      <c r="B1103" s="1605" t="s">
        <v>2708</v>
      </c>
      <c r="C1103" s="1605">
        <v>66.675</v>
      </c>
      <c r="D1103" s="1605">
        <v>122.238</v>
      </c>
      <c r="E1103" s="1605">
        <v>38.1</v>
      </c>
      <c r="F1103" s="1605" t="s">
        <v>1598</v>
      </c>
      <c r="G1103" s="1605" t="s">
        <v>1598</v>
      </c>
      <c r="H1103" s="1605" t="s">
        <v>1598</v>
      </c>
      <c r="I1103" s="1605" t="s">
        <v>1598</v>
      </c>
      <c r="J1103" s="1605">
        <v>0</v>
      </c>
      <c r="K1103" s="1606"/>
      <c r="L1103" s="1605" t="s">
        <v>1598</v>
      </c>
    </row>
    <row r="1104" spans="1:12">
      <c r="A1104" s="1604" t="s">
        <v>26</v>
      </c>
      <c r="B1104" s="1604" t="s">
        <v>2709</v>
      </c>
      <c r="C1104" s="1604">
        <v>66.68</v>
      </c>
      <c r="D1104" s="1604">
        <v>122.2</v>
      </c>
      <c r="E1104" s="1604">
        <v>38.1</v>
      </c>
      <c r="F1104" s="1604" t="s">
        <v>1598</v>
      </c>
      <c r="G1104" s="1604" t="s">
        <v>1598</v>
      </c>
      <c r="H1104" s="1604" t="s">
        <v>1598</v>
      </c>
      <c r="I1104" s="1604" t="s">
        <v>1598</v>
      </c>
      <c r="J1104" s="1604">
        <v>1.84</v>
      </c>
      <c r="L1104" s="1604" t="s">
        <v>1598</v>
      </c>
    </row>
    <row r="1105" spans="1:12">
      <c r="A1105" s="1605" t="s">
        <v>26</v>
      </c>
      <c r="B1105" s="1605" t="s">
        <v>2710</v>
      </c>
      <c r="C1105" s="1605">
        <v>66.68</v>
      </c>
      <c r="D1105" s="1605">
        <v>122.2</v>
      </c>
      <c r="E1105" s="1605">
        <v>38.1</v>
      </c>
      <c r="F1105" s="1605" t="s">
        <v>1598</v>
      </c>
      <c r="G1105" s="1605" t="s">
        <v>1598</v>
      </c>
      <c r="H1105" s="1605" t="s">
        <v>1598</v>
      </c>
      <c r="I1105" s="1605" t="s">
        <v>1598</v>
      </c>
      <c r="J1105" s="1605">
        <v>1.85</v>
      </c>
      <c r="K1105" s="1606"/>
      <c r="L1105" s="1605" t="s">
        <v>1598</v>
      </c>
    </row>
    <row r="1106" spans="1:12">
      <c r="A1106" s="1604" t="s">
        <v>26</v>
      </c>
      <c r="B1106" s="1604" t="s">
        <v>2711</v>
      </c>
      <c r="C1106" s="1604">
        <v>63.5</v>
      </c>
      <c r="D1106" s="1604">
        <v>122.238</v>
      </c>
      <c r="E1106" s="1604">
        <v>38.1</v>
      </c>
      <c r="F1106" s="1604" t="s">
        <v>1598</v>
      </c>
      <c r="G1106" s="1604" t="s">
        <v>1598</v>
      </c>
      <c r="H1106" s="1604" t="s">
        <v>1598</v>
      </c>
      <c r="I1106" s="1604" t="s">
        <v>1598</v>
      </c>
      <c r="J1106" s="1604">
        <v>1.922</v>
      </c>
      <c r="L1106" s="1604" t="s">
        <v>1598</v>
      </c>
    </row>
    <row r="1107" spans="1:12">
      <c r="A1107" s="1605" t="s">
        <v>26</v>
      </c>
      <c r="B1107" s="1605" t="s">
        <v>2712</v>
      </c>
      <c r="C1107" s="1605">
        <v>63.5</v>
      </c>
      <c r="D1107" s="1605">
        <v>122.238</v>
      </c>
      <c r="E1107" s="1605">
        <v>38.1</v>
      </c>
      <c r="F1107" s="1605" t="s">
        <v>1598</v>
      </c>
      <c r="G1107" s="1605" t="s">
        <v>1598</v>
      </c>
      <c r="H1107" s="1605" t="s">
        <v>1598</v>
      </c>
      <c r="I1107" s="1605" t="s">
        <v>1598</v>
      </c>
      <c r="J1107" s="1605">
        <v>0</v>
      </c>
      <c r="K1107" s="1606"/>
      <c r="L1107" s="1605" t="s">
        <v>1598</v>
      </c>
    </row>
    <row r="1108" spans="1:12">
      <c r="A1108" s="1604" t="s">
        <v>26</v>
      </c>
      <c r="B1108" s="1604" t="s">
        <v>2713</v>
      </c>
      <c r="C1108" s="1604">
        <v>63</v>
      </c>
      <c r="D1108" s="1604">
        <v>122.238</v>
      </c>
      <c r="E1108" s="1604">
        <v>38.1</v>
      </c>
      <c r="F1108" s="1604" t="s">
        <v>1598</v>
      </c>
      <c r="G1108" s="1604" t="s">
        <v>1598</v>
      </c>
      <c r="H1108" s="1604" t="s">
        <v>1598</v>
      </c>
      <c r="I1108" s="1604" t="s">
        <v>1598</v>
      </c>
      <c r="J1108" s="1604">
        <v>0</v>
      </c>
      <c r="L1108" s="1604" t="s">
        <v>1598</v>
      </c>
    </row>
    <row r="1109" spans="1:12">
      <c r="A1109" s="1605" t="s">
        <v>26</v>
      </c>
      <c r="B1109" s="1605" t="s">
        <v>2714</v>
      </c>
      <c r="C1109" s="1605">
        <v>63.5</v>
      </c>
      <c r="D1109" s="1605">
        <v>122.238</v>
      </c>
      <c r="E1109" s="1605">
        <v>38.1</v>
      </c>
      <c r="F1109" s="1605" t="s">
        <v>1598</v>
      </c>
      <c r="G1109" s="1605" t="s">
        <v>1598</v>
      </c>
      <c r="H1109" s="1605" t="s">
        <v>1598</v>
      </c>
      <c r="I1109" s="1605" t="s">
        <v>1598</v>
      </c>
      <c r="J1109" s="1605">
        <v>0</v>
      </c>
      <c r="K1109" s="1606"/>
      <c r="L1109" s="1605" t="s">
        <v>1598</v>
      </c>
    </row>
    <row r="1110" spans="1:12">
      <c r="A1110" s="1604" t="s">
        <v>26</v>
      </c>
      <c r="B1110" s="1604" t="s">
        <v>2715</v>
      </c>
      <c r="C1110" s="1604">
        <v>60.325</v>
      </c>
      <c r="D1110" s="1604">
        <v>122.238</v>
      </c>
      <c r="E1110" s="1604">
        <v>38.1</v>
      </c>
      <c r="F1110" s="1604" t="s">
        <v>1598</v>
      </c>
      <c r="G1110" s="1604" t="s">
        <v>1598</v>
      </c>
      <c r="H1110" s="1604" t="s">
        <v>1598</v>
      </c>
      <c r="I1110" s="1604" t="s">
        <v>1598</v>
      </c>
      <c r="J1110" s="1604">
        <v>0</v>
      </c>
      <c r="L1110" s="1604" t="s">
        <v>1598</v>
      </c>
    </row>
    <row r="1111" spans="1:12">
      <c r="A1111" s="1605" t="s">
        <v>26</v>
      </c>
      <c r="B1111" s="1605" t="s">
        <v>2716</v>
      </c>
      <c r="C1111" s="1605">
        <v>60.325</v>
      </c>
      <c r="D1111" s="1605">
        <v>122.238</v>
      </c>
      <c r="E1111" s="1605">
        <v>38.1</v>
      </c>
      <c r="F1111" s="1605" t="s">
        <v>1598</v>
      </c>
      <c r="G1111" s="1605" t="s">
        <v>1598</v>
      </c>
      <c r="H1111" s="1605" t="s">
        <v>1598</v>
      </c>
      <c r="I1111" s="1605" t="s">
        <v>1598</v>
      </c>
      <c r="J1111" s="1605">
        <v>0</v>
      </c>
      <c r="K1111" s="1606"/>
      <c r="L1111" s="1605" t="s">
        <v>1598</v>
      </c>
    </row>
    <row r="1112" spans="1:12">
      <c r="A1112" s="1604" t="s">
        <v>26</v>
      </c>
      <c r="B1112" s="1604" t="s">
        <v>2717</v>
      </c>
      <c r="C1112" s="1604">
        <v>63.5</v>
      </c>
      <c r="D1112" s="1604">
        <v>122.238</v>
      </c>
      <c r="E1112" s="1604">
        <v>38.1</v>
      </c>
      <c r="F1112" s="1604" t="s">
        <v>1598</v>
      </c>
      <c r="G1112" s="1604" t="s">
        <v>1598</v>
      </c>
      <c r="H1112" s="1604" t="s">
        <v>1598</v>
      </c>
      <c r="I1112" s="1604" t="s">
        <v>1598</v>
      </c>
      <c r="J1112" s="1604">
        <v>0</v>
      </c>
      <c r="L1112" s="1604" t="s">
        <v>1598</v>
      </c>
    </row>
    <row r="1113" spans="1:12">
      <c r="A1113" s="1605" t="s">
        <v>26</v>
      </c>
      <c r="B1113" s="1605" t="s">
        <v>2718</v>
      </c>
      <c r="C1113" s="1605">
        <v>120.65</v>
      </c>
      <c r="D1113" s="1605">
        <v>273.05</v>
      </c>
      <c r="E1113" s="1605">
        <v>82.55</v>
      </c>
      <c r="F1113" s="1605" t="s">
        <v>1598</v>
      </c>
      <c r="G1113" s="1605" t="s">
        <v>1598</v>
      </c>
      <c r="H1113" s="1605" t="s">
        <v>1598</v>
      </c>
      <c r="I1113" s="1605" t="s">
        <v>1598</v>
      </c>
      <c r="J1113" s="1605">
        <v>22.1</v>
      </c>
      <c r="K1113" s="1606"/>
      <c r="L1113" s="1605" t="s">
        <v>1598</v>
      </c>
    </row>
    <row r="1114" spans="1:12">
      <c r="A1114" s="1604" t="s">
        <v>26</v>
      </c>
      <c r="B1114" s="1604" t="s">
        <v>2719</v>
      </c>
      <c r="C1114" s="1604">
        <v>146.05</v>
      </c>
      <c r="D1114" s="1604">
        <v>268.288</v>
      </c>
      <c r="E1114" s="1604">
        <v>74.612</v>
      </c>
      <c r="F1114" s="1604" t="s">
        <v>1598</v>
      </c>
      <c r="G1114" s="1604" t="s">
        <v>1598</v>
      </c>
      <c r="H1114" s="1604" t="s">
        <v>1598</v>
      </c>
      <c r="I1114" s="1604" t="s">
        <v>1598</v>
      </c>
      <c r="J1114" s="1604">
        <v>0</v>
      </c>
      <c r="L1114" s="1604" t="s">
        <v>1598</v>
      </c>
    </row>
    <row r="1115" spans="1:12">
      <c r="A1115" s="1605" t="s">
        <v>26</v>
      </c>
      <c r="B1115" s="1605" t="s">
        <v>2720</v>
      </c>
      <c r="C1115" s="1605">
        <v>419.227</v>
      </c>
      <c r="D1115" s="1605">
        <v>736.448</v>
      </c>
      <c r="E1115" s="1605">
        <v>406.4</v>
      </c>
      <c r="F1115" s="1605" t="s">
        <v>1598</v>
      </c>
      <c r="G1115" s="1605" t="s">
        <v>1598</v>
      </c>
      <c r="H1115" s="1605" t="s">
        <v>1598</v>
      </c>
      <c r="I1115" s="1605" t="s">
        <v>1598</v>
      </c>
      <c r="J1115" s="1605">
        <v>799</v>
      </c>
      <c r="K1115" s="1606"/>
      <c r="L1115" s="1605">
        <v>87984</v>
      </c>
    </row>
    <row r="1116" spans="1:12">
      <c r="A1116" s="1604" t="s">
        <v>26</v>
      </c>
      <c r="B1116" s="1604" t="s">
        <v>2721</v>
      </c>
      <c r="C1116" s="1604">
        <v>152.4</v>
      </c>
      <c r="D1116" s="1604">
        <v>254</v>
      </c>
      <c r="E1116" s="1604">
        <v>66.675</v>
      </c>
      <c r="F1116" s="1604" t="s">
        <v>1598</v>
      </c>
      <c r="G1116" s="1604" t="s">
        <v>1598</v>
      </c>
      <c r="H1116" s="1604" t="s">
        <v>1598</v>
      </c>
      <c r="I1116" s="1604" t="s">
        <v>1598</v>
      </c>
      <c r="J1116" s="1604">
        <v>12.36</v>
      </c>
      <c r="L1116" s="1604" t="s">
        <v>1598</v>
      </c>
    </row>
    <row r="1117" spans="1:12">
      <c r="A1117" s="1605" t="s">
        <v>26</v>
      </c>
      <c r="B1117" s="1605" t="s">
        <v>2722</v>
      </c>
      <c r="C1117" s="1605">
        <v>149.225</v>
      </c>
      <c r="D1117" s="1605">
        <v>254</v>
      </c>
      <c r="E1117" s="1605">
        <v>66.675</v>
      </c>
      <c r="F1117" s="1605" t="s">
        <v>1598</v>
      </c>
      <c r="G1117" s="1605" t="s">
        <v>1598</v>
      </c>
      <c r="H1117" s="1605" t="s">
        <v>1598</v>
      </c>
      <c r="I1117" s="1605" t="s">
        <v>1598</v>
      </c>
      <c r="J1117" s="1605">
        <v>0</v>
      </c>
      <c r="K1117" s="1606"/>
      <c r="L1117" s="1605" t="s">
        <v>1598</v>
      </c>
    </row>
    <row r="1118" spans="1:12">
      <c r="A1118" s="1604" t="s">
        <v>26</v>
      </c>
      <c r="B1118" s="1604" t="s">
        <v>2723</v>
      </c>
      <c r="C1118" s="1604">
        <v>146.05</v>
      </c>
      <c r="D1118" s="1604">
        <v>254</v>
      </c>
      <c r="E1118" s="1604">
        <v>149.225</v>
      </c>
      <c r="F1118" s="1604" t="s">
        <v>1598</v>
      </c>
      <c r="G1118" s="1604" t="s">
        <v>1598</v>
      </c>
      <c r="H1118" s="1604" t="s">
        <v>1598</v>
      </c>
      <c r="I1118" s="1604" t="s">
        <v>1598</v>
      </c>
      <c r="J1118" s="1604">
        <v>28</v>
      </c>
      <c r="L1118" s="1604" t="s">
        <v>1598</v>
      </c>
    </row>
    <row r="1119" spans="1:12">
      <c r="A1119" s="1605" t="s">
        <v>26</v>
      </c>
      <c r="B1119" s="1605" t="s">
        <v>2724</v>
      </c>
      <c r="C1119" s="1605">
        <v>146.05</v>
      </c>
      <c r="D1119" s="1605">
        <v>254</v>
      </c>
      <c r="E1119" s="1605">
        <v>66.675</v>
      </c>
      <c r="F1119" s="1605" t="s">
        <v>1598</v>
      </c>
      <c r="G1119" s="1605" t="s">
        <v>1598</v>
      </c>
      <c r="H1119" s="1605" t="s">
        <v>1598</v>
      </c>
      <c r="I1119" s="1605" t="s">
        <v>1598</v>
      </c>
      <c r="J1119" s="1605">
        <v>0</v>
      </c>
      <c r="K1119" s="1606"/>
      <c r="L1119" s="1605" t="s">
        <v>1598</v>
      </c>
    </row>
    <row r="1120" spans="1:12">
      <c r="A1120" s="1604" t="s">
        <v>26</v>
      </c>
      <c r="B1120" s="1604" t="s">
        <v>2725</v>
      </c>
      <c r="C1120" s="1604">
        <v>139.7</v>
      </c>
      <c r="D1120" s="1604">
        <v>254</v>
      </c>
      <c r="E1120" s="1604">
        <v>66.675</v>
      </c>
      <c r="F1120" s="1604" t="s">
        <v>1598</v>
      </c>
      <c r="G1120" s="1604" t="s">
        <v>1598</v>
      </c>
      <c r="H1120" s="1604" t="s">
        <v>1598</v>
      </c>
      <c r="I1120" s="1604" t="s">
        <v>1598</v>
      </c>
      <c r="J1120" s="1604">
        <v>14</v>
      </c>
      <c r="L1120" s="1604" t="s">
        <v>1598</v>
      </c>
    </row>
    <row r="1121" spans="1:12">
      <c r="A1121" s="1605" t="s">
        <v>26</v>
      </c>
      <c r="B1121" s="1605" t="s">
        <v>2726</v>
      </c>
      <c r="C1121" s="1605">
        <v>63.5</v>
      </c>
      <c r="D1121" s="1605">
        <v>110</v>
      </c>
      <c r="E1121" s="1605">
        <v>22</v>
      </c>
      <c r="F1121" s="1605" t="s">
        <v>1598</v>
      </c>
      <c r="G1121" s="1605" t="s">
        <v>1598</v>
      </c>
      <c r="H1121" s="1605" t="s">
        <v>1598</v>
      </c>
      <c r="I1121" s="1605" t="s">
        <v>1598</v>
      </c>
      <c r="J1121" s="1605">
        <v>0</v>
      </c>
      <c r="K1121" s="1606"/>
      <c r="L1121" s="1605" t="s">
        <v>1598</v>
      </c>
    </row>
    <row r="1122" spans="1:12">
      <c r="A1122" s="1604" t="s">
        <v>26</v>
      </c>
      <c r="B1122" s="1604" t="s">
        <v>2727</v>
      </c>
      <c r="C1122" s="1604">
        <v>101.6</v>
      </c>
      <c r="D1122" s="1604">
        <v>200</v>
      </c>
      <c r="E1122" s="1604">
        <v>52.761</v>
      </c>
      <c r="F1122" s="1604" t="s">
        <v>1598</v>
      </c>
      <c r="G1122" s="1604" t="s">
        <v>1598</v>
      </c>
      <c r="H1122" s="1604" t="s">
        <v>1598</v>
      </c>
      <c r="I1122" s="1604" t="s">
        <v>1598</v>
      </c>
      <c r="J1122" s="1604">
        <v>0</v>
      </c>
      <c r="L1122" s="1604" t="s">
        <v>1598</v>
      </c>
    </row>
    <row r="1123" spans="1:12">
      <c r="A1123" s="1605" t="s">
        <v>26</v>
      </c>
      <c r="B1123" s="1605" t="s">
        <v>2728</v>
      </c>
      <c r="C1123" s="1605">
        <v>88.9</v>
      </c>
      <c r="D1123" s="1605">
        <v>200</v>
      </c>
      <c r="E1123" s="1605">
        <v>52.761</v>
      </c>
      <c r="F1123" s="1605" t="s">
        <v>1598</v>
      </c>
      <c r="G1123" s="1605" t="s">
        <v>1598</v>
      </c>
      <c r="H1123" s="1605" t="s">
        <v>1598</v>
      </c>
      <c r="I1123" s="1605" t="s">
        <v>1598</v>
      </c>
      <c r="J1123" s="1605">
        <v>0</v>
      </c>
      <c r="K1123" s="1606"/>
      <c r="L1123" s="1605" t="s">
        <v>1598</v>
      </c>
    </row>
    <row r="1124" spans="1:12">
      <c r="A1124" s="1604" t="s">
        <v>26</v>
      </c>
      <c r="B1124" s="1604" t="s">
        <v>2729</v>
      </c>
      <c r="C1124" s="1604">
        <v>234.95</v>
      </c>
      <c r="D1124" s="1604">
        <v>355.6</v>
      </c>
      <c r="E1124" s="1604">
        <v>68.262</v>
      </c>
      <c r="F1124" s="1604" t="s">
        <v>1598</v>
      </c>
      <c r="G1124" s="1604" t="s">
        <v>1598</v>
      </c>
      <c r="H1124" s="1604" t="s">
        <v>1598</v>
      </c>
      <c r="I1124" s="1604" t="s">
        <v>1598</v>
      </c>
      <c r="J1124" s="1604">
        <v>0</v>
      </c>
      <c r="L1124" s="1604" t="s">
        <v>1598</v>
      </c>
    </row>
    <row r="1125" spans="1:12">
      <c r="A1125" s="1605" t="s">
        <v>26</v>
      </c>
      <c r="B1125" s="1605" t="s">
        <v>2730</v>
      </c>
      <c r="C1125" s="1605">
        <v>228.6</v>
      </c>
      <c r="D1125" s="1605">
        <v>335.5</v>
      </c>
      <c r="E1125" s="1605">
        <v>68.262</v>
      </c>
      <c r="F1125" s="1605" t="s">
        <v>1598</v>
      </c>
      <c r="G1125" s="1605" t="s">
        <v>1598</v>
      </c>
      <c r="H1125" s="1605" t="s">
        <v>1598</v>
      </c>
      <c r="I1125" s="1605" t="s">
        <v>1598</v>
      </c>
      <c r="J1125" s="1605">
        <v>0</v>
      </c>
      <c r="K1125" s="1606"/>
      <c r="L1125" s="1605" t="s">
        <v>1598</v>
      </c>
    </row>
    <row r="1126" spans="1:12">
      <c r="A1126" s="1604" t="s">
        <v>26</v>
      </c>
      <c r="B1126" s="1604" t="s">
        <v>2731</v>
      </c>
      <c r="C1126" s="1604">
        <v>209.55</v>
      </c>
      <c r="D1126" s="1604">
        <v>355.6</v>
      </c>
      <c r="E1126" s="1604">
        <v>68.262</v>
      </c>
      <c r="F1126" s="1604" t="s">
        <v>1598</v>
      </c>
      <c r="G1126" s="1604" t="s">
        <v>1598</v>
      </c>
      <c r="H1126" s="1604" t="s">
        <v>1598</v>
      </c>
      <c r="I1126" s="1604" t="s">
        <v>1598</v>
      </c>
      <c r="J1126" s="1604">
        <v>0</v>
      </c>
      <c r="L1126" s="1604" t="s">
        <v>1598</v>
      </c>
    </row>
    <row r="1127" spans="1:12">
      <c r="A1127" s="1605" t="s">
        <v>26</v>
      </c>
      <c r="B1127" s="1605" t="s">
        <v>2732</v>
      </c>
      <c r="C1127" s="1605">
        <v>133.35</v>
      </c>
      <c r="D1127" s="1605">
        <v>234.95</v>
      </c>
      <c r="E1127" s="1605">
        <v>63.5</v>
      </c>
      <c r="F1127" s="1605" t="s">
        <v>1598</v>
      </c>
      <c r="G1127" s="1605" t="s">
        <v>1598</v>
      </c>
      <c r="H1127" s="1605" t="s">
        <v>1598</v>
      </c>
      <c r="I1127" s="1605" t="s">
        <v>1598</v>
      </c>
      <c r="J1127" s="1605">
        <v>11.1</v>
      </c>
      <c r="K1127" s="1606"/>
      <c r="L1127" s="1605" t="s">
        <v>1598</v>
      </c>
    </row>
    <row r="1128" spans="1:12">
      <c r="A1128" s="1604" t="s">
        <v>26</v>
      </c>
      <c r="B1128" s="1604" t="s">
        <v>2733</v>
      </c>
      <c r="C1128" s="1604">
        <v>127</v>
      </c>
      <c r="D1128" s="1604">
        <v>231.95</v>
      </c>
      <c r="E1128" s="1604">
        <v>63.5</v>
      </c>
      <c r="F1128" s="1604" t="s">
        <v>1598</v>
      </c>
      <c r="G1128" s="1604" t="s">
        <v>1598</v>
      </c>
      <c r="H1128" s="1604" t="s">
        <v>1598</v>
      </c>
      <c r="I1128" s="1604" t="s">
        <v>1598</v>
      </c>
      <c r="J1128" s="1604">
        <v>0</v>
      </c>
      <c r="L1128" s="1604" t="s">
        <v>1598</v>
      </c>
    </row>
    <row r="1129" spans="1:12">
      <c r="A1129" s="1605" t="s">
        <v>26</v>
      </c>
      <c r="B1129" s="1605" t="s">
        <v>2734</v>
      </c>
      <c r="C1129" s="1605">
        <v>120.65</v>
      </c>
      <c r="D1129" s="1605">
        <v>234.95</v>
      </c>
      <c r="E1129" s="1605">
        <v>63.5</v>
      </c>
      <c r="F1129" s="1605" t="s">
        <v>1598</v>
      </c>
      <c r="G1129" s="1605" t="s">
        <v>1598</v>
      </c>
      <c r="H1129" s="1605" t="s">
        <v>1598</v>
      </c>
      <c r="I1129" s="1605" t="s">
        <v>1598</v>
      </c>
      <c r="J1129" s="1605">
        <v>0</v>
      </c>
      <c r="K1129" s="1606"/>
      <c r="L1129" s="1605" t="s">
        <v>1598</v>
      </c>
    </row>
    <row r="1130" spans="1:12">
      <c r="A1130" s="1604" t="s">
        <v>26</v>
      </c>
      <c r="B1130" s="1604" t="s">
        <v>2735</v>
      </c>
      <c r="C1130" s="1604">
        <v>21</v>
      </c>
      <c r="D1130" s="1604">
        <v>62</v>
      </c>
      <c r="E1130" s="1604">
        <v>18.5</v>
      </c>
      <c r="F1130" s="1604" t="s">
        <v>1598</v>
      </c>
      <c r="G1130" s="1604" t="s">
        <v>1598</v>
      </c>
      <c r="H1130" s="1604" t="s">
        <v>1598</v>
      </c>
      <c r="I1130" s="1604" t="s">
        <v>1598</v>
      </c>
      <c r="J1130" s="1604">
        <v>0.273</v>
      </c>
      <c r="L1130" s="1604" t="s">
        <v>1598</v>
      </c>
    </row>
    <row r="1131" spans="1:12">
      <c r="A1131" s="1605" t="s">
        <v>26</v>
      </c>
      <c r="B1131" s="1605" t="s">
        <v>2736</v>
      </c>
      <c r="C1131" s="1605">
        <v>177.8</v>
      </c>
      <c r="D1131" s="1605">
        <v>288.925</v>
      </c>
      <c r="E1131" s="1605">
        <v>63.5</v>
      </c>
      <c r="F1131" s="1605" t="s">
        <v>1598</v>
      </c>
      <c r="G1131" s="1605" t="s">
        <v>1598</v>
      </c>
      <c r="H1131" s="1605" t="s">
        <v>1598</v>
      </c>
      <c r="I1131" s="1605" t="s">
        <v>1598</v>
      </c>
      <c r="J1131" s="1605">
        <v>0</v>
      </c>
      <c r="K1131" s="1606"/>
      <c r="L1131" s="1605" t="s">
        <v>1598</v>
      </c>
    </row>
    <row r="1132" spans="1:12">
      <c r="A1132" s="1604" t="s">
        <v>26</v>
      </c>
      <c r="B1132" s="1604" t="s">
        <v>2737</v>
      </c>
      <c r="C1132" s="1604">
        <v>165.1</v>
      </c>
      <c r="D1132" s="1604">
        <v>288.925</v>
      </c>
      <c r="E1132" s="1604">
        <v>63.5</v>
      </c>
      <c r="F1132" s="1604" t="s">
        <v>1598</v>
      </c>
      <c r="G1132" s="1604" t="s">
        <v>1598</v>
      </c>
      <c r="H1132" s="1604" t="s">
        <v>1598</v>
      </c>
      <c r="I1132" s="1604" t="s">
        <v>1598</v>
      </c>
      <c r="J1132" s="1604">
        <v>0</v>
      </c>
      <c r="L1132" s="1604" t="s">
        <v>1598</v>
      </c>
    </row>
    <row r="1133" spans="1:12">
      <c r="A1133" s="1605" t="s">
        <v>26</v>
      </c>
      <c r="B1133" s="1605" t="s">
        <v>2738</v>
      </c>
      <c r="C1133" s="1605">
        <v>174.625</v>
      </c>
      <c r="D1133" s="1605">
        <v>288.925</v>
      </c>
      <c r="E1133" s="1605">
        <v>63.5</v>
      </c>
      <c r="F1133" s="1605" t="s">
        <v>1598</v>
      </c>
      <c r="G1133" s="1605" t="s">
        <v>1598</v>
      </c>
      <c r="H1133" s="1605" t="s">
        <v>1598</v>
      </c>
      <c r="I1133" s="1605" t="s">
        <v>1598</v>
      </c>
      <c r="J1133" s="1605">
        <v>0</v>
      </c>
      <c r="K1133" s="1606"/>
      <c r="L1133" s="1605" t="s">
        <v>1598</v>
      </c>
    </row>
    <row r="1134" spans="1:12">
      <c r="A1134" s="1604" t="s">
        <v>26</v>
      </c>
      <c r="B1134" s="1604" t="s">
        <v>2739</v>
      </c>
      <c r="C1134" s="1604">
        <v>101.6</v>
      </c>
      <c r="D1134" s="1604">
        <v>212.725</v>
      </c>
      <c r="E1134" s="1604">
        <v>66.675</v>
      </c>
      <c r="F1134" s="1604" t="s">
        <v>1598</v>
      </c>
      <c r="G1134" s="1604" t="s">
        <v>1598</v>
      </c>
      <c r="H1134" s="1604" t="s">
        <v>1598</v>
      </c>
      <c r="I1134" s="1604" t="s">
        <v>1598</v>
      </c>
      <c r="J1134" s="1604">
        <v>0</v>
      </c>
      <c r="L1134" s="1604" t="s">
        <v>1598</v>
      </c>
    </row>
    <row r="1135" spans="1:12">
      <c r="A1135" s="1605" t="s">
        <v>26</v>
      </c>
      <c r="B1135" s="1605" t="s">
        <v>2740</v>
      </c>
      <c r="C1135" s="1605">
        <v>84.138</v>
      </c>
      <c r="D1135" s="1605">
        <v>171.45</v>
      </c>
      <c r="E1135" s="1605">
        <v>49.212</v>
      </c>
      <c r="F1135" s="1605" t="s">
        <v>1598</v>
      </c>
      <c r="G1135" s="1605" t="s">
        <v>1598</v>
      </c>
      <c r="H1135" s="1605" t="s">
        <v>1598</v>
      </c>
      <c r="I1135" s="1605" t="s">
        <v>1598</v>
      </c>
      <c r="J1135" s="1605">
        <v>0</v>
      </c>
      <c r="K1135" s="1606"/>
      <c r="L1135" s="1605" t="s">
        <v>1598</v>
      </c>
    </row>
    <row r="1136" spans="1:12">
      <c r="A1136" s="1604" t="s">
        <v>26</v>
      </c>
      <c r="B1136" s="1604" t="s">
        <v>2741</v>
      </c>
      <c r="C1136" s="1604">
        <v>209.55</v>
      </c>
      <c r="D1136" s="1604">
        <v>317.5</v>
      </c>
      <c r="E1136" s="1604">
        <v>63.5</v>
      </c>
      <c r="F1136" s="1604" t="s">
        <v>1598</v>
      </c>
      <c r="G1136" s="1604" t="s">
        <v>1598</v>
      </c>
      <c r="H1136" s="1604" t="s">
        <v>1598</v>
      </c>
      <c r="I1136" s="1604" t="s">
        <v>1598</v>
      </c>
      <c r="J1136" s="1604">
        <v>0</v>
      </c>
      <c r="L1136" s="1604" t="s">
        <v>1598</v>
      </c>
    </row>
    <row r="1137" spans="1:12">
      <c r="A1137" s="1605" t="s">
        <v>26</v>
      </c>
      <c r="B1137" s="1605" t="s">
        <v>2742</v>
      </c>
      <c r="C1137" s="1605">
        <v>206.375</v>
      </c>
      <c r="D1137" s="1605">
        <v>317.5</v>
      </c>
      <c r="E1137" s="1605">
        <v>63.5</v>
      </c>
      <c r="F1137" s="1605" t="s">
        <v>1598</v>
      </c>
      <c r="G1137" s="1605" t="s">
        <v>1598</v>
      </c>
      <c r="H1137" s="1605" t="s">
        <v>1598</v>
      </c>
      <c r="I1137" s="1605" t="s">
        <v>1598</v>
      </c>
      <c r="J1137" s="1605">
        <v>0</v>
      </c>
      <c r="K1137" s="1606"/>
      <c r="L1137" s="1605" t="s">
        <v>1598</v>
      </c>
    </row>
    <row r="1138" spans="1:12">
      <c r="A1138" s="1604" t="s">
        <v>26</v>
      </c>
      <c r="B1138" s="1604" t="s">
        <v>2743</v>
      </c>
      <c r="C1138" s="1604">
        <v>203.2</v>
      </c>
      <c r="D1138" s="1604">
        <v>317.5</v>
      </c>
      <c r="E1138" s="1604">
        <v>63.5</v>
      </c>
      <c r="F1138" s="1604" t="s">
        <v>1598</v>
      </c>
      <c r="G1138" s="1604" t="s">
        <v>1598</v>
      </c>
      <c r="H1138" s="1604" t="s">
        <v>1598</v>
      </c>
      <c r="I1138" s="1604" t="s">
        <v>1598</v>
      </c>
      <c r="J1138" s="1604">
        <v>0</v>
      </c>
      <c r="L1138" s="1604" t="s">
        <v>1598</v>
      </c>
    </row>
    <row r="1139" spans="1:12">
      <c r="A1139" s="1605" t="s">
        <v>26</v>
      </c>
      <c r="B1139" s="1605" t="s">
        <v>2744</v>
      </c>
      <c r="C1139" s="1605">
        <v>76.2</v>
      </c>
      <c r="D1139" s="1605">
        <v>171.45</v>
      </c>
      <c r="E1139" s="1605">
        <v>49.212</v>
      </c>
      <c r="F1139" s="1605" t="s">
        <v>1598</v>
      </c>
      <c r="G1139" s="1605" t="s">
        <v>1598</v>
      </c>
      <c r="H1139" s="1605" t="s">
        <v>1598</v>
      </c>
      <c r="I1139" s="1605" t="s">
        <v>1598</v>
      </c>
      <c r="J1139" s="1605">
        <v>0</v>
      </c>
      <c r="K1139" s="1606"/>
      <c r="L1139" s="1605" t="s">
        <v>1598</v>
      </c>
    </row>
    <row r="1140" spans="1:12">
      <c r="A1140" s="1604" t="s">
        <v>26</v>
      </c>
      <c r="B1140" s="1604" t="s">
        <v>2745</v>
      </c>
      <c r="C1140" s="1604">
        <v>114.3</v>
      </c>
      <c r="D1140" s="1604">
        <v>212.725</v>
      </c>
      <c r="E1140" s="1604">
        <v>66.675</v>
      </c>
      <c r="F1140" s="1604" t="s">
        <v>1598</v>
      </c>
      <c r="G1140" s="1604" t="s">
        <v>1598</v>
      </c>
      <c r="H1140" s="1604" t="s">
        <v>1598</v>
      </c>
      <c r="I1140" s="1604" t="s">
        <v>1598</v>
      </c>
      <c r="J1140" s="1604">
        <v>0</v>
      </c>
      <c r="L1140" s="1604" t="s">
        <v>1598</v>
      </c>
    </row>
    <row r="1141" spans="1:12">
      <c r="A1141" s="1605" t="s">
        <v>26</v>
      </c>
      <c r="B1141" s="1605" t="s">
        <v>2746</v>
      </c>
      <c r="C1141" s="1605">
        <v>200.025</v>
      </c>
      <c r="D1141" s="1605">
        <v>317.5</v>
      </c>
      <c r="E1141" s="1605">
        <v>63.5</v>
      </c>
      <c r="F1141" s="1605" t="s">
        <v>1598</v>
      </c>
      <c r="G1141" s="1605" t="s">
        <v>1598</v>
      </c>
      <c r="H1141" s="1605" t="s">
        <v>1598</v>
      </c>
      <c r="I1141" s="1605" t="s">
        <v>1598</v>
      </c>
      <c r="J1141" s="1605">
        <v>0</v>
      </c>
      <c r="K1141" s="1606"/>
      <c r="L1141" s="1605" t="s">
        <v>1598</v>
      </c>
    </row>
    <row r="1142" spans="1:12">
      <c r="A1142" s="1604" t="s">
        <v>26</v>
      </c>
      <c r="B1142" s="1604" t="s">
        <v>2747</v>
      </c>
      <c r="C1142" s="1604">
        <v>196.85</v>
      </c>
      <c r="D1142" s="1604">
        <v>317.5</v>
      </c>
      <c r="E1142" s="1604">
        <v>63.5</v>
      </c>
      <c r="F1142" s="1604" t="s">
        <v>1598</v>
      </c>
      <c r="G1142" s="1604" t="s">
        <v>1598</v>
      </c>
      <c r="H1142" s="1604" t="s">
        <v>1598</v>
      </c>
      <c r="I1142" s="1604" t="s">
        <v>1598</v>
      </c>
      <c r="J1142" s="1604">
        <v>0</v>
      </c>
      <c r="L1142" s="1604" t="s">
        <v>1598</v>
      </c>
    </row>
    <row r="1143" spans="1:12">
      <c r="A1143" s="1605" t="s">
        <v>26</v>
      </c>
      <c r="B1143" s="1605" t="s">
        <v>2748</v>
      </c>
      <c r="C1143" s="1605">
        <v>190.5</v>
      </c>
      <c r="D1143" s="1605">
        <v>317.5</v>
      </c>
      <c r="E1143" s="1605">
        <v>68.262</v>
      </c>
      <c r="F1143" s="1605" t="s">
        <v>1598</v>
      </c>
      <c r="G1143" s="1605" t="s">
        <v>1598</v>
      </c>
      <c r="H1143" s="1605" t="s">
        <v>1598</v>
      </c>
      <c r="I1143" s="1605" t="s">
        <v>1598</v>
      </c>
      <c r="J1143" s="1605">
        <v>0</v>
      </c>
      <c r="K1143" s="1606"/>
      <c r="L1143" s="1605" t="s">
        <v>1598</v>
      </c>
    </row>
    <row r="1144" spans="1:12">
      <c r="A1144" s="1604" t="s">
        <v>26</v>
      </c>
      <c r="B1144" s="1604" t="s">
        <v>2749</v>
      </c>
      <c r="C1144" s="1604">
        <v>107.95</v>
      </c>
      <c r="D1144" s="1604">
        <v>212.725</v>
      </c>
      <c r="E1144" s="1604">
        <v>66.675</v>
      </c>
      <c r="F1144" s="1604" t="s">
        <v>1598</v>
      </c>
      <c r="G1144" s="1604" t="s">
        <v>1598</v>
      </c>
      <c r="H1144" s="1604" t="s">
        <v>1598</v>
      </c>
      <c r="I1144" s="1604" t="s">
        <v>1598</v>
      </c>
      <c r="J1144" s="1604">
        <v>0</v>
      </c>
      <c r="L1144" s="1604" t="s">
        <v>1598</v>
      </c>
    </row>
    <row r="1145" spans="1:12">
      <c r="A1145" s="1605" t="s">
        <v>26</v>
      </c>
      <c r="B1145" s="1605" t="s">
        <v>2750</v>
      </c>
      <c r="C1145" s="1605">
        <v>76.2</v>
      </c>
      <c r="D1145" s="1605">
        <v>161.925</v>
      </c>
      <c r="E1145" s="1605">
        <v>49.212</v>
      </c>
      <c r="F1145" s="1605" t="s">
        <v>1598</v>
      </c>
      <c r="G1145" s="1605" t="s">
        <v>1598</v>
      </c>
      <c r="H1145" s="1605" t="s">
        <v>1598</v>
      </c>
      <c r="I1145" s="1605" t="s">
        <v>1598</v>
      </c>
      <c r="J1145" s="1605">
        <v>0</v>
      </c>
      <c r="K1145" s="1606"/>
      <c r="L1145" s="1605" t="s">
        <v>1598</v>
      </c>
    </row>
    <row r="1146" spans="1:12">
      <c r="A1146" s="1604" t="s">
        <v>26</v>
      </c>
      <c r="B1146" s="1604" t="s">
        <v>2751</v>
      </c>
      <c r="C1146" s="1604">
        <v>68.262</v>
      </c>
      <c r="D1146" s="1604">
        <v>152.4</v>
      </c>
      <c r="E1146" s="1604">
        <v>47.625</v>
      </c>
      <c r="F1146" s="1604" t="s">
        <v>1598</v>
      </c>
      <c r="G1146" s="1604" t="s">
        <v>1598</v>
      </c>
      <c r="H1146" s="1604" t="s">
        <v>1598</v>
      </c>
      <c r="I1146" s="1604" t="s">
        <v>1598</v>
      </c>
      <c r="J1146" s="1604">
        <v>0</v>
      </c>
      <c r="L1146" s="1604" t="s">
        <v>1598</v>
      </c>
    </row>
    <row r="1147" spans="1:12">
      <c r="A1147" s="1605" t="s">
        <v>26</v>
      </c>
      <c r="B1147" s="1605" t="s">
        <v>2752</v>
      </c>
      <c r="C1147" s="1605">
        <v>139.7</v>
      </c>
      <c r="D1147" s="1605">
        <v>228.6</v>
      </c>
      <c r="E1147" s="1605">
        <v>57.15</v>
      </c>
      <c r="F1147" s="1605" t="s">
        <v>1598</v>
      </c>
      <c r="G1147" s="1605" t="s">
        <v>1598</v>
      </c>
      <c r="H1147" s="1605" t="s">
        <v>1598</v>
      </c>
      <c r="I1147" s="1605" t="s">
        <v>1598</v>
      </c>
      <c r="J1147" s="1605">
        <v>0</v>
      </c>
      <c r="K1147" s="1606"/>
      <c r="L1147" s="1605" t="s">
        <v>1598</v>
      </c>
    </row>
    <row r="1148" spans="1:12">
      <c r="A1148" s="1604" t="s">
        <v>26</v>
      </c>
      <c r="B1148" s="1604" t="s">
        <v>2753</v>
      </c>
      <c r="C1148" s="1604">
        <v>136.525</v>
      </c>
      <c r="D1148" s="1604">
        <v>228.6</v>
      </c>
      <c r="E1148" s="1604">
        <v>123.825</v>
      </c>
      <c r="F1148" s="1604" t="s">
        <v>1598</v>
      </c>
      <c r="G1148" s="1604" t="s">
        <v>1598</v>
      </c>
      <c r="H1148" s="1604" t="s">
        <v>1598</v>
      </c>
      <c r="I1148" s="1604" t="s">
        <v>1598</v>
      </c>
      <c r="J1148" s="1604">
        <v>20.6</v>
      </c>
      <c r="L1148" s="1604" t="s">
        <v>2754</v>
      </c>
    </row>
    <row r="1149" spans="1:12">
      <c r="A1149" s="1605" t="s">
        <v>26</v>
      </c>
      <c r="B1149" s="1605" t="s">
        <v>2755</v>
      </c>
      <c r="C1149" s="1605">
        <v>136.525</v>
      </c>
      <c r="D1149" s="1605">
        <v>228.6</v>
      </c>
      <c r="E1149" s="1605">
        <v>57.15</v>
      </c>
      <c r="F1149" s="1605" t="s">
        <v>1598</v>
      </c>
      <c r="G1149" s="1605" t="s">
        <v>1598</v>
      </c>
      <c r="H1149" s="1605" t="s">
        <v>1598</v>
      </c>
      <c r="I1149" s="1605" t="s">
        <v>1598</v>
      </c>
      <c r="J1149" s="1605">
        <v>0</v>
      </c>
      <c r="K1149" s="1606"/>
      <c r="L1149" s="1605" t="s">
        <v>1598</v>
      </c>
    </row>
    <row r="1150" spans="1:12">
      <c r="A1150" s="1604" t="s">
        <v>26</v>
      </c>
      <c r="B1150" s="1604" t="s">
        <v>2756</v>
      </c>
      <c r="C1150" s="1604">
        <v>31.75</v>
      </c>
      <c r="D1150" s="1604">
        <v>76.2</v>
      </c>
      <c r="E1150" s="1604">
        <v>26.195</v>
      </c>
      <c r="F1150" s="1604" t="s">
        <v>1598</v>
      </c>
      <c r="G1150" s="1604" t="s">
        <v>1598</v>
      </c>
      <c r="H1150" s="1604" t="s">
        <v>1598</v>
      </c>
      <c r="I1150" s="1604" t="s">
        <v>1598</v>
      </c>
      <c r="J1150" s="1604">
        <v>0.112</v>
      </c>
      <c r="L1150" s="1604" t="s">
        <v>1598</v>
      </c>
    </row>
    <row r="1151" spans="1:12">
      <c r="A1151" s="1605" t="s">
        <v>26</v>
      </c>
      <c r="B1151" s="1605" t="s">
        <v>2757</v>
      </c>
      <c r="C1151" s="1605">
        <v>234.95</v>
      </c>
      <c r="D1151" s="1605">
        <v>327.025</v>
      </c>
      <c r="E1151" s="1605">
        <v>52.388</v>
      </c>
      <c r="F1151" s="1605" t="s">
        <v>1598</v>
      </c>
      <c r="G1151" s="1605" t="s">
        <v>1598</v>
      </c>
      <c r="H1151" s="1605" t="s">
        <v>1598</v>
      </c>
      <c r="I1151" s="1605" t="s">
        <v>1598</v>
      </c>
      <c r="J1151" s="1605">
        <v>0</v>
      </c>
      <c r="K1151" s="1606"/>
      <c r="L1151" s="1605" t="s">
        <v>1598</v>
      </c>
    </row>
    <row r="1152" spans="1:12">
      <c r="A1152" s="1604" t="s">
        <v>26</v>
      </c>
      <c r="B1152" s="1604" t="s">
        <v>2758</v>
      </c>
      <c r="C1152" s="1604">
        <v>133.35</v>
      </c>
      <c r="D1152" s="1604">
        <v>203.2</v>
      </c>
      <c r="E1152" s="1604">
        <v>46.038</v>
      </c>
      <c r="F1152" s="1604" t="s">
        <v>1598</v>
      </c>
      <c r="G1152" s="1604" t="s">
        <v>1598</v>
      </c>
      <c r="H1152" s="1604" t="s">
        <v>1598</v>
      </c>
      <c r="I1152" s="1604" t="s">
        <v>1598</v>
      </c>
      <c r="J1152" s="1604">
        <v>0</v>
      </c>
      <c r="L1152" s="1604" t="s">
        <v>1598</v>
      </c>
    </row>
    <row r="1153" spans="1:12">
      <c r="A1153" s="1605" t="s">
        <v>26</v>
      </c>
      <c r="B1153" s="1605" t="s">
        <v>2759</v>
      </c>
      <c r="C1153" s="1605">
        <v>133.35</v>
      </c>
      <c r="D1153" s="1605">
        <v>196.85</v>
      </c>
      <c r="E1153" s="1605">
        <v>46.038</v>
      </c>
      <c r="F1153" s="1605" t="s">
        <v>1598</v>
      </c>
      <c r="G1153" s="1605" t="s">
        <v>1598</v>
      </c>
      <c r="H1153" s="1605" t="s">
        <v>1598</v>
      </c>
      <c r="I1153" s="1605" t="s">
        <v>1598</v>
      </c>
      <c r="J1153" s="1605">
        <v>4.71</v>
      </c>
      <c r="K1153" s="1606"/>
      <c r="L1153" s="1605" t="s">
        <v>1598</v>
      </c>
    </row>
    <row r="1154" spans="1:12">
      <c r="A1154" s="1604" t="s">
        <v>26</v>
      </c>
      <c r="B1154" s="1604" t="s">
        <v>2760</v>
      </c>
      <c r="C1154" s="1604">
        <v>127</v>
      </c>
      <c r="D1154" s="1604">
        <v>196.85</v>
      </c>
      <c r="E1154" s="1604">
        <v>46.038</v>
      </c>
      <c r="F1154" s="1604" t="s">
        <v>1598</v>
      </c>
      <c r="G1154" s="1604" t="s">
        <v>1598</v>
      </c>
      <c r="H1154" s="1604" t="s">
        <v>1598</v>
      </c>
      <c r="I1154" s="1604" t="s">
        <v>1598</v>
      </c>
      <c r="J1154" s="1604">
        <v>0</v>
      </c>
      <c r="L1154" s="1604" t="s">
        <v>1598</v>
      </c>
    </row>
    <row r="1155" spans="1:12">
      <c r="A1155" s="1605" t="s">
        <v>26</v>
      </c>
      <c r="B1155" s="1605" t="s">
        <v>2761</v>
      </c>
      <c r="C1155" s="1605">
        <v>85.725</v>
      </c>
      <c r="D1155" s="1605">
        <v>140.05</v>
      </c>
      <c r="E1155" s="1605">
        <v>41.275</v>
      </c>
      <c r="F1155" s="1605" t="s">
        <v>1598</v>
      </c>
      <c r="G1155" s="1605" t="s">
        <v>1598</v>
      </c>
      <c r="H1155" s="1605" t="s">
        <v>1598</v>
      </c>
      <c r="I1155" s="1605" t="s">
        <v>1598</v>
      </c>
      <c r="J1155" s="1605">
        <v>0</v>
      </c>
      <c r="K1155" s="1606"/>
      <c r="L1155" s="1605" t="s">
        <v>1598</v>
      </c>
    </row>
    <row r="1156" spans="1:12">
      <c r="A1156" s="1604" t="s">
        <v>26</v>
      </c>
      <c r="B1156" s="1604" t="s">
        <v>2762</v>
      </c>
      <c r="C1156" s="1604">
        <v>85.725</v>
      </c>
      <c r="D1156" s="1604">
        <v>146.05</v>
      </c>
      <c r="E1156" s="1604">
        <v>41.275</v>
      </c>
      <c r="F1156" s="1604" t="s">
        <v>1598</v>
      </c>
      <c r="G1156" s="1604" t="s">
        <v>1598</v>
      </c>
      <c r="H1156" s="1604" t="s">
        <v>1598</v>
      </c>
      <c r="I1156" s="1604" t="s">
        <v>1598</v>
      </c>
      <c r="J1156" s="1604">
        <v>0</v>
      </c>
      <c r="L1156" s="1604" t="s">
        <v>1598</v>
      </c>
    </row>
    <row r="1157" spans="1:12">
      <c r="A1157" s="1605" t="s">
        <v>26</v>
      </c>
      <c r="B1157" s="1605" t="s">
        <v>2763</v>
      </c>
      <c r="C1157" s="1605">
        <v>82.55</v>
      </c>
      <c r="D1157" s="1605">
        <v>146</v>
      </c>
      <c r="E1157" s="1605">
        <v>41.275</v>
      </c>
      <c r="F1157" s="1605" t="s">
        <v>1598</v>
      </c>
      <c r="G1157" s="1605" t="s">
        <v>1598</v>
      </c>
      <c r="H1157" s="1605" t="s">
        <v>1598</v>
      </c>
      <c r="I1157" s="1605" t="s">
        <v>1598</v>
      </c>
      <c r="J1157" s="1605">
        <v>2.87</v>
      </c>
      <c r="K1157" s="1606"/>
      <c r="L1157" s="1605" t="s">
        <v>1598</v>
      </c>
    </row>
    <row r="1158" spans="1:12">
      <c r="A1158" s="1604" t="s">
        <v>26</v>
      </c>
      <c r="B1158" s="1604" t="s">
        <v>2764</v>
      </c>
      <c r="C1158" s="1604">
        <v>82.55</v>
      </c>
      <c r="D1158" s="1604">
        <v>152.4</v>
      </c>
      <c r="E1158" s="1604">
        <v>41.275</v>
      </c>
      <c r="F1158" s="1604" t="s">
        <v>1598</v>
      </c>
      <c r="G1158" s="1604" t="s">
        <v>1598</v>
      </c>
      <c r="H1158" s="1604" t="s">
        <v>1598</v>
      </c>
      <c r="I1158" s="1604" t="s">
        <v>1598</v>
      </c>
      <c r="J1158" s="1604">
        <v>0</v>
      </c>
      <c r="L1158" s="1604" t="s">
        <v>1598</v>
      </c>
    </row>
    <row r="1159" spans="1:12">
      <c r="A1159" s="1605" t="s">
        <v>26</v>
      </c>
      <c r="B1159" s="1605" t="s">
        <v>2765</v>
      </c>
      <c r="C1159" s="1605">
        <v>57.15</v>
      </c>
      <c r="D1159" s="1605">
        <v>117.475</v>
      </c>
      <c r="E1159" s="1605">
        <v>33.338</v>
      </c>
      <c r="F1159" s="1605" t="s">
        <v>1598</v>
      </c>
      <c r="G1159" s="1605" t="s">
        <v>1598</v>
      </c>
      <c r="H1159" s="1605" t="s">
        <v>1598</v>
      </c>
      <c r="I1159" s="1605" t="s">
        <v>1598</v>
      </c>
      <c r="J1159" s="1605">
        <v>0</v>
      </c>
      <c r="K1159" s="1606"/>
      <c r="L1159" s="1605" t="s">
        <v>1598</v>
      </c>
    </row>
    <row r="1160" spans="1:12">
      <c r="A1160" s="1604" t="s">
        <v>26</v>
      </c>
      <c r="B1160" s="1604" t="s">
        <v>2766</v>
      </c>
      <c r="C1160" s="1604">
        <v>79.375</v>
      </c>
      <c r="D1160" s="1604">
        <v>146.05</v>
      </c>
      <c r="E1160" s="1604">
        <v>41.275</v>
      </c>
      <c r="F1160" s="1604" t="s">
        <v>1598</v>
      </c>
      <c r="G1160" s="1604" t="s">
        <v>1598</v>
      </c>
      <c r="H1160" s="1604" t="s">
        <v>1598</v>
      </c>
      <c r="I1160" s="1604" t="s">
        <v>1598</v>
      </c>
      <c r="J1160" s="1604">
        <v>0</v>
      </c>
      <c r="L1160" s="1604" t="s">
        <v>1598</v>
      </c>
    </row>
    <row r="1161" spans="1:12">
      <c r="A1161" s="1605" t="s">
        <v>26</v>
      </c>
      <c r="B1161" s="1605" t="s">
        <v>2767</v>
      </c>
      <c r="C1161" s="1605">
        <v>79.375</v>
      </c>
      <c r="D1161" s="1605">
        <v>146.05</v>
      </c>
      <c r="E1161" s="1605">
        <v>41.275</v>
      </c>
      <c r="F1161" s="1605" t="s">
        <v>1598</v>
      </c>
      <c r="G1161" s="1605" t="s">
        <v>1598</v>
      </c>
      <c r="H1161" s="1605" t="s">
        <v>1598</v>
      </c>
      <c r="I1161" s="1605" t="s">
        <v>1598</v>
      </c>
      <c r="J1161" s="1605">
        <v>0</v>
      </c>
      <c r="K1161" s="1606"/>
      <c r="L1161" s="1605" t="s">
        <v>1598</v>
      </c>
    </row>
    <row r="1162" spans="1:12">
      <c r="A1162" s="1604" t="s">
        <v>26</v>
      </c>
      <c r="B1162" s="1604" t="s">
        <v>2768</v>
      </c>
      <c r="C1162" s="1604">
        <v>76.2</v>
      </c>
      <c r="D1162" s="1604">
        <v>146.05</v>
      </c>
      <c r="E1162" s="1604">
        <v>41.275</v>
      </c>
      <c r="F1162" s="1604" t="s">
        <v>1598</v>
      </c>
      <c r="G1162" s="1604" t="s">
        <v>1598</v>
      </c>
      <c r="H1162" s="1604" t="s">
        <v>1598</v>
      </c>
      <c r="I1162" s="1604" t="s">
        <v>1598</v>
      </c>
      <c r="J1162" s="1604">
        <v>0</v>
      </c>
      <c r="L1162" s="1604" t="s">
        <v>1598</v>
      </c>
    </row>
    <row r="1163" spans="1:12">
      <c r="A1163" s="1605" t="s">
        <v>26</v>
      </c>
      <c r="B1163" s="1605" t="s">
        <v>2769</v>
      </c>
      <c r="C1163" s="1605">
        <v>76.2</v>
      </c>
      <c r="D1163" s="1605">
        <v>152.4</v>
      </c>
      <c r="E1163" s="1605">
        <v>41.275</v>
      </c>
      <c r="F1163" s="1605" t="s">
        <v>1598</v>
      </c>
      <c r="G1163" s="1605" t="s">
        <v>1598</v>
      </c>
      <c r="H1163" s="1605" t="s">
        <v>1598</v>
      </c>
      <c r="I1163" s="1605" t="s">
        <v>1598</v>
      </c>
      <c r="J1163" s="1605">
        <v>0</v>
      </c>
      <c r="K1163" s="1606"/>
      <c r="L1163" s="1605" t="s">
        <v>1598</v>
      </c>
    </row>
    <row r="1164" spans="1:12">
      <c r="A1164" s="1604" t="s">
        <v>26</v>
      </c>
      <c r="B1164" s="1604" t="s">
        <v>2770</v>
      </c>
      <c r="C1164" s="1604">
        <v>88.9</v>
      </c>
      <c r="D1164" s="1604">
        <v>161.925</v>
      </c>
      <c r="E1164" s="1604">
        <v>53.975</v>
      </c>
      <c r="F1164" s="1604" t="s">
        <v>1598</v>
      </c>
      <c r="G1164" s="1604" t="s">
        <v>1598</v>
      </c>
      <c r="H1164" s="1604" t="s">
        <v>1598</v>
      </c>
      <c r="I1164" s="1604" t="s">
        <v>1598</v>
      </c>
      <c r="J1164" s="1604">
        <v>4.795</v>
      </c>
      <c r="L1164" s="1604" t="s">
        <v>1598</v>
      </c>
    </row>
    <row r="1165" spans="1:12">
      <c r="A1165" s="1605" t="s">
        <v>26</v>
      </c>
      <c r="B1165" s="1605" t="s">
        <v>2771</v>
      </c>
      <c r="C1165" s="1605">
        <v>88.9</v>
      </c>
      <c r="D1165" s="1605">
        <v>161.925</v>
      </c>
      <c r="E1165" s="1605">
        <v>53.925</v>
      </c>
      <c r="F1165" s="1605" t="s">
        <v>1598</v>
      </c>
      <c r="G1165" s="1605" t="s">
        <v>1598</v>
      </c>
      <c r="H1165" s="1605" t="s">
        <v>1598</v>
      </c>
      <c r="I1165" s="1605" t="s">
        <v>1598</v>
      </c>
      <c r="J1165" s="1605">
        <v>4.73</v>
      </c>
      <c r="K1165" s="1606"/>
      <c r="L1165" s="1605" t="s">
        <v>1598</v>
      </c>
    </row>
    <row r="1166" spans="1:12">
      <c r="A1166" s="1604" t="s">
        <v>26</v>
      </c>
      <c r="B1166" s="1604" t="s">
        <v>2772</v>
      </c>
      <c r="C1166" s="1604">
        <v>74.612</v>
      </c>
      <c r="D1166" s="1604">
        <v>150</v>
      </c>
      <c r="E1166" s="1604">
        <v>41.275</v>
      </c>
      <c r="F1166" s="1604" t="s">
        <v>1598</v>
      </c>
      <c r="G1166" s="1604" t="s">
        <v>1598</v>
      </c>
      <c r="H1166" s="1604" t="s">
        <v>1598</v>
      </c>
      <c r="I1166" s="1604" t="s">
        <v>1598</v>
      </c>
      <c r="J1166" s="1604">
        <v>0</v>
      </c>
      <c r="L1166" s="1604" t="s">
        <v>1598</v>
      </c>
    </row>
    <row r="1167" spans="1:12">
      <c r="A1167" s="1605" t="s">
        <v>26</v>
      </c>
      <c r="B1167" s="1605" t="s">
        <v>2773</v>
      </c>
      <c r="C1167" s="1605">
        <v>76.2</v>
      </c>
      <c r="D1167" s="1605">
        <v>161.925</v>
      </c>
      <c r="E1167" s="1605">
        <v>53.975</v>
      </c>
      <c r="F1167" s="1605" t="s">
        <v>1598</v>
      </c>
      <c r="G1167" s="1605" t="s">
        <v>1598</v>
      </c>
      <c r="H1167" s="1605" t="s">
        <v>1598</v>
      </c>
      <c r="I1167" s="1605" t="s">
        <v>1598</v>
      </c>
      <c r="J1167" s="1605">
        <v>5.428</v>
      </c>
      <c r="K1167" s="1606"/>
      <c r="L1167" s="1605" t="s">
        <v>1598</v>
      </c>
    </row>
    <row r="1168" spans="1:12">
      <c r="A1168" s="1604" t="s">
        <v>26</v>
      </c>
      <c r="B1168" s="1604" t="s">
        <v>2774</v>
      </c>
      <c r="C1168" s="1604">
        <v>82.55</v>
      </c>
      <c r="D1168" s="1604">
        <v>161.925</v>
      </c>
      <c r="E1168" s="1604">
        <v>53.975</v>
      </c>
      <c r="F1168" s="1604" t="s">
        <v>1598</v>
      </c>
      <c r="G1168" s="1604" t="s">
        <v>1598</v>
      </c>
      <c r="H1168" s="1604" t="s">
        <v>1598</v>
      </c>
      <c r="I1168" s="1604" t="s">
        <v>1598</v>
      </c>
      <c r="J1168" s="1604">
        <v>0</v>
      </c>
      <c r="L1168" s="1604" t="s">
        <v>1598</v>
      </c>
    </row>
    <row r="1169" spans="1:12">
      <c r="A1169" s="1605" t="s">
        <v>26</v>
      </c>
      <c r="B1169" s="1605" t="s">
        <v>2775</v>
      </c>
      <c r="C1169" s="1605">
        <v>69.85</v>
      </c>
      <c r="D1169" s="1605">
        <v>140.05</v>
      </c>
      <c r="E1169" s="1605">
        <v>41.275</v>
      </c>
      <c r="F1169" s="1605" t="s">
        <v>1598</v>
      </c>
      <c r="G1169" s="1605" t="s">
        <v>1598</v>
      </c>
      <c r="H1169" s="1605" t="s">
        <v>1598</v>
      </c>
      <c r="I1169" s="1605" t="s">
        <v>1598</v>
      </c>
      <c r="J1169" s="1605">
        <v>0</v>
      </c>
      <c r="K1169" s="1606"/>
      <c r="L1169" s="1605" t="s">
        <v>1598</v>
      </c>
    </row>
    <row r="1170" spans="1:12">
      <c r="A1170" s="1604" t="s">
        <v>26</v>
      </c>
      <c r="B1170" s="1604" t="s">
        <v>2776</v>
      </c>
      <c r="C1170" s="1604">
        <v>58.738</v>
      </c>
      <c r="D1170" s="1604">
        <v>127</v>
      </c>
      <c r="E1170" s="1604">
        <v>44.45</v>
      </c>
      <c r="F1170" s="1604" t="s">
        <v>1598</v>
      </c>
      <c r="G1170" s="1604" t="s">
        <v>1598</v>
      </c>
      <c r="H1170" s="1604" t="s">
        <v>1598</v>
      </c>
      <c r="I1170" s="1604" t="s">
        <v>1598</v>
      </c>
      <c r="J1170" s="1604">
        <v>0</v>
      </c>
      <c r="L1170" s="1604" t="s">
        <v>1598</v>
      </c>
    </row>
    <row r="1171" spans="1:12">
      <c r="A1171" s="1605" t="s">
        <v>26</v>
      </c>
      <c r="B1171" s="1605" t="s">
        <v>2777</v>
      </c>
      <c r="C1171" s="1605">
        <v>57.15</v>
      </c>
      <c r="D1171" s="1605">
        <v>127</v>
      </c>
      <c r="E1171" s="1605">
        <v>44.45</v>
      </c>
      <c r="F1171" s="1605" t="s">
        <v>1598</v>
      </c>
      <c r="G1171" s="1605" t="s">
        <v>1598</v>
      </c>
      <c r="H1171" s="1605" t="s">
        <v>1598</v>
      </c>
      <c r="I1171" s="1605" t="s">
        <v>1598</v>
      </c>
      <c r="J1171" s="1605">
        <v>0</v>
      </c>
      <c r="K1171" s="1606"/>
      <c r="L1171" s="1605" t="s">
        <v>1598</v>
      </c>
    </row>
    <row r="1172" spans="1:12">
      <c r="A1172" s="1604" t="s">
        <v>26</v>
      </c>
      <c r="B1172" s="1604" t="s">
        <v>2778</v>
      </c>
      <c r="C1172" s="1604">
        <v>53.975</v>
      </c>
      <c r="D1172" s="1604">
        <v>127</v>
      </c>
      <c r="E1172" s="1604">
        <v>44.45</v>
      </c>
      <c r="F1172" s="1604" t="s">
        <v>1598</v>
      </c>
      <c r="G1172" s="1604" t="s">
        <v>1598</v>
      </c>
      <c r="H1172" s="1604" t="s">
        <v>1598</v>
      </c>
      <c r="I1172" s="1604" t="s">
        <v>1598</v>
      </c>
      <c r="J1172" s="1604">
        <v>0</v>
      </c>
      <c r="L1172" s="1604" t="s">
        <v>1598</v>
      </c>
    </row>
    <row r="1173" spans="1:12">
      <c r="A1173" s="1605" t="s">
        <v>26</v>
      </c>
      <c r="B1173" s="1605" t="s">
        <v>2779</v>
      </c>
      <c r="C1173" s="1605">
        <v>50.8</v>
      </c>
      <c r="D1173" s="1605">
        <v>127</v>
      </c>
      <c r="E1173" s="1605">
        <v>44.45</v>
      </c>
      <c r="F1173" s="1605" t="s">
        <v>1598</v>
      </c>
      <c r="G1173" s="1605" t="s">
        <v>1598</v>
      </c>
      <c r="H1173" s="1605" t="s">
        <v>1598</v>
      </c>
      <c r="I1173" s="1605" t="s">
        <v>1598</v>
      </c>
      <c r="J1173" s="1605">
        <v>0</v>
      </c>
      <c r="K1173" s="1606"/>
      <c r="L1173" s="1605" t="s">
        <v>1598</v>
      </c>
    </row>
    <row r="1174" spans="1:12">
      <c r="A1174" s="1604" t="s">
        <v>26</v>
      </c>
      <c r="B1174" s="1604" t="s">
        <v>2780</v>
      </c>
      <c r="C1174" s="1604">
        <v>73.025</v>
      </c>
      <c r="D1174" s="1604">
        <v>149.225</v>
      </c>
      <c r="E1174" s="1604">
        <v>53.975</v>
      </c>
      <c r="F1174" s="1604" t="s">
        <v>1598</v>
      </c>
      <c r="G1174" s="1604" t="s">
        <v>1598</v>
      </c>
      <c r="H1174" s="1604" t="s">
        <v>1598</v>
      </c>
      <c r="I1174" s="1604" t="s">
        <v>1598</v>
      </c>
      <c r="J1174" s="1604">
        <v>0</v>
      </c>
      <c r="L1174" s="1604" t="s">
        <v>1598</v>
      </c>
    </row>
    <row r="1175" spans="1:12">
      <c r="A1175" s="1605" t="s">
        <v>26</v>
      </c>
      <c r="B1175" s="1605" t="s">
        <v>2781</v>
      </c>
      <c r="C1175" s="1605">
        <v>69.85</v>
      </c>
      <c r="D1175" s="1605">
        <v>149.225</v>
      </c>
      <c r="E1175" s="1605">
        <v>53.975</v>
      </c>
      <c r="F1175" s="1605" t="s">
        <v>1598</v>
      </c>
      <c r="G1175" s="1605" t="s">
        <v>1598</v>
      </c>
      <c r="H1175" s="1605" t="s">
        <v>1598</v>
      </c>
      <c r="I1175" s="1605" t="s">
        <v>1598</v>
      </c>
      <c r="J1175" s="1605">
        <v>0</v>
      </c>
      <c r="K1175" s="1606"/>
      <c r="L1175" s="1605" t="s">
        <v>1598</v>
      </c>
    </row>
    <row r="1176" spans="1:12">
      <c r="A1176" s="1604" t="s">
        <v>26</v>
      </c>
      <c r="B1176" s="1604" t="s">
        <v>2782</v>
      </c>
      <c r="C1176" s="1604">
        <v>114.3</v>
      </c>
      <c r="D1176" s="1604">
        <v>177.8</v>
      </c>
      <c r="E1176" s="1604">
        <v>41.275</v>
      </c>
      <c r="F1176" s="1604" t="s">
        <v>1598</v>
      </c>
      <c r="G1176" s="1604" t="s">
        <v>1598</v>
      </c>
      <c r="H1176" s="1604" t="s">
        <v>1598</v>
      </c>
      <c r="I1176" s="1604" t="s">
        <v>1598</v>
      </c>
      <c r="J1176" s="1604">
        <v>0</v>
      </c>
      <c r="L1176" s="1604" t="s">
        <v>1598</v>
      </c>
    </row>
    <row r="1177" spans="1:12">
      <c r="A1177" s="1605" t="s">
        <v>26</v>
      </c>
      <c r="B1177" s="1605" t="s">
        <v>2783</v>
      </c>
      <c r="C1177" s="1605">
        <v>71.438</v>
      </c>
      <c r="D1177" s="1605">
        <v>130.175</v>
      </c>
      <c r="E1177" s="1605">
        <v>41.275</v>
      </c>
      <c r="F1177" s="1605" t="s">
        <v>1598</v>
      </c>
      <c r="G1177" s="1605" t="s">
        <v>1598</v>
      </c>
      <c r="H1177" s="1605" t="s">
        <v>1598</v>
      </c>
      <c r="I1177" s="1605" t="s">
        <v>1598</v>
      </c>
      <c r="J1177" s="1605">
        <v>0</v>
      </c>
      <c r="K1177" s="1606"/>
      <c r="L1177" s="1605" t="s">
        <v>1598</v>
      </c>
    </row>
    <row r="1178" spans="1:12">
      <c r="A1178" s="1604" t="s">
        <v>26</v>
      </c>
      <c r="B1178" s="1604" t="s">
        <v>2784</v>
      </c>
      <c r="C1178" s="1604">
        <v>66.675</v>
      </c>
      <c r="D1178" s="1604">
        <v>130.175</v>
      </c>
      <c r="E1178" s="1604">
        <v>41.275</v>
      </c>
      <c r="F1178" s="1604" t="s">
        <v>1598</v>
      </c>
      <c r="G1178" s="1604" t="s">
        <v>1598</v>
      </c>
      <c r="H1178" s="1604" t="s">
        <v>1598</v>
      </c>
      <c r="I1178" s="1604" t="s">
        <v>1598</v>
      </c>
      <c r="J1178" s="1604">
        <v>0</v>
      </c>
      <c r="L1178" s="1604" t="s">
        <v>1598</v>
      </c>
    </row>
    <row r="1179" spans="1:12">
      <c r="A1179" s="1605" t="s">
        <v>26</v>
      </c>
      <c r="B1179" s="1605" t="s">
        <v>2785</v>
      </c>
      <c r="C1179" s="1605">
        <v>63.5</v>
      </c>
      <c r="D1179" s="1605">
        <v>130.175</v>
      </c>
      <c r="E1179" s="1605">
        <v>41.275</v>
      </c>
      <c r="F1179" s="1605" t="s">
        <v>1598</v>
      </c>
      <c r="G1179" s="1605" t="s">
        <v>1598</v>
      </c>
      <c r="H1179" s="1605" t="s">
        <v>1598</v>
      </c>
      <c r="I1179" s="1605" t="s">
        <v>1598</v>
      </c>
      <c r="J1179" s="1605">
        <v>0</v>
      </c>
      <c r="K1179" s="1606"/>
      <c r="L1179" s="1605" t="s">
        <v>1598</v>
      </c>
    </row>
    <row r="1180" spans="1:12">
      <c r="A1180" s="1604" t="s">
        <v>26</v>
      </c>
      <c r="B1180" s="1604" t="s">
        <v>2786</v>
      </c>
      <c r="C1180" s="1604">
        <v>65.088</v>
      </c>
      <c r="D1180" s="1604">
        <v>135.755</v>
      </c>
      <c r="E1180" s="1604">
        <v>53.975</v>
      </c>
      <c r="F1180" s="1604" t="s">
        <v>1598</v>
      </c>
      <c r="G1180" s="1604" t="s">
        <v>1598</v>
      </c>
      <c r="H1180" s="1604" t="s">
        <v>1598</v>
      </c>
      <c r="I1180" s="1604" t="s">
        <v>1598</v>
      </c>
      <c r="J1180" s="1604">
        <v>0</v>
      </c>
      <c r="L1180" s="1604" t="s">
        <v>1598</v>
      </c>
    </row>
    <row r="1181" spans="1:12">
      <c r="A1181" s="1605" t="s">
        <v>26</v>
      </c>
      <c r="B1181" s="1605" t="s">
        <v>2787</v>
      </c>
      <c r="C1181" s="1605">
        <v>60.325</v>
      </c>
      <c r="D1181" s="1605">
        <v>135.755</v>
      </c>
      <c r="E1181" s="1605">
        <v>53.975</v>
      </c>
      <c r="F1181" s="1605" t="s">
        <v>1598</v>
      </c>
      <c r="G1181" s="1605" t="s">
        <v>1598</v>
      </c>
      <c r="H1181" s="1605" t="s">
        <v>1598</v>
      </c>
      <c r="I1181" s="1605" t="s">
        <v>1598</v>
      </c>
      <c r="J1181" s="1605">
        <v>0</v>
      </c>
      <c r="K1181" s="1606"/>
      <c r="L1181" s="1605" t="s">
        <v>1598</v>
      </c>
    </row>
    <row r="1182" spans="1:12">
      <c r="A1182" s="1604" t="s">
        <v>26</v>
      </c>
      <c r="B1182" s="1604" t="s">
        <v>2788</v>
      </c>
      <c r="C1182" s="1604">
        <v>60.325</v>
      </c>
      <c r="D1182" s="1604">
        <v>130.175</v>
      </c>
      <c r="E1182" s="1604">
        <v>41.275</v>
      </c>
      <c r="F1182" s="1604" t="s">
        <v>1598</v>
      </c>
      <c r="G1182" s="1604" t="s">
        <v>1598</v>
      </c>
      <c r="H1182" s="1604" t="s">
        <v>1598</v>
      </c>
      <c r="I1182" s="1604" t="s">
        <v>1598</v>
      </c>
      <c r="J1182" s="1604">
        <v>0</v>
      </c>
      <c r="L1182" s="1604" t="s">
        <v>1598</v>
      </c>
    </row>
    <row r="1183" spans="1:12">
      <c r="A1183" s="1605" t="s">
        <v>26</v>
      </c>
      <c r="B1183" s="1605" t="s">
        <v>2789</v>
      </c>
      <c r="C1183" s="1605">
        <v>57.15</v>
      </c>
      <c r="D1183" s="1605">
        <v>136.525</v>
      </c>
      <c r="E1183" s="1605">
        <v>41.275</v>
      </c>
      <c r="F1183" s="1605" t="s">
        <v>1598</v>
      </c>
      <c r="G1183" s="1605" t="s">
        <v>1598</v>
      </c>
      <c r="H1183" s="1605" t="s">
        <v>1598</v>
      </c>
      <c r="I1183" s="1605" t="s">
        <v>1598</v>
      </c>
      <c r="J1183" s="1605">
        <v>0</v>
      </c>
      <c r="K1183" s="1606"/>
      <c r="L1183" s="1605" t="s">
        <v>1598</v>
      </c>
    </row>
    <row r="1184" spans="1:12">
      <c r="A1184" s="1604" t="s">
        <v>26</v>
      </c>
      <c r="B1184" s="1604" t="s">
        <v>2790</v>
      </c>
      <c r="C1184" s="1604">
        <v>53.975</v>
      </c>
      <c r="D1184" s="1604">
        <v>127</v>
      </c>
      <c r="E1184" s="1604">
        <v>50.8</v>
      </c>
      <c r="F1184" s="1604" t="s">
        <v>1598</v>
      </c>
      <c r="G1184" s="1604" t="s">
        <v>1598</v>
      </c>
      <c r="H1184" s="1604" t="s">
        <v>1598</v>
      </c>
      <c r="I1184" s="1604" t="s">
        <v>1598</v>
      </c>
      <c r="J1184" s="1604">
        <v>0</v>
      </c>
      <c r="L1184" s="1604" t="s">
        <v>1598</v>
      </c>
    </row>
    <row r="1185" spans="1:12">
      <c r="A1185" s="1605" t="s">
        <v>26</v>
      </c>
      <c r="B1185" s="1605" t="s">
        <v>2791</v>
      </c>
      <c r="C1185" s="1605">
        <v>53.975</v>
      </c>
      <c r="D1185" s="1605">
        <v>120.65</v>
      </c>
      <c r="E1185" s="1605">
        <v>41.275</v>
      </c>
      <c r="F1185" s="1605" t="s">
        <v>1598</v>
      </c>
      <c r="G1185" s="1605" t="s">
        <v>1598</v>
      </c>
      <c r="H1185" s="1605" t="s">
        <v>1598</v>
      </c>
      <c r="I1185" s="1605" t="s">
        <v>1598</v>
      </c>
      <c r="J1185" s="1605">
        <v>0</v>
      </c>
      <c r="K1185" s="1606"/>
      <c r="L1185" s="1605" t="s">
        <v>1598</v>
      </c>
    </row>
    <row r="1186" spans="1:12">
      <c r="A1186" s="1604" t="s">
        <v>26</v>
      </c>
      <c r="B1186" s="1604" t="s">
        <v>2792</v>
      </c>
      <c r="C1186" s="1604">
        <v>57.15</v>
      </c>
      <c r="D1186" s="1604">
        <v>149.225</v>
      </c>
      <c r="E1186" s="1604">
        <v>53.975</v>
      </c>
      <c r="F1186" s="1604" t="s">
        <v>1598</v>
      </c>
      <c r="G1186" s="1604" t="s">
        <v>1598</v>
      </c>
      <c r="H1186" s="1604" t="s">
        <v>1598</v>
      </c>
      <c r="I1186" s="1604" t="s">
        <v>1598</v>
      </c>
      <c r="J1186" s="1604">
        <v>0</v>
      </c>
      <c r="L1186" s="1604" t="s">
        <v>1598</v>
      </c>
    </row>
    <row r="1187" spans="1:12">
      <c r="A1187" s="1605" t="s">
        <v>26</v>
      </c>
      <c r="B1187" s="1605" t="s">
        <v>2793</v>
      </c>
      <c r="C1187" s="1605">
        <v>85</v>
      </c>
      <c r="D1187" s="1605">
        <v>150</v>
      </c>
      <c r="E1187" s="1605">
        <v>35.992</v>
      </c>
      <c r="F1187" s="1605" t="s">
        <v>1598</v>
      </c>
      <c r="G1187" s="1605" t="s">
        <v>1598</v>
      </c>
      <c r="H1187" s="1605" t="s">
        <v>1598</v>
      </c>
      <c r="I1187" s="1605" t="s">
        <v>1598</v>
      </c>
      <c r="J1187" s="1605">
        <v>0</v>
      </c>
      <c r="K1187" s="1606"/>
      <c r="L1187" s="1605" t="s">
        <v>1598</v>
      </c>
    </row>
    <row r="1188" spans="1:12">
      <c r="A1188" s="1604" t="s">
        <v>26</v>
      </c>
      <c r="B1188" s="1604" t="s">
        <v>2794</v>
      </c>
      <c r="C1188" s="1604">
        <v>92.075</v>
      </c>
      <c r="D1188" s="1604">
        <v>150</v>
      </c>
      <c r="E1188" s="1604">
        <v>35.992</v>
      </c>
      <c r="F1188" s="1604" t="s">
        <v>1598</v>
      </c>
      <c r="G1188" s="1604" t="s">
        <v>1598</v>
      </c>
      <c r="H1188" s="1604" t="s">
        <v>1598</v>
      </c>
      <c r="I1188" s="1604" t="s">
        <v>1598</v>
      </c>
      <c r="J1188" s="1604">
        <v>2.37</v>
      </c>
      <c r="L1188" s="1604" t="s">
        <v>1598</v>
      </c>
    </row>
    <row r="1189" spans="1:12">
      <c r="A1189" s="1605" t="s">
        <v>26</v>
      </c>
      <c r="B1189" s="1605" t="s">
        <v>2795</v>
      </c>
      <c r="C1189" s="1605">
        <v>92.075</v>
      </c>
      <c r="D1189" s="1605">
        <v>152.4</v>
      </c>
      <c r="E1189" s="1605">
        <v>39.688</v>
      </c>
      <c r="F1189" s="1605" t="s">
        <v>1598</v>
      </c>
      <c r="G1189" s="1605" t="s">
        <v>1598</v>
      </c>
      <c r="H1189" s="1605" t="s">
        <v>1598</v>
      </c>
      <c r="I1189" s="1605" t="s">
        <v>1598</v>
      </c>
      <c r="J1189" s="1605">
        <v>2.67</v>
      </c>
      <c r="K1189" s="1606"/>
      <c r="L1189" s="1605" t="s">
        <v>1598</v>
      </c>
    </row>
    <row r="1190" spans="1:12">
      <c r="A1190" s="1604" t="s">
        <v>26</v>
      </c>
      <c r="B1190" s="1604" t="s">
        <v>2796</v>
      </c>
      <c r="C1190" s="1604">
        <v>92.075</v>
      </c>
      <c r="D1190" s="1604">
        <v>147.638</v>
      </c>
      <c r="E1190" s="1604">
        <v>35.717</v>
      </c>
      <c r="F1190" s="1604" t="s">
        <v>1598</v>
      </c>
      <c r="G1190" s="1604" t="s">
        <v>1598</v>
      </c>
      <c r="H1190" s="1604" t="s">
        <v>1598</v>
      </c>
      <c r="I1190" s="1604" t="s">
        <v>1598</v>
      </c>
      <c r="J1190" s="1604">
        <v>0</v>
      </c>
      <c r="L1190" s="1604" t="s">
        <v>1598</v>
      </c>
    </row>
    <row r="1191" spans="1:12">
      <c r="A1191" s="1605" t="s">
        <v>26</v>
      </c>
      <c r="B1191" s="1605" t="s">
        <v>2797</v>
      </c>
      <c r="C1191" s="1605">
        <v>92.075</v>
      </c>
      <c r="D1191" s="1605">
        <v>152.4</v>
      </c>
      <c r="E1191" s="1605">
        <v>82.55</v>
      </c>
      <c r="F1191" s="1605" t="s">
        <v>1598</v>
      </c>
      <c r="G1191" s="1605" t="s">
        <v>1598</v>
      </c>
      <c r="H1191" s="1605" t="s">
        <v>1598</v>
      </c>
      <c r="I1191" s="1605" t="s">
        <v>1598</v>
      </c>
      <c r="J1191" s="1605">
        <v>5.74</v>
      </c>
      <c r="K1191" s="1606"/>
      <c r="L1191" s="1605" t="s">
        <v>1598</v>
      </c>
    </row>
    <row r="1192" spans="1:12">
      <c r="A1192" s="1604" t="s">
        <v>26</v>
      </c>
      <c r="B1192" s="1604" t="s">
        <v>2798</v>
      </c>
      <c r="C1192" s="1604">
        <v>92.75</v>
      </c>
      <c r="D1192" s="1604">
        <v>152.4</v>
      </c>
      <c r="E1192" s="1604">
        <v>39.688</v>
      </c>
      <c r="F1192" s="1604" t="s">
        <v>1598</v>
      </c>
      <c r="G1192" s="1604" t="s">
        <v>1598</v>
      </c>
      <c r="H1192" s="1604" t="s">
        <v>1598</v>
      </c>
      <c r="I1192" s="1604" t="s">
        <v>1598</v>
      </c>
      <c r="J1192" s="1604">
        <v>0</v>
      </c>
      <c r="L1192" s="1604" t="s">
        <v>1598</v>
      </c>
    </row>
    <row r="1193" spans="1:12">
      <c r="A1193" s="1605" t="s">
        <v>26</v>
      </c>
      <c r="B1193" s="1605" t="s">
        <v>2799</v>
      </c>
      <c r="C1193" s="1605">
        <v>92.075</v>
      </c>
      <c r="D1193" s="1605">
        <v>152.4</v>
      </c>
      <c r="E1193" s="1605">
        <v>39.688</v>
      </c>
      <c r="F1193" s="1605" t="s">
        <v>1598</v>
      </c>
      <c r="G1193" s="1605" t="s">
        <v>1598</v>
      </c>
      <c r="H1193" s="1605" t="s">
        <v>1598</v>
      </c>
      <c r="I1193" s="1605" t="s">
        <v>1598</v>
      </c>
      <c r="J1193" s="1605">
        <v>0</v>
      </c>
      <c r="K1193" s="1606"/>
      <c r="L1193" s="1605" t="s">
        <v>1598</v>
      </c>
    </row>
    <row r="1194" spans="1:12">
      <c r="A1194" s="1604" t="s">
        <v>26</v>
      </c>
      <c r="B1194" s="1604" t="s">
        <v>2800</v>
      </c>
      <c r="C1194" s="1604">
        <v>85.725</v>
      </c>
      <c r="D1194" s="1604">
        <v>152.4</v>
      </c>
      <c r="E1194" s="1604">
        <v>39.688</v>
      </c>
      <c r="F1194" s="1604" t="s">
        <v>1598</v>
      </c>
      <c r="G1194" s="1604" t="s">
        <v>1598</v>
      </c>
      <c r="H1194" s="1604" t="s">
        <v>1598</v>
      </c>
      <c r="I1194" s="1604" t="s">
        <v>1598</v>
      </c>
      <c r="J1194" s="1604">
        <v>0</v>
      </c>
      <c r="L1194" s="1604" t="s">
        <v>1598</v>
      </c>
    </row>
    <row r="1195" spans="1:12">
      <c r="A1195" s="1605" t="s">
        <v>26</v>
      </c>
      <c r="B1195" s="1605" t="s">
        <v>2801</v>
      </c>
      <c r="C1195" s="1605">
        <v>82.55</v>
      </c>
      <c r="D1195" s="1605">
        <v>152.4</v>
      </c>
      <c r="E1195" s="1605">
        <v>39.688</v>
      </c>
      <c r="F1195" s="1605" t="s">
        <v>1598</v>
      </c>
      <c r="G1195" s="1605" t="s">
        <v>1598</v>
      </c>
      <c r="H1195" s="1605" t="s">
        <v>1598</v>
      </c>
      <c r="I1195" s="1605" t="s">
        <v>1598</v>
      </c>
      <c r="J1195" s="1605">
        <v>0</v>
      </c>
      <c r="K1195" s="1606"/>
      <c r="L1195" s="1605" t="s">
        <v>1598</v>
      </c>
    </row>
    <row r="1196" spans="1:12">
      <c r="A1196" s="1604" t="s">
        <v>26</v>
      </c>
      <c r="B1196" s="1604" t="s">
        <v>2802</v>
      </c>
      <c r="C1196" s="1604">
        <v>95.25</v>
      </c>
      <c r="D1196" s="1604">
        <v>147.638</v>
      </c>
      <c r="E1196" s="1604">
        <v>35.717</v>
      </c>
      <c r="F1196" s="1604" t="s">
        <v>1598</v>
      </c>
      <c r="G1196" s="1604" t="s">
        <v>1598</v>
      </c>
      <c r="H1196" s="1604" t="s">
        <v>1598</v>
      </c>
      <c r="I1196" s="1604" t="s">
        <v>1598</v>
      </c>
      <c r="J1196" s="1604">
        <v>0</v>
      </c>
      <c r="L1196" s="1604" t="s">
        <v>1598</v>
      </c>
    </row>
    <row r="1197" spans="1:12">
      <c r="A1197" s="1605" t="s">
        <v>26</v>
      </c>
      <c r="B1197" s="1605" t="s">
        <v>2803</v>
      </c>
      <c r="C1197" s="1605">
        <v>95.25</v>
      </c>
      <c r="D1197" s="1605">
        <v>152</v>
      </c>
      <c r="E1197" s="1605">
        <v>39.688</v>
      </c>
      <c r="F1197" s="1605" t="s">
        <v>1598</v>
      </c>
      <c r="G1197" s="1605" t="s">
        <v>1598</v>
      </c>
      <c r="H1197" s="1605" t="s">
        <v>1598</v>
      </c>
      <c r="I1197" s="1605" t="s">
        <v>1598</v>
      </c>
      <c r="J1197" s="1605">
        <v>2.54</v>
      </c>
      <c r="K1197" s="1606"/>
      <c r="L1197" s="1605" t="s">
        <v>1598</v>
      </c>
    </row>
    <row r="1198" spans="1:12">
      <c r="A1198" s="1604" t="s">
        <v>26</v>
      </c>
      <c r="B1198" s="1604" t="s">
        <v>2804</v>
      </c>
      <c r="C1198" s="1604">
        <v>95.25</v>
      </c>
      <c r="D1198" s="1604">
        <v>147.638</v>
      </c>
      <c r="E1198" s="1604">
        <v>35.717</v>
      </c>
      <c r="F1198" s="1604" t="s">
        <v>1598</v>
      </c>
      <c r="G1198" s="1604" t="s">
        <v>1598</v>
      </c>
      <c r="H1198" s="1604" t="s">
        <v>1598</v>
      </c>
      <c r="I1198" s="1604" t="s">
        <v>1598</v>
      </c>
      <c r="J1198" s="1604">
        <v>0</v>
      </c>
      <c r="L1198" s="1604" t="s">
        <v>1598</v>
      </c>
    </row>
    <row r="1199" spans="1:12">
      <c r="A1199" s="1605" t="s">
        <v>26</v>
      </c>
      <c r="B1199" s="1605" t="s">
        <v>2805</v>
      </c>
      <c r="C1199" s="1605">
        <v>95.25</v>
      </c>
      <c r="D1199" s="1605">
        <v>152.4</v>
      </c>
      <c r="E1199" s="1605">
        <v>39.688</v>
      </c>
      <c r="F1199" s="1605" t="s">
        <v>1598</v>
      </c>
      <c r="G1199" s="1605" t="s">
        <v>1598</v>
      </c>
      <c r="H1199" s="1605" t="s">
        <v>1598</v>
      </c>
      <c r="I1199" s="1605" t="s">
        <v>1598</v>
      </c>
      <c r="J1199" s="1605">
        <v>0</v>
      </c>
      <c r="K1199" s="1606"/>
      <c r="L1199" s="1605" t="s">
        <v>1598</v>
      </c>
    </row>
    <row r="1200" spans="1:12">
      <c r="A1200" s="1604" t="s">
        <v>26</v>
      </c>
      <c r="B1200" s="1604" t="s">
        <v>2806</v>
      </c>
      <c r="C1200" s="1604">
        <v>88.9</v>
      </c>
      <c r="D1200" s="1604">
        <v>152.4</v>
      </c>
      <c r="E1200" s="1604">
        <v>39.688</v>
      </c>
      <c r="F1200" s="1604" t="s">
        <v>1598</v>
      </c>
      <c r="G1200" s="1604" t="s">
        <v>1598</v>
      </c>
      <c r="H1200" s="1604" t="s">
        <v>1598</v>
      </c>
      <c r="I1200" s="1604" t="s">
        <v>1598</v>
      </c>
      <c r="J1200" s="1604">
        <v>0</v>
      </c>
      <c r="L1200" s="1604" t="s">
        <v>1598</v>
      </c>
    </row>
    <row r="1201" spans="1:12">
      <c r="A1201" s="1605" t="s">
        <v>26</v>
      </c>
      <c r="B1201" s="1605" t="s">
        <v>2807</v>
      </c>
      <c r="C1201" s="1605">
        <v>88.9</v>
      </c>
      <c r="D1201" s="1605">
        <v>147.638</v>
      </c>
      <c r="E1201" s="1605">
        <v>35.717</v>
      </c>
      <c r="F1201" s="1605" t="s">
        <v>1598</v>
      </c>
      <c r="G1201" s="1605" t="s">
        <v>1598</v>
      </c>
      <c r="H1201" s="1605" t="s">
        <v>1598</v>
      </c>
      <c r="I1201" s="1605" t="s">
        <v>1598</v>
      </c>
      <c r="J1201" s="1605">
        <v>0</v>
      </c>
      <c r="K1201" s="1606"/>
      <c r="L1201" s="1605" t="s">
        <v>1598</v>
      </c>
    </row>
    <row r="1202" spans="1:12">
      <c r="A1202" s="1604" t="s">
        <v>26</v>
      </c>
      <c r="B1202" s="1604" t="s">
        <v>2808</v>
      </c>
      <c r="C1202" s="1604">
        <v>88.9</v>
      </c>
      <c r="D1202" s="1604">
        <v>152.4</v>
      </c>
      <c r="E1202" s="1604">
        <v>39.688</v>
      </c>
      <c r="F1202" s="1604" t="s">
        <v>1598</v>
      </c>
      <c r="G1202" s="1604" t="s">
        <v>1598</v>
      </c>
      <c r="H1202" s="1604" t="s">
        <v>1598</v>
      </c>
      <c r="I1202" s="1604" t="s">
        <v>1598</v>
      </c>
      <c r="J1202" s="1604">
        <v>0</v>
      </c>
      <c r="L1202" s="1604" t="s">
        <v>1598</v>
      </c>
    </row>
    <row r="1203" spans="1:12">
      <c r="A1203" s="1605" t="s">
        <v>26</v>
      </c>
      <c r="B1203" s="1605" t="s">
        <v>2809</v>
      </c>
      <c r="C1203" s="1605">
        <v>76.2</v>
      </c>
      <c r="D1203" s="1605">
        <v>152.4</v>
      </c>
      <c r="E1203" s="1605">
        <v>39.688</v>
      </c>
      <c r="F1203" s="1605" t="s">
        <v>1598</v>
      </c>
      <c r="G1203" s="1605" t="s">
        <v>1598</v>
      </c>
      <c r="H1203" s="1605" t="s">
        <v>1598</v>
      </c>
      <c r="I1203" s="1605" t="s">
        <v>1598</v>
      </c>
      <c r="J1203" s="1605">
        <v>0</v>
      </c>
      <c r="K1203" s="1606"/>
      <c r="L1203" s="1605" t="s">
        <v>1598</v>
      </c>
    </row>
    <row r="1204" spans="1:12">
      <c r="A1204" s="1604" t="s">
        <v>26</v>
      </c>
      <c r="B1204" s="1604" t="s">
        <v>2810</v>
      </c>
      <c r="C1204" s="1604">
        <v>82.55</v>
      </c>
      <c r="D1204" s="1604">
        <v>139.992</v>
      </c>
      <c r="E1204" s="1604">
        <v>36.512</v>
      </c>
      <c r="F1204" s="1604" t="s">
        <v>1598</v>
      </c>
      <c r="G1204" s="1604" t="s">
        <v>1598</v>
      </c>
      <c r="H1204" s="1604" t="s">
        <v>1598</v>
      </c>
      <c r="I1204" s="1604" t="s">
        <v>1598</v>
      </c>
      <c r="J1204" s="1604">
        <v>0</v>
      </c>
      <c r="L1204" s="1604" t="s">
        <v>1598</v>
      </c>
    </row>
    <row r="1205" spans="1:12">
      <c r="A1205" s="1605" t="s">
        <v>26</v>
      </c>
      <c r="B1205" s="1605" t="s">
        <v>2811</v>
      </c>
      <c r="C1205" s="1605">
        <v>80.962</v>
      </c>
      <c r="D1205" s="1605">
        <v>139.7</v>
      </c>
      <c r="E1205" s="1605">
        <v>36.512</v>
      </c>
      <c r="F1205" s="1605" t="s">
        <v>1598</v>
      </c>
      <c r="G1205" s="1605" t="s">
        <v>1598</v>
      </c>
      <c r="H1205" s="1605" t="s">
        <v>1598</v>
      </c>
      <c r="I1205" s="1605" t="s">
        <v>1598</v>
      </c>
      <c r="J1205" s="1605">
        <v>0</v>
      </c>
      <c r="K1205" s="1606"/>
      <c r="L1205" s="1605" t="s">
        <v>1598</v>
      </c>
    </row>
    <row r="1206" spans="1:12">
      <c r="A1206" s="1604" t="s">
        <v>26</v>
      </c>
      <c r="B1206" s="1604" t="s">
        <v>2812</v>
      </c>
      <c r="C1206" s="1604">
        <v>80.962</v>
      </c>
      <c r="D1206" s="1604">
        <v>139.992</v>
      </c>
      <c r="E1206" s="1604">
        <v>36.512</v>
      </c>
      <c r="F1206" s="1604" t="s">
        <v>1598</v>
      </c>
      <c r="G1206" s="1604" t="s">
        <v>1598</v>
      </c>
      <c r="H1206" s="1604" t="s">
        <v>1598</v>
      </c>
      <c r="I1206" s="1604" t="s">
        <v>1598</v>
      </c>
      <c r="J1206" s="1604">
        <v>0</v>
      </c>
      <c r="L1206" s="1604" t="s">
        <v>1598</v>
      </c>
    </row>
    <row r="1207" spans="1:12">
      <c r="A1207" s="1605" t="s">
        <v>26</v>
      </c>
      <c r="B1207" s="1605" t="s">
        <v>2813</v>
      </c>
      <c r="C1207" s="1605">
        <v>82.55</v>
      </c>
      <c r="D1207" s="1605">
        <v>139.7</v>
      </c>
      <c r="E1207" s="1605">
        <v>36.512</v>
      </c>
      <c r="F1207" s="1605" t="s">
        <v>1598</v>
      </c>
      <c r="G1207" s="1605" t="s">
        <v>1598</v>
      </c>
      <c r="H1207" s="1605" t="s">
        <v>1598</v>
      </c>
      <c r="I1207" s="1605" t="s">
        <v>1598</v>
      </c>
      <c r="J1207" s="1605">
        <v>0</v>
      </c>
      <c r="K1207" s="1606"/>
      <c r="L1207" s="1605" t="s">
        <v>1598</v>
      </c>
    </row>
    <row r="1208" spans="1:12">
      <c r="A1208" s="1604" t="s">
        <v>26</v>
      </c>
      <c r="B1208" s="1604" t="s">
        <v>2814</v>
      </c>
      <c r="C1208" s="1604">
        <v>82.55</v>
      </c>
      <c r="D1208" s="1604">
        <v>139.992</v>
      </c>
      <c r="E1208" s="1604">
        <v>14.288</v>
      </c>
      <c r="F1208" s="1604" t="s">
        <v>1598</v>
      </c>
      <c r="G1208" s="1604" t="s">
        <v>1598</v>
      </c>
      <c r="H1208" s="1604" t="s">
        <v>1598</v>
      </c>
      <c r="I1208" s="1604" t="s">
        <v>1598</v>
      </c>
      <c r="J1208" s="1604">
        <v>0</v>
      </c>
      <c r="L1208" s="1604" t="s">
        <v>1598</v>
      </c>
    </row>
    <row r="1209" spans="1:12">
      <c r="A1209" s="1605" t="s">
        <v>26</v>
      </c>
      <c r="B1209" s="1605" t="s">
        <v>2815</v>
      </c>
      <c r="C1209" s="1605">
        <v>82.55</v>
      </c>
      <c r="D1209" s="1605">
        <v>139.992</v>
      </c>
      <c r="E1209" s="1605">
        <v>36.512</v>
      </c>
      <c r="F1209" s="1605" t="s">
        <v>1598</v>
      </c>
      <c r="G1209" s="1605" t="s">
        <v>1598</v>
      </c>
      <c r="H1209" s="1605" t="s">
        <v>1598</v>
      </c>
      <c r="I1209" s="1605" t="s">
        <v>1598</v>
      </c>
      <c r="J1209" s="1605">
        <v>0</v>
      </c>
      <c r="K1209" s="1606"/>
      <c r="L1209" s="1605" t="s">
        <v>1598</v>
      </c>
    </row>
    <row r="1210" spans="1:12">
      <c r="A1210" s="1604" t="s">
        <v>26</v>
      </c>
      <c r="B1210" s="1604" t="s">
        <v>2816</v>
      </c>
      <c r="C1210" s="1604">
        <v>77.788</v>
      </c>
      <c r="D1210" s="1604">
        <v>135.733</v>
      </c>
      <c r="E1210" s="1604">
        <v>44.45</v>
      </c>
      <c r="F1210" s="1604" t="s">
        <v>1598</v>
      </c>
      <c r="G1210" s="1604" t="s">
        <v>1598</v>
      </c>
      <c r="H1210" s="1604" t="s">
        <v>1598</v>
      </c>
      <c r="I1210" s="1604" t="s">
        <v>1598</v>
      </c>
      <c r="J1210" s="1604">
        <v>0</v>
      </c>
      <c r="L1210" s="1604" t="s">
        <v>1598</v>
      </c>
    </row>
    <row r="1211" spans="1:12">
      <c r="A1211" s="1605" t="s">
        <v>26</v>
      </c>
      <c r="B1211" s="1605" t="s">
        <v>2817</v>
      </c>
      <c r="C1211" s="1605">
        <v>74.612</v>
      </c>
      <c r="D1211" s="1605">
        <v>139.992</v>
      </c>
      <c r="E1211" s="1605">
        <v>36.512</v>
      </c>
      <c r="F1211" s="1605" t="s">
        <v>1598</v>
      </c>
      <c r="G1211" s="1605" t="s">
        <v>1598</v>
      </c>
      <c r="H1211" s="1605" t="s">
        <v>1598</v>
      </c>
      <c r="I1211" s="1605" t="s">
        <v>1598</v>
      </c>
      <c r="J1211" s="1605">
        <v>0</v>
      </c>
      <c r="K1211" s="1606"/>
      <c r="L1211" s="1605" t="s">
        <v>1598</v>
      </c>
    </row>
    <row r="1212" spans="1:12">
      <c r="A1212" s="1604" t="s">
        <v>26</v>
      </c>
      <c r="B1212" s="1604" t="s">
        <v>2818</v>
      </c>
      <c r="C1212" s="1604">
        <v>76.2</v>
      </c>
      <c r="D1212" s="1604">
        <v>135.733</v>
      </c>
      <c r="E1212" s="1604">
        <v>44.45</v>
      </c>
      <c r="F1212" s="1604" t="s">
        <v>1598</v>
      </c>
      <c r="G1212" s="1604" t="s">
        <v>1598</v>
      </c>
      <c r="H1212" s="1604" t="s">
        <v>1598</v>
      </c>
      <c r="I1212" s="1604" t="s">
        <v>1598</v>
      </c>
      <c r="J1212" s="1604">
        <v>0</v>
      </c>
      <c r="L1212" s="1604" t="s">
        <v>1598</v>
      </c>
    </row>
    <row r="1213" spans="1:12">
      <c r="A1213" s="1605" t="s">
        <v>26</v>
      </c>
      <c r="B1213" s="1605" t="s">
        <v>2819</v>
      </c>
      <c r="C1213" s="1605">
        <v>73.025</v>
      </c>
      <c r="D1213" s="1605">
        <v>139.7</v>
      </c>
      <c r="E1213" s="1605">
        <v>36.512</v>
      </c>
      <c r="F1213" s="1605" t="s">
        <v>1598</v>
      </c>
      <c r="G1213" s="1605" t="s">
        <v>1598</v>
      </c>
      <c r="H1213" s="1605" t="s">
        <v>1598</v>
      </c>
      <c r="I1213" s="1605" t="s">
        <v>1598</v>
      </c>
      <c r="J1213" s="1605">
        <v>0</v>
      </c>
      <c r="K1213" s="1606"/>
      <c r="L1213" s="1605" t="s">
        <v>1598</v>
      </c>
    </row>
    <row r="1214" spans="1:12">
      <c r="A1214" s="1604" t="s">
        <v>26</v>
      </c>
      <c r="B1214" s="1604" t="s">
        <v>2820</v>
      </c>
      <c r="C1214" s="1604">
        <v>76.2</v>
      </c>
      <c r="D1214" s="1604">
        <v>139.992</v>
      </c>
      <c r="E1214" s="1604">
        <v>36.512</v>
      </c>
      <c r="F1214" s="1604" t="s">
        <v>1598</v>
      </c>
      <c r="G1214" s="1604" t="s">
        <v>1598</v>
      </c>
      <c r="H1214" s="1604" t="s">
        <v>1598</v>
      </c>
      <c r="I1214" s="1604" t="s">
        <v>1598</v>
      </c>
      <c r="J1214" s="1604">
        <v>0</v>
      </c>
      <c r="L1214" s="1604" t="s">
        <v>1598</v>
      </c>
    </row>
    <row r="1215" spans="1:12">
      <c r="A1215" s="1605" t="s">
        <v>26</v>
      </c>
      <c r="B1215" s="1605" t="s">
        <v>2821</v>
      </c>
      <c r="C1215" s="1605">
        <v>76.2</v>
      </c>
      <c r="D1215" s="1605">
        <v>139.7</v>
      </c>
      <c r="E1215" s="1605">
        <v>36.512</v>
      </c>
      <c r="F1215" s="1605" t="s">
        <v>1598</v>
      </c>
      <c r="G1215" s="1605" t="s">
        <v>1598</v>
      </c>
      <c r="H1215" s="1605" t="s">
        <v>1598</v>
      </c>
      <c r="I1215" s="1605" t="s">
        <v>1598</v>
      </c>
      <c r="J1215" s="1605">
        <v>0</v>
      </c>
      <c r="K1215" s="1606"/>
      <c r="L1215" s="1605" t="s">
        <v>1598</v>
      </c>
    </row>
    <row r="1216" spans="1:12">
      <c r="A1216" s="1604" t="s">
        <v>26</v>
      </c>
      <c r="B1216" s="1604" t="s">
        <v>2822</v>
      </c>
      <c r="C1216" s="1604">
        <v>76.2</v>
      </c>
      <c r="D1216" s="1604">
        <v>139.992</v>
      </c>
      <c r="E1216" s="1604">
        <v>36.512</v>
      </c>
      <c r="F1216" s="1604" t="s">
        <v>1598</v>
      </c>
      <c r="G1216" s="1604" t="s">
        <v>1598</v>
      </c>
      <c r="H1216" s="1604" t="s">
        <v>1598</v>
      </c>
      <c r="I1216" s="1604" t="s">
        <v>1598</v>
      </c>
      <c r="J1216" s="1604">
        <v>0</v>
      </c>
      <c r="L1216" s="1604" t="s">
        <v>1598</v>
      </c>
    </row>
    <row r="1217" spans="1:12">
      <c r="A1217" s="1605" t="s">
        <v>26</v>
      </c>
      <c r="B1217" s="1605" t="s">
        <v>2823</v>
      </c>
      <c r="C1217" s="1605">
        <v>41</v>
      </c>
      <c r="D1217" s="1605">
        <v>68</v>
      </c>
      <c r="E1217" s="1605">
        <v>17.5</v>
      </c>
      <c r="F1217" s="1605" t="s">
        <v>1598</v>
      </c>
      <c r="G1217" s="1605" t="s">
        <v>1598</v>
      </c>
      <c r="H1217" s="1605" t="s">
        <v>1598</v>
      </c>
      <c r="I1217" s="1605" t="s">
        <v>1598</v>
      </c>
      <c r="J1217" s="1605">
        <v>0.24</v>
      </c>
      <c r="K1217" s="1606"/>
      <c r="L1217" s="1605" t="s">
        <v>1598</v>
      </c>
    </row>
    <row r="1218" spans="1:12">
      <c r="A1218" s="1604" t="s">
        <v>26</v>
      </c>
      <c r="B1218" s="1604" t="s">
        <v>2824</v>
      </c>
      <c r="C1218" s="1604">
        <v>68.262</v>
      </c>
      <c r="D1218" s="1604">
        <v>127</v>
      </c>
      <c r="E1218" s="1604">
        <v>36.512</v>
      </c>
      <c r="F1218" s="1604" t="s">
        <v>1598</v>
      </c>
      <c r="G1218" s="1604" t="s">
        <v>1598</v>
      </c>
      <c r="H1218" s="1604" t="s">
        <v>1598</v>
      </c>
      <c r="I1218" s="1604" t="s">
        <v>1598</v>
      </c>
      <c r="J1218" s="1604">
        <v>0</v>
      </c>
      <c r="L1218" s="1604" t="s">
        <v>1598</v>
      </c>
    </row>
    <row r="1219" spans="1:12">
      <c r="A1219" s="1605" t="s">
        <v>26</v>
      </c>
      <c r="B1219" s="1605" t="s">
        <v>2825</v>
      </c>
      <c r="C1219" s="1605">
        <v>64.963</v>
      </c>
      <c r="D1219" s="1605">
        <v>127</v>
      </c>
      <c r="E1219" s="1605">
        <v>36.512</v>
      </c>
      <c r="F1219" s="1605" t="s">
        <v>1598</v>
      </c>
      <c r="G1219" s="1605" t="s">
        <v>1598</v>
      </c>
      <c r="H1219" s="1605" t="s">
        <v>1598</v>
      </c>
      <c r="I1219" s="1605" t="s">
        <v>1598</v>
      </c>
      <c r="J1219" s="1605">
        <v>0</v>
      </c>
      <c r="K1219" s="1606"/>
      <c r="L1219" s="1605" t="s">
        <v>1598</v>
      </c>
    </row>
    <row r="1220" spans="1:12">
      <c r="A1220" s="1604" t="s">
        <v>26</v>
      </c>
      <c r="B1220" s="1604" t="s">
        <v>2826</v>
      </c>
      <c r="C1220" s="1604">
        <v>73.025</v>
      </c>
      <c r="D1220" s="1604">
        <v>127</v>
      </c>
      <c r="E1220" s="1604">
        <v>36.512</v>
      </c>
      <c r="F1220" s="1604" t="s">
        <v>1598</v>
      </c>
      <c r="G1220" s="1604" t="s">
        <v>1598</v>
      </c>
      <c r="H1220" s="1604" t="s">
        <v>1598</v>
      </c>
      <c r="I1220" s="1604" t="s">
        <v>1598</v>
      </c>
      <c r="J1220" s="1604">
        <v>0</v>
      </c>
      <c r="L1220" s="1604" t="s">
        <v>1598</v>
      </c>
    </row>
    <row r="1221" spans="1:12">
      <c r="A1221" s="1605" t="s">
        <v>26</v>
      </c>
      <c r="B1221" s="1605" t="s">
        <v>2827</v>
      </c>
      <c r="C1221" s="1605">
        <v>73.025</v>
      </c>
      <c r="D1221" s="1605">
        <v>127</v>
      </c>
      <c r="E1221" s="1605">
        <v>36.513</v>
      </c>
      <c r="F1221" s="1605" t="s">
        <v>1598</v>
      </c>
      <c r="G1221" s="1605" t="s">
        <v>1598</v>
      </c>
      <c r="H1221" s="1605" t="s">
        <v>1598</v>
      </c>
      <c r="I1221" s="1605" t="s">
        <v>1598</v>
      </c>
      <c r="J1221" s="1605">
        <v>1.81</v>
      </c>
      <c r="K1221" s="1606"/>
      <c r="L1221" s="1605" t="s">
        <v>1598</v>
      </c>
    </row>
    <row r="1222" spans="1:12">
      <c r="A1222" s="1604" t="s">
        <v>26</v>
      </c>
      <c r="B1222" s="1604" t="s">
        <v>2828</v>
      </c>
      <c r="C1222" s="1604">
        <v>63.5</v>
      </c>
      <c r="D1222" s="1604">
        <v>127</v>
      </c>
      <c r="E1222" s="1604">
        <v>36.512</v>
      </c>
      <c r="F1222" s="1604" t="s">
        <v>1598</v>
      </c>
      <c r="G1222" s="1604" t="s">
        <v>1598</v>
      </c>
      <c r="H1222" s="1604" t="s">
        <v>1598</v>
      </c>
      <c r="I1222" s="1604" t="s">
        <v>1598</v>
      </c>
      <c r="J1222" s="1604">
        <v>0</v>
      </c>
      <c r="L1222" s="1604" t="s">
        <v>1598</v>
      </c>
    </row>
    <row r="1223" spans="1:12">
      <c r="A1223" s="1605" t="s">
        <v>26</v>
      </c>
      <c r="B1223" s="1605" t="s">
        <v>2829</v>
      </c>
      <c r="C1223" s="1605">
        <v>107.95</v>
      </c>
      <c r="D1223" s="1605">
        <v>165.1</v>
      </c>
      <c r="E1223" s="1605">
        <v>36.512</v>
      </c>
      <c r="F1223" s="1605" t="s">
        <v>1598</v>
      </c>
      <c r="G1223" s="1605" t="s">
        <v>1598</v>
      </c>
      <c r="H1223" s="1605" t="s">
        <v>1598</v>
      </c>
      <c r="I1223" s="1605" t="s">
        <v>1598</v>
      </c>
      <c r="J1223" s="1605">
        <v>0</v>
      </c>
      <c r="K1223" s="1606"/>
      <c r="L1223" s="1605" t="s">
        <v>1598</v>
      </c>
    </row>
    <row r="1224" spans="1:12">
      <c r="A1224" s="1604" t="s">
        <v>26</v>
      </c>
      <c r="B1224" s="1604" t="s">
        <v>2830</v>
      </c>
      <c r="C1224" s="1604">
        <v>107.95</v>
      </c>
      <c r="D1224" s="1604">
        <v>168.275</v>
      </c>
      <c r="E1224" s="1604">
        <v>36.512</v>
      </c>
      <c r="F1224" s="1604" t="s">
        <v>1598</v>
      </c>
      <c r="G1224" s="1604" t="s">
        <v>1598</v>
      </c>
      <c r="H1224" s="1604" t="s">
        <v>1598</v>
      </c>
      <c r="I1224" s="1604" t="s">
        <v>1598</v>
      </c>
      <c r="J1224" s="1604">
        <v>0</v>
      </c>
      <c r="L1224" s="1604" t="s">
        <v>2831</v>
      </c>
    </row>
    <row r="1225" spans="1:12">
      <c r="A1225" s="1605" t="s">
        <v>26</v>
      </c>
      <c r="B1225" s="1605" t="s">
        <v>2832</v>
      </c>
      <c r="C1225" s="1605">
        <v>107.95</v>
      </c>
      <c r="D1225" s="1605">
        <v>165.1</v>
      </c>
      <c r="E1225" s="1605">
        <v>36.512</v>
      </c>
      <c r="F1225" s="1605" t="s">
        <v>1598</v>
      </c>
      <c r="G1225" s="1605" t="s">
        <v>1598</v>
      </c>
      <c r="H1225" s="1605" t="s">
        <v>1598</v>
      </c>
      <c r="I1225" s="1605" t="s">
        <v>1598</v>
      </c>
      <c r="J1225" s="1605">
        <v>0</v>
      </c>
      <c r="K1225" s="1606"/>
      <c r="L1225" s="1605" t="s">
        <v>1598</v>
      </c>
    </row>
    <row r="1226" spans="1:12">
      <c r="A1226" s="1604" t="s">
        <v>26</v>
      </c>
      <c r="B1226" s="1604" t="s">
        <v>2833</v>
      </c>
      <c r="C1226" s="1604">
        <v>106.362</v>
      </c>
      <c r="D1226" s="1604">
        <v>165.1</v>
      </c>
      <c r="E1226" s="1604">
        <v>36.512</v>
      </c>
      <c r="F1226" s="1604" t="s">
        <v>1598</v>
      </c>
      <c r="G1226" s="1604" t="s">
        <v>1598</v>
      </c>
      <c r="H1226" s="1604" t="s">
        <v>1598</v>
      </c>
      <c r="I1226" s="1604" t="s">
        <v>1598</v>
      </c>
      <c r="J1226" s="1604">
        <v>0</v>
      </c>
      <c r="L1226" s="1604" t="s">
        <v>1598</v>
      </c>
    </row>
    <row r="1227" spans="1:12">
      <c r="A1227" s="1605" t="s">
        <v>26</v>
      </c>
      <c r="B1227" s="1605" t="s">
        <v>2834</v>
      </c>
      <c r="C1227" s="1605">
        <v>68.262</v>
      </c>
      <c r="D1227" s="1605">
        <v>122.238</v>
      </c>
      <c r="E1227" s="1605">
        <v>38.1</v>
      </c>
      <c r="F1227" s="1605" t="s">
        <v>1598</v>
      </c>
      <c r="G1227" s="1605" t="s">
        <v>1598</v>
      </c>
      <c r="H1227" s="1605" t="s">
        <v>1598</v>
      </c>
      <c r="I1227" s="1605" t="s">
        <v>1598</v>
      </c>
      <c r="J1227" s="1605">
        <v>0</v>
      </c>
      <c r="K1227" s="1606"/>
      <c r="L1227" s="1605" t="s">
        <v>1598</v>
      </c>
    </row>
    <row r="1228" spans="1:12">
      <c r="A1228" s="1604" t="s">
        <v>26</v>
      </c>
      <c r="B1228" s="1604" t="s">
        <v>2835</v>
      </c>
      <c r="C1228" s="1604">
        <v>68.263</v>
      </c>
      <c r="D1228" s="1604">
        <v>123.825</v>
      </c>
      <c r="E1228" s="1604">
        <v>38.1</v>
      </c>
      <c r="F1228" s="1604" t="s">
        <v>1598</v>
      </c>
      <c r="G1228" s="1604" t="s">
        <v>1598</v>
      </c>
      <c r="H1228" s="1604" t="s">
        <v>1598</v>
      </c>
      <c r="I1228" s="1604" t="s">
        <v>1598</v>
      </c>
      <c r="J1228" s="1604">
        <v>1.822</v>
      </c>
      <c r="L1228" s="1604" t="s">
        <v>1598</v>
      </c>
    </row>
    <row r="1229" spans="1:12">
      <c r="A1229" s="1605" t="s">
        <v>26</v>
      </c>
      <c r="B1229" s="1605" t="s">
        <v>2836</v>
      </c>
      <c r="C1229" s="1605">
        <v>50.8</v>
      </c>
      <c r="D1229" s="1605">
        <v>101.6</v>
      </c>
      <c r="E1229" s="1605">
        <v>31.75</v>
      </c>
      <c r="F1229" s="1605" t="s">
        <v>1598</v>
      </c>
      <c r="G1229" s="1605" t="s">
        <v>1598</v>
      </c>
      <c r="H1229" s="1605" t="s">
        <v>1598</v>
      </c>
      <c r="I1229" s="1605" t="s">
        <v>1598</v>
      </c>
      <c r="J1229" s="1605">
        <v>0</v>
      </c>
      <c r="K1229" s="1606"/>
      <c r="L1229" s="1605" t="s">
        <v>1598</v>
      </c>
    </row>
    <row r="1230" spans="1:12">
      <c r="A1230" s="1604" t="s">
        <v>26</v>
      </c>
      <c r="B1230" s="1604" t="s">
        <v>2837</v>
      </c>
      <c r="C1230" s="1604">
        <v>82.55</v>
      </c>
      <c r="D1230" s="1604">
        <v>133.35</v>
      </c>
      <c r="E1230" s="1604">
        <v>30.162</v>
      </c>
      <c r="F1230" s="1604" t="s">
        <v>1598</v>
      </c>
      <c r="G1230" s="1604" t="s">
        <v>1598</v>
      </c>
      <c r="H1230" s="1604" t="s">
        <v>1598</v>
      </c>
      <c r="I1230" s="1604" t="s">
        <v>1598</v>
      </c>
      <c r="J1230" s="1604">
        <v>0</v>
      </c>
      <c r="L1230" s="1604" t="s">
        <v>1598</v>
      </c>
    </row>
    <row r="1231" spans="1:12">
      <c r="A1231" s="1605" t="s">
        <v>26</v>
      </c>
      <c r="B1231" s="1605" t="s">
        <v>2838</v>
      </c>
      <c r="C1231" s="1605">
        <v>142.875</v>
      </c>
      <c r="D1231" s="1605">
        <v>200.025</v>
      </c>
      <c r="E1231" s="1605">
        <v>41.275</v>
      </c>
      <c r="F1231" s="1605" t="s">
        <v>1598</v>
      </c>
      <c r="G1231" s="1605" t="s">
        <v>1598</v>
      </c>
      <c r="H1231" s="1605" t="s">
        <v>1598</v>
      </c>
      <c r="I1231" s="1605" t="s">
        <v>1598</v>
      </c>
      <c r="J1231" s="1605">
        <v>0</v>
      </c>
      <c r="K1231" s="1606"/>
      <c r="L1231" s="1605" t="s">
        <v>1598</v>
      </c>
    </row>
    <row r="1232" spans="1:12">
      <c r="A1232" s="1604" t="s">
        <v>26</v>
      </c>
      <c r="B1232" s="1604" t="s">
        <v>2839</v>
      </c>
      <c r="C1232" s="1604">
        <v>128.588</v>
      </c>
      <c r="D1232" s="1604">
        <v>190.5</v>
      </c>
      <c r="E1232" s="1604">
        <v>34.925</v>
      </c>
      <c r="F1232" s="1604" t="s">
        <v>1598</v>
      </c>
      <c r="G1232" s="1604" t="s">
        <v>1598</v>
      </c>
      <c r="H1232" s="1604" t="s">
        <v>1598</v>
      </c>
      <c r="I1232" s="1604" t="s">
        <v>1598</v>
      </c>
      <c r="J1232" s="1604">
        <v>0</v>
      </c>
      <c r="L1232" s="1604" t="s">
        <v>1968</v>
      </c>
    </row>
    <row r="1233" spans="1:12">
      <c r="A1233" s="1605" t="s">
        <v>26</v>
      </c>
      <c r="B1233" s="1605" t="s">
        <v>2840</v>
      </c>
      <c r="C1233" s="1605">
        <v>70</v>
      </c>
      <c r="D1233" s="1605">
        <v>120</v>
      </c>
      <c r="E1233" s="1605">
        <v>29.194</v>
      </c>
      <c r="F1233" s="1605" t="s">
        <v>1598</v>
      </c>
      <c r="G1233" s="1605" t="s">
        <v>1598</v>
      </c>
      <c r="H1233" s="1605" t="s">
        <v>1598</v>
      </c>
      <c r="I1233" s="1605" t="s">
        <v>1598</v>
      </c>
      <c r="J1233" s="1605">
        <v>1.304</v>
      </c>
      <c r="K1233" s="1606"/>
      <c r="L1233" s="1605" t="s">
        <v>1598</v>
      </c>
    </row>
    <row r="1234" spans="1:12">
      <c r="A1234" s="1604" t="s">
        <v>26</v>
      </c>
      <c r="B1234" s="1604" t="s">
        <v>2841</v>
      </c>
      <c r="C1234" s="1604">
        <v>136.525</v>
      </c>
      <c r="D1234" s="1604">
        <v>190.5</v>
      </c>
      <c r="E1234" s="1604">
        <v>39.688</v>
      </c>
      <c r="F1234" s="1604" t="s">
        <v>1598</v>
      </c>
      <c r="G1234" s="1604" t="s">
        <v>1598</v>
      </c>
      <c r="H1234" s="1604" t="s">
        <v>1598</v>
      </c>
      <c r="I1234" s="1604" t="s">
        <v>1598</v>
      </c>
      <c r="J1234" s="1604">
        <v>3.314</v>
      </c>
      <c r="L1234" s="1604" t="s">
        <v>1598</v>
      </c>
    </row>
    <row r="1235" spans="1:12">
      <c r="A1235" s="1605" t="s">
        <v>26</v>
      </c>
      <c r="B1235" s="1605" t="s">
        <v>2842</v>
      </c>
      <c r="C1235" s="1605">
        <v>133.35</v>
      </c>
      <c r="D1235" s="1605">
        <v>190.5</v>
      </c>
      <c r="E1235" s="1605">
        <v>39.688</v>
      </c>
      <c r="F1235" s="1605" t="s">
        <v>1598</v>
      </c>
      <c r="G1235" s="1605" t="s">
        <v>1598</v>
      </c>
      <c r="H1235" s="1605" t="s">
        <v>1598</v>
      </c>
      <c r="I1235" s="1605" t="s">
        <v>1598</v>
      </c>
      <c r="J1235" s="1605">
        <v>0</v>
      </c>
      <c r="K1235" s="1606"/>
      <c r="L1235" s="1605" t="s">
        <v>1968</v>
      </c>
    </row>
    <row r="1236" spans="1:12">
      <c r="A1236" s="1604" t="s">
        <v>26</v>
      </c>
      <c r="B1236" s="1604" t="s">
        <v>2843</v>
      </c>
      <c r="C1236" s="1604">
        <v>63.5</v>
      </c>
      <c r="D1236" s="1604">
        <v>120</v>
      </c>
      <c r="E1236" s="1604">
        <v>29.002</v>
      </c>
      <c r="F1236" s="1604" t="s">
        <v>1598</v>
      </c>
      <c r="G1236" s="1604" t="s">
        <v>1598</v>
      </c>
      <c r="H1236" s="1604" t="s">
        <v>1598</v>
      </c>
      <c r="I1236" s="1604" t="s">
        <v>1598</v>
      </c>
      <c r="J1236" s="1604">
        <v>0</v>
      </c>
      <c r="L1236" s="1604" t="s">
        <v>1598</v>
      </c>
    </row>
    <row r="1237" spans="1:12">
      <c r="A1237" s="1605" t="s">
        <v>26</v>
      </c>
      <c r="B1237" s="1605" t="s">
        <v>2844</v>
      </c>
      <c r="C1237" s="1605">
        <v>63.5</v>
      </c>
      <c r="D1237" s="1605">
        <v>120</v>
      </c>
      <c r="E1237" s="1605">
        <v>29.795</v>
      </c>
      <c r="F1237" s="1605" t="s">
        <v>1598</v>
      </c>
      <c r="G1237" s="1605" t="s">
        <v>1598</v>
      </c>
      <c r="H1237" s="1605" t="s">
        <v>1598</v>
      </c>
      <c r="I1237" s="1605" t="s">
        <v>1598</v>
      </c>
      <c r="J1237" s="1605">
        <v>0</v>
      </c>
      <c r="K1237" s="1606"/>
      <c r="L1237" s="1605" t="s">
        <v>1598</v>
      </c>
    </row>
    <row r="1238" spans="1:12">
      <c r="A1238" s="1604" t="s">
        <v>26</v>
      </c>
      <c r="B1238" s="1604" t="s">
        <v>2845</v>
      </c>
      <c r="C1238" s="1604">
        <v>123.825</v>
      </c>
      <c r="D1238" s="1604">
        <v>182.562</v>
      </c>
      <c r="E1238" s="1604">
        <v>39.688</v>
      </c>
      <c r="F1238" s="1604" t="s">
        <v>1598</v>
      </c>
      <c r="G1238" s="1604" t="s">
        <v>1598</v>
      </c>
      <c r="H1238" s="1604" t="s">
        <v>1598</v>
      </c>
      <c r="I1238" s="1604" t="s">
        <v>1598</v>
      </c>
      <c r="J1238" s="1604">
        <v>0</v>
      </c>
      <c r="L1238" s="1604" t="s">
        <v>1598</v>
      </c>
    </row>
    <row r="1239" spans="1:12">
      <c r="A1239" s="1605" t="s">
        <v>26</v>
      </c>
      <c r="B1239" s="1605" t="s">
        <v>2846</v>
      </c>
      <c r="C1239" s="1605">
        <v>123.825</v>
      </c>
      <c r="D1239" s="1605">
        <v>182.562</v>
      </c>
      <c r="E1239" s="1605">
        <v>39.688</v>
      </c>
      <c r="F1239" s="1605" t="s">
        <v>1598</v>
      </c>
      <c r="G1239" s="1605" t="s">
        <v>1598</v>
      </c>
      <c r="H1239" s="1605" t="s">
        <v>1598</v>
      </c>
      <c r="I1239" s="1605" t="s">
        <v>1598</v>
      </c>
      <c r="J1239" s="1605">
        <v>3.239</v>
      </c>
      <c r="K1239" s="1606"/>
      <c r="L1239" s="1605" t="s">
        <v>1598</v>
      </c>
    </row>
    <row r="1240" spans="1:12">
      <c r="A1240" s="1604" t="s">
        <v>26</v>
      </c>
      <c r="B1240" s="1604" t="s">
        <v>2847</v>
      </c>
      <c r="C1240" s="1604">
        <v>69.85</v>
      </c>
      <c r="D1240" s="1604">
        <v>120</v>
      </c>
      <c r="E1240" s="1604">
        <v>29.002</v>
      </c>
      <c r="F1240" s="1604" t="s">
        <v>1598</v>
      </c>
      <c r="G1240" s="1604" t="s">
        <v>1598</v>
      </c>
      <c r="H1240" s="1604" t="s">
        <v>1598</v>
      </c>
      <c r="I1240" s="1604" t="s">
        <v>1598</v>
      </c>
      <c r="J1240" s="1604">
        <v>0</v>
      </c>
      <c r="L1240" s="1604" t="s">
        <v>1598</v>
      </c>
    </row>
    <row r="1241" spans="1:12">
      <c r="A1241" s="1605" t="s">
        <v>26</v>
      </c>
      <c r="B1241" s="1605" t="s">
        <v>2848</v>
      </c>
      <c r="C1241" s="1605">
        <v>69.85</v>
      </c>
      <c r="D1241" s="1605">
        <v>120</v>
      </c>
      <c r="E1241" s="1605">
        <v>29.795</v>
      </c>
      <c r="F1241" s="1605" t="s">
        <v>1598</v>
      </c>
      <c r="G1241" s="1605" t="s">
        <v>1598</v>
      </c>
      <c r="H1241" s="1605" t="s">
        <v>1598</v>
      </c>
      <c r="I1241" s="1605" t="s">
        <v>1598</v>
      </c>
      <c r="J1241" s="1605">
        <v>1.32</v>
      </c>
      <c r="K1241" s="1606"/>
      <c r="L1241" s="1605" t="s">
        <v>1598</v>
      </c>
    </row>
    <row r="1242" spans="1:12">
      <c r="A1242" s="1604" t="s">
        <v>26</v>
      </c>
      <c r="B1242" s="1604" t="s">
        <v>2849</v>
      </c>
      <c r="C1242" s="1604">
        <v>107.65</v>
      </c>
      <c r="D1242" s="1604">
        <v>161.925</v>
      </c>
      <c r="E1242" s="1604">
        <v>34.925</v>
      </c>
      <c r="F1242" s="1604" t="s">
        <v>1598</v>
      </c>
      <c r="G1242" s="1604" t="s">
        <v>1598</v>
      </c>
      <c r="H1242" s="1604" t="s">
        <v>1598</v>
      </c>
      <c r="I1242" s="1604" t="s">
        <v>1598</v>
      </c>
      <c r="J1242" s="1604">
        <v>0</v>
      </c>
      <c r="L1242" s="1604" t="s">
        <v>1598</v>
      </c>
    </row>
    <row r="1243" spans="1:12">
      <c r="A1243" s="1605" t="s">
        <v>26</v>
      </c>
      <c r="B1243" s="1605" t="s">
        <v>2850</v>
      </c>
      <c r="C1243" s="1605">
        <v>68.262</v>
      </c>
      <c r="D1243" s="1605">
        <v>120</v>
      </c>
      <c r="E1243" s="1605">
        <v>29.002</v>
      </c>
      <c r="F1243" s="1605" t="s">
        <v>1598</v>
      </c>
      <c r="G1243" s="1605" t="s">
        <v>1598</v>
      </c>
      <c r="H1243" s="1605" t="s">
        <v>1598</v>
      </c>
      <c r="I1243" s="1605" t="s">
        <v>1598</v>
      </c>
      <c r="J1243" s="1605">
        <v>0</v>
      </c>
      <c r="K1243" s="1606"/>
      <c r="L1243" s="1605" t="s">
        <v>1598</v>
      </c>
    </row>
    <row r="1244" spans="1:12">
      <c r="A1244" s="1604" t="s">
        <v>26</v>
      </c>
      <c r="B1244" s="1604" t="s">
        <v>2851</v>
      </c>
      <c r="C1244" s="1604">
        <v>68.262</v>
      </c>
      <c r="D1244" s="1604">
        <v>120</v>
      </c>
      <c r="E1244" s="1604">
        <v>29.974</v>
      </c>
      <c r="F1244" s="1604" t="s">
        <v>1598</v>
      </c>
      <c r="G1244" s="1604" t="s">
        <v>1598</v>
      </c>
      <c r="H1244" s="1604" t="s">
        <v>1598</v>
      </c>
      <c r="I1244" s="1604" t="s">
        <v>1598</v>
      </c>
      <c r="J1244" s="1604">
        <v>0</v>
      </c>
      <c r="L1244" s="1604" t="s">
        <v>1598</v>
      </c>
    </row>
    <row r="1245" spans="1:12">
      <c r="A1245" s="1605" t="s">
        <v>26</v>
      </c>
      <c r="B1245" s="1605" t="s">
        <v>2852</v>
      </c>
      <c r="C1245" s="1605">
        <v>95.25</v>
      </c>
      <c r="D1245" s="1605">
        <v>146.05</v>
      </c>
      <c r="E1245" s="1605">
        <v>33.338</v>
      </c>
      <c r="F1245" s="1605" t="s">
        <v>1598</v>
      </c>
      <c r="G1245" s="1605" t="s">
        <v>1598</v>
      </c>
      <c r="H1245" s="1605" t="s">
        <v>1598</v>
      </c>
      <c r="I1245" s="1605" t="s">
        <v>1598</v>
      </c>
      <c r="J1245" s="1605">
        <v>0</v>
      </c>
      <c r="K1245" s="1606"/>
      <c r="L1245" s="1605" t="s">
        <v>1598</v>
      </c>
    </row>
    <row r="1246" spans="1:12">
      <c r="A1246" s="1604" t="s">
        <v>26</v>
      </c>
      <c r="B1246" s="1604" t="s">
        <v>2853</v>
      </c>
      <c r="C1246" s="1604">
        <v>92.075</v>
      </c>
      <c r="D1246" s="1604">
        <v>146.05</v>
      </c>
      <c r="E1246" s="1604">
        <v>33.338</v>
      </c>
      <c r="F1246" s="1604" t="s">
        <v>1598</v>
      </c>
      <c r="G1246" s="1604" t="s">
        <v>1598</v>
      </c>
      <c r="H1246" s="1604" t="s">
        <v>1598</v>
      </c>
      <c r="I1246" s="1604" t="s">
        <v>1598</v>
      </c>
      <c r="J1246" s="1604">
        <v>0</v>
      </c>
      <c r="L1246" s="1604" t="s">
        <v>1598</v>
      </c>
    </row>
    <row r="1247" spans="1:12">
      <c r="A1247" s="1605" t="s">
        <v>26</v>
      </c>
      <c r="B1247" s="1605" t="s">
        <v>2854</v>
      </c>
      <c r="C1247" s="1605">
        <v>63.5</v>
      </c>
      <c r="D1247" s="1605">
        <v>120</v>
      </c>
      <c r="E1247" s="1605">
        <v>0</v>
      </c>
      <c r="F1247" s="1605" t="s">
        <v>1598</v>
      </c>
      <c r="G1247" s="1605" t="s">
        <v>1598</v>
      </c>
      <c r="H1247" s="1605" t="s">
        <v>1598</v>
      </c>
      <c r="I1247" s="1605" t="s">
        <v>1598</v>
      </c>
      <c r="J1247" s="1605">
        <v>0</v>
      </c>
      <c r="K1247" s="1606"/>
      <c r="L1247" s="1605" t="s">
        <v>1598</v>
      </c>
    </row>
    <row r="1248" spans="1:12">
      <c r="A1248" s="1604" t="s">
        <v>26</v>
      </c>
      <c r="B1248" s="1604" t="s">
        <v>2855</v>
      </c>
      <c r="C1248" s="1604">
        <v>82.55</v>
      </c>
      <c r="D1248" s="1604">
        <v>133.35</v>
      </c>
      <c r="E1248" s="1604">
        <v>33.338</v>
      </c>
      <c r="F1248" s="1604" t="s">
        <v>1598</v>
      </c>
      <c r="G1248" s="1604" t="s">
        <v>1598</v>
      </c>
      <c r="H1248" s="1604" t="s">
        <v>1598</v>
      </c>
      <c r="I1248" s="1604" t="s">
        <v>1598</v>
      </c>
      <c r="J1248" s="1604">
        <v>1.675</v>
      </c>
      <c r="L1248" s="1604" t="s">
        <v>1598</v>
      </c>
    </row>
    <row r="1249" spans="1:12">
      <c r="A1249" s="1605" t="s">
        <v>26</v>
      </c>
      <c r="B1249" s="1605" t="s">
        <v>2856</v>
      </c>
      <c r="C1249" s="1605">
        <v>82.55</v>
      </c>
      <c r="D1249" s="1605">
        <v>133.35</v>
      </c>
      <c r="E1249" s="1605">
        <v>33.338</v>
      </c>
      <c r="F1249" s="1605" t="s">
        <v>1598</v>
      </c>
      <c r="G1249" s="1605" t="s">
        <v>1598</v>
      </c>
      <c r="H1249" s="1605" t="s">
        <v>1598</v>
      </c>
      <c r="I1249" s="1605" t="s">
        <v>1598</v>
      </c>
      <c r="J1249" s="1605">
        <v>1.71</v>
      </c>
      <c r="K1249" s="1606"/>
      <c r="L1249" s="1605" t="s">
        <v>1598</v>
      </c>
    </row>
    <row r="1250" spans="1:12">
      <c r="A1250" s="1604" t="s">
        <v>26</v>
      </c>
      <c r="B1250" s="1604" t="s">
        <v>2857</v>
      </c>
      <c r="C1250" s="1604">
        <v>82.55</v>
      </c>
      <c r="D1250" s="1604">
        <v>133.35</v>
      </c>
      <c r="E1250" s="1604">
        <v>33.338</v>
      </c>
      <c r="F1250" s="1604" t="s">
        <v>1598</v>
      </c>
      <c r="G1250" s="1604" t="s">
        <v>1598</v>
      </c>
      <c r="H1250" s="1604" t="s">
        <v>1598</v>
      </c>
      <c r="I1250" s="1604" t="s">
        <v>1598</v>
      </c>
      <c r="J1250" s="1604">
        <v>1.696</v>
      </c>
      <c r="L1250" s="1604" t="s">
        <v>1598</v>
      </c>
    </row>
    <row r="1251" spans="1:12">
      <c r="A1251" s="1605" t="s">
        <v>26</v>
      </c>
      <c r="B1251" s="1605" t="s">
        <v>2858</v>
      </c>
      <c r="C1251" s="1605">
        <v>71.438</v>
      </c>
      <c r="D1251" s="1605">
        <v>133.35</v>
      </c>
      <c r="E1251" s="1605">
        <v>33.338</v>
      </c>
      <c r="F1251" s="1605" t="s">
        <v>1598</v>
      </c>
      <c r="G1251" s="1605" t="s">
        <v>1598</v>
      </c>
      <c r="H1251" s="1605" t="s">
        <v>1598</v>
      </c>
      <c r="I1251" s="1605" t="s">
        <v>1598</v>
      </c>
      <c r="J1251" s="1605">
        <v>0</v>
      </c>
      <c r="K1251" s="1606"/>
      <c r="L1251" s="1605" t="s">
        <v>1598</v>
      </c>
    </row>
    <row r="1252" spans="1:12">
      <c r="A1252" s="1604" t="s">
        <v>26</v>
      </c>
      <c r="B1252" s="1604" t="s">
        <v>2859</v>
      </c>
      <c r="C1252" s="1604">
        <v>60</v>
      </c>
      <c r="D1252" s="1604">
        <v>120</v>
      </c>
      <c r="E1252" s="1604">
        <v>0</v>
      </c>
      <c r="F1252" s="1604" t="s">
        <v>1598</v>
      </c>
      <c r="G1252" s="1604" t="s">
        <v>1598</v>
      </c>
      <c r="H1252" s="1604" t="s">
        <v>1598</v>
      </c>
      <c r="I1252" s="1604" t="s">
        <v>1598</v>
      </c>
      <c r="J1252" s="1604">
        <v>0</v>
      </c>
      <c r="L1252" s="1604" t="s">
        <v>1598</v>
      </c>
    </row>
    <row r="1253" spans="1:12">
      <c r="A1253" s="1605" t="s">
        <v>26</v>
      </c>
      <c r="B1253" s="1605" t="s">
        <v>2860</v>
      </c>
      <c r="C1253" s="1605">
        <v>55</v>
      </c>
      <c r="D1253" s="1605">
        <v>120</v>
      </c>
      <c r="E1253" s="1605">
        <v>0</v>
      </c>
      <c r="F1253" s="1605" t="s">
        <v>1598</v>
      </c>
      <c r="G1253" s="1605" t="s">
        <v>1598</v>
      </c>
      <c r="H1253" s="1605" t="s">
        <v>1598</v>
      </c>
      <c r="I1253" s="1605" t="s">
        <v>1598</v>
      </c>
      <c r="J1253" s="1605">
        <v>0</v>
      </c>
      <c r="K1253" s="1606"/>
      <c r="L1253" s="1605" t="s">
        <v>1598</v>
      </c>
    </row>
    <row r="1254" spans="1:12">
      <c r="A1254" s="1604" t="s">
        <v>26</v>
      </c>
      <c r="B1254" s="1604" t="s">
        <v>2861</v>
      </c>
      <c r="C1254" s="1604">
        <v>71.438</v>
      </c>
      <c r="D1254" s="1604">
        <v>120</v>
      </c>
      <c r="E1254" s="1604">
        <v>32.545</v>
      </c>
      <c r="F1254" s="1604" t="s">
        <v>1598</v>
      </c>
      <c r="G1254" s="1604" t="s">
        <v>1598</v>
      </c>
      <c r="H1254" s="1604" t="s">
        <v>1598</v>
      </c>
      <c r="I1254" s="1604" t="s">
        <v>1598</v>
      </c>
      <c r="J1254" s="1604">
        <v>0</v>
      </c>
      <c r="L1254" s="1604" t="s">
        <v>1598</v>
      </c>
    </row>
    <row r="1255" spans="1:12">
      <c r="A1255" s="1605" t="s">
        <v>26</v>
      </c>
      <c r="B1255" s="1605" t="s">
        <v>2862</v>
      </c>
      <c r="C1255" s="1605">
        <v>69.85</v>
      </c>
      <c r="D1255" s="1605">
        <v>120</v>
      </c>
      <c r="E1255" s="1605">
        <v>32.515</v>
      </c>
      <c r="F1255" s="1605" t="s">
        <v>1598</v>
      </c>
      <c r="G1255" s="1605" t="s">
        <v>1598</v>
      </c>
      <c r="H1255" s="1605" t="s">
        <v>1598</v>
      </c>
      <c r="I1255" s="1605" t="s">
        <v>1598</v>
      </c>
      <c r="J1255" s="1605">
        <v>0</v>
      </c>
      <c r="K1255" s="1606"/>
      <c r="L1255" s="1605" t="s">
        <v>1598</v>
      </c>
    </row>
    <row r="1256" spans="1:12">
      <c r="A1256" s="1604" t="s">
        <v>26</v>
      </c>
      <c r="B1256" s="1604" t="s">
        <v>2863</v>
      </c>
      <c r="C1256" s="1604">
        <v>57.15</v>
      </c>
      <c r="D1256" s="1604">
        <v>110</v>
      </c>
      <c r="E1256" s="1604">
        <v>27.795</v>
      </c>
      <c r="F1256" s="1604" t="s">
        <v>1598</v>
      </c>
      <c r="G1256" s="1604" t="s">
        <v>1598</v>
      </c>
      <c r="H1256" s="1604" t="s">
        <v>1598</v>
      </c>
      <c r="I1256" s="1604" t="s">
        <v>1598</v>
      </c>
      <c r="J1256" s="1604">
        <v>0</v>
      </c>
      <c r="L1256" s="1604" t="s">
        <v>1598</v>
      </c>
    </row>
    <row r="1257" spans="1:12">
      <c r="A1257" s="1605" t="s">
        <v>26</v>
      </c>
      <c r="B1257" s="1605" t="s">
        <v>2864</v>
      </c>
      <c r="C1257" s="1605">
        <v>57.15</v>
      </c>
      <c r="D1257" s="1605">
        <v>104.775</v>
      </c>
      <c r="E1257" s="1605">
        <v>30.162</v>
      </c>
      <c r="F1257" s="1605" t="s">
        <v>1598</v>
      </c>
      <c r="G1257" s="1605" t="s">
        <v>1598</v>
      </c>
      <c r="H1257" s="1605" t="s">
        <v>1598</v>
      </c>
      <c r="I1257" s="1605" t="s">
        <v>1598</v>
      </c>
      <c r="J1257" s="1605">
        <v>0</v>
      </c>
      <c r="K1257" s="1606"/>
      <c r="L1257" s="1605">
        <v>7911</v>
      </c>
    </row>
    <row r="1258" spans="1:12">
      <c r="A1258" s="1604" t="s">
        <v>26</v>
      </c>
      <c r="B1258" s="1604" t="s">
        <v>2865</v>
      </c>
      <c r="C1258" s="1604">
        <v>57.15</v>
      </c>
      <c r="D1258" s="1604">
        <v>107.95</v>
      </c>
      <c r="E1258" s="1604">
        <v>27.795</v>
      </c>
      <c r="F1258" s="1604" t="s">
        <v>1598</v>
      </c>
      <c r="G1258" s="1604" t="s">
        <v>1598</v>
      </c>
      <c r="H1258" s="1604" t="s">
        <v>1598</v>
      </c>
      <c r="I1258" s="1604" t="s">
        <v>1598</v>
      </c>
      <c r="J1258" s="1604">
        <v>0</v>
      </c>
      <c r="L1258" s="1604" t="s">
        <v>1598</v>
      </c>
    </row>
    <row r="1259" spans="1:12">
      <c r="A1259" s="1605" t="s">
        <v>26</v>
      </c>
      <c r="B1259" s="1605" t="s">
        <v>2866</v>
      </c>
      <c r="C1259" s="1605">
        <v>57.15</v>
      </c>
      <c r="D1259" s="1605">
        <v>101.775</v>
      </c>
      <c r="E1259" s="1605">
        <v>30.162</v>
      </c>
      <c r="F1259" s="1605" t="s">
        <v>1598</v>
      </c>
      <c r="G1259" s="1605" t="s">
        <v>1598</v>
      </c>
      <c r="H1259" s="1605" t="s">
        <v>1598</v>
      </c>
      <c r="I1259" s="1605" t="s">
        <v>1598</v>
      </c>
      <c r="J1259" s="1605">
        <v>0</v>
      </c>
      <c r="K1259" s="1606"/>
      <c r="L1259" s="1605" t="s">
        <v>1598</v>
      </c>
    </row>
    <row r="1260" spans="1:12">
      <c r="A1260" s="1604" t="s">
        <v>26</v>
      </c>
      <c r="B1260" s="1604" t="s">
        <v>2867</v>
      </c>
      <c r="C1260" s="1604">
        <v>52.388</v>
      </c>
      <c r="D1260" s="1604">
        <v>104.775</v>
      </c>
      <c r="E1260" s="1604">
        <v>30.162</v>
      </c>
      <c r="F1260" s="1604" t="s">
        <v>1598</v>
      </c>
      <c r="G1260" s="1604" t="s">
        <v>1598</v>
      </c>
      <c r="H1260" s="1604" t="s">
        <v>1598</v>
      </c>
      <c r="I1260" s="1604" t="s">
        <v>1598</v>
      </c>
      <c r="J1260" s="1604">
        <v>0</v>
      </c>
      <c r="L1260" s="1604" t="s">
        <v>1598</v>
      </c>
    </row>
    <row r="1261" spans="1:12">
      <c r="A1261" s="1605" t="s">
        <v>26</v>
      </c>
      <c r="B1261" s="1605" t="s">
        <v>2868</v>
      </c>
      <c r="C1261" s="1605">
        <v>165.1</v>
      </c>
      <c r="D1261" s="1605">
        <v>225.425</v>
      </c>
      <c r="E1261" s="1605">
        <v>41.275</v>
      </c>
      <c r="F1261" s="1605" t="s">
        <v>1598</v>
      </c>
      <c r="G1261" s="1605" t="s">
        <v>1598</v>
      </c>
      <c r="H1261" s="1605" t="s">
        <v>1598</v>
      </c>
      <c r="I1261" s="1605" t="s">
        <v>1598</v>
      </c>
      <c r="J1261" s="1605">
        <v>4.69</v>
      </c>
      <c r="K1261" s="1606"/>
      <c r="L1261" s="1605" t="s">
        <v>1598</v>
      </c>
    </row>
    <row r="1262" spans="1:12">
      <c r="A1262" s="1604" t="s">
        <v>26</v>
      </c>
      <c r="B1262" s="1604" t="s">
        <v>2869</v>
      </c>
      <c r="C1262" s="1604">
        <v>158.75</v>
      </c>
      <c r="D1262" s="1604">
        <v>225.425</v>
      </c>
      <c r="E1262" s="1604">
        <v>41.275</v>
      </c>
      <c r="F1262" s="1604" t="s">
        <v>1598</v>
      </c>
      <c r="G1262" s="1604" t="s">
        <v>1598</v>
      </c>
      <c r="H1262" s="1604" t="s">
        <v>1598</v>
      </c>
      <c r="I1262" s="1604" t="s">
        <v>1598</v>
      </c>
      <c r="J1262" s="1604">
        <v>0</v>
      </c>
      <c r="L1262" s="1604" t="s">
        <v>1598</v>
      </c>
    </row>
    <row r="1263" spans="1:12">
      <c r="A1263" s="1605" t="s">
        <v>26</v>
      </c>
      <c r="B1263" s="1605" t="s">
        <v>2870</v>
      </c>
      <c r="C1263" s="1605">
        <v>158.75</v>
      </c>
      <c r="D1263" s="1605">
        <v>225.425</v>
      </c>
      <c r="E1263" s="1605">
        <v>41.275</v>
      </c>
      <c r="F1263" s="1605" t="s">
        <v>1598</v>
      </c>
      <c r="G1263" s="1605" t="s">
        <v>1598</v>
      </c>
      <c r="H1263" s="1605" t="s">
        <v>1598</v>
      </c>
      <c r="I1263" s="1605" t="s">
        <v>1598</v>
      </c>
      <c r="J1263" s="1605">
        <v>5.24</v>
      </c>
      <c r="K1263" s="1606"/>
      <c r="L1263" s="1605" t="s">
        <v>1598</v>
      </c>
    </row>
    <row r="1264" spans="1:12">
      <c r="A1264" s="1604" t="s">
        <v>26</v>
      </c>
      <c r="B1264" s="1604" t="s">
        <v>2871</v>
      </c>
      <c r="C1264" s="1604">
        <v>47.625</v>
      </c>
      <c r="D1264" s="1604">
        <v>104.775</v>
      </c>
      <c r="E1264" s="1604">
        <v>30.162</v>
      </c>
      <c r="F1264" s="1604" t="s">
        <v>1598</v>
      </c>
      <c r="G1264" s="1604" t="s">
        <v>1598</v>
      </c>
      <c r="H1264" s="1604" t="s">
        <v>1598</v>
      </c>
      <c r="I1264" s="1604" t="s">
        <v>1598</v>
      </c>
      <c r="J1264" s="1604">
        <v>0</v>
      </c>
      <c r="L1264" s="1604" t="s">
        <v>1598</v>
      </c>
    </row>
    <row r="1265" spans="1:12">
      <c r="A1265" s="1605" t="s">
        <v>26</v>
      </c>
      <c r="B1265" s="1605" t="s">
        <v>2872</v>
      </c>
      <c r="C1265" s="1605">
        <v>54.988</v>
      </c>
      <c r="D1265" s="1605">
        <v>104.775</v>
      </c>
      <c r="E1265" s="1605">
        <v>30.162</v>
      </c>
      <c r="F1265" s="1605" t="s">
        <v>1598</v>
      </c>
      <c r="G1265" s="1605" t="s">
        <v>1598</v>
      </c>
      <c r="H1265" s="1605" t="s">
        <v>1598</v>
      </c>
      <c r="I1265" s="1605" t="s">
        <v>1598</v>
      </c>
      <c r="J1265" s="1605">
        <v>0</v>
      </c>
      <c r="K1265" s="1606"/>
      <c r="L1265" s="1605" t="s">
        <v>1598</v>
      </c>
    </row>
    <row r="1266" spans="1:12">
      <c r="A1266" s="1604" t="s">
        <v>26</v>
      </c>
      <c r="B1266" s="1604" t="s">
        <v>2873</v>
      </c>
      <c r="C1266" s="1604">
        <v>47.625</v>
      </c>
      <c r="D1266" s="1604">
        <v>104.775</v>
      </c>
      <c r="E1266" s="1604">
        <v>30.162</v>
      </c>
      <c r="F1266" s="1604" t="s">
        <v>1598</v>
      </c>
      <c r="G1266" s="1604" t="s">
        <v>1598</v>
      </c>
      <c r="H1266" s="1604" t="s">
        <v>1598</v>
      </c>
      <c r="I1266" s="1604" t="s">
        <v>1598</v>
      </c>
      <c r="J1266" s="1604">
        <v>0</v>
      </c>
      <c r="L1266" s="1604" t="s">
        <v>1598</v>
      </c>
    </row>
    <row r="1267" spans="1:12">
      <c r="A1267" s="1605" t="s">
        <v>26</v>
      </c>
      <c r="B1267" s="1605" t="s">
        <v>2874</v>
      </c>
      <c r="C1267" s="1605">
        <v>57.15</v>
      </c>
      <c r="D1267" s="1605">
        <v>110</v>
      </c>
      <c r="E1267" s="1605">
        <v>27.795</v>
      </c>
      <c r="F1267" s="1605" t="s">
        <v>1598</v>
      </c>
      <c r="G1267" s="1605" t="s">
        <v>1598</v>
      </c>
      <c r="H1267" s="1605" t="s">
        <v>1598</v>
      </c>
      <c r="I1267" s="1605" t="s">
        <v>1598</v>
      </c>
      <c r="J1267" s="1605">
        <v>1.23</v>
      </c>
      <c r="K1267" s="1606"/>
      <c r="L1267" s="1605" t="s">
        <v>1598</v>
      </c>
    </row>
    <row r="1268" spans="1:12">
      <c r="A1268" s="1604" t="s">
        <v>26</v>
      </c>
      <c r="B1268" s="1604" t="s">
        <v>2875</v>
      </c>
      <c r="C1268" s="1604">
        <v>57.15</v>
      </c>
      <c r="D1268" s="1604">
        <v>104.7</v>
      </c>
      <c r="E1268" s="1604">
        <v>30.16</v>
      </c>
      <c r="F1268" s="1604" t="s">
        <v>1598</v>
      </c>
      <c r="G1268" s="1604" t="s">
        <v>1598</v>
      </c>
      <c r="H1268" s="1604" t="s">
        <v>1598</v>
      </c>
      <c r="I1268" s="1604" t="s">
        <v>1598</v>
      </c>
      <c r="J1268" s="1604">
        <v>1.082</v>
      </c>
      <c r="L1268" s="1604" t="s">
        <v>1598</v>
      </c>
    </row>
    <row r="1269" spans="1:12">
      <c r="A1269" s="1605" t="s">
        <v>26</v>
      </c>
      <c r="B1269" s="1605" t="s">
        <v>2876</v>
      </c>
      <c r="C1269" s="1605">
        <v>36.512</v>
      </c>
      <c r="D1269" s="1605">
        <v>93.662</v>
      </c>
      <c r="E1269" s="1605">
        <v>31.75</v>
      </c>
      <c r="F1269" s="1605" t="s">
        <v>1598</v>
      </c>
      <c r="G1269" s="1605" t="s">
        <v>1598</v>
      </c>
      <c r="H1269" s="1605" t="s">
        <v>1598</v>
      </c>
      <c r="I1269" s="1605" t="s">
        <v>1598</v>
      </c>
      <c r="J1269" s="1605">
        <v>1.178</v>
      </c>
      <c r="K1269" s="1606"/>
      <c r="L1269" s="1605" t="s">
        <v>1598</v>
      </c>
    </row>
    <row r="1270" spans="1:12">
      <c r="A1270" s="1604" t="s">
        <v>26</v>
      </c>
      <c r="B1270" s="1604" t="s">
        <v>2877</v>
      </c>
      <c r="C1270" s="1604">
        <v>44.45</v>
      </c>
      <c r="D1270" s="1604">
        <v>107.95</v>
      </c>
      <c r="E1270" s="1604">
        <v>27.783</v>
      </c>
      <c r="F1270" s="1604" t="s">
        <v>1598</v>
      </c>
      <c r="G1270" s="1604" t="s">
        <v>1598</v>
      </c>
      <c r="H1270" s="1604" t="s">
        <v>1598</v>
      </c>
      <c r="I1270" s="1604" t="s">
        <v>1598</v>
      </c>
      <c r="J1270" s="1604">
        <v>1.341</v>
      </c>
      <c r="L1270" s="1604" t="s">
        <v>1598</v>
      </c>
    </row>
    <row r="1271" spans="1:12">
      <c r="A1271" s="1605" t="s">
        <v>26</v>
      </c>
      <c r="B1271" s="1605" t="s">
        <v>2878</v>
      </c>
      <c r="C1271" s="1605">
        <v>44.45</v>
      </c>
      <c r="D1271" s="1605">
        <v>104.775</v>
      </c>
      <c r="E1271" s="1605">
        <v>30.162</v>
      </c>
      <c r="F1271" s="1605" t="s">
        <v>1598</v>
      </c>
      <c r="G1271" s="1605" t="s">
        <v>1598</v>
      </c>
      <c r="H1271" s="1605" t="s">
        <v>1598</v>
      </c>
      <c r="I1271" s="1605" t="s">
        <v>1598</v>
      </c>
      <c r="J1271" s="1605">
        <v>0</v>
      </c>
      <c r="K1271" s="1606"/>
      <c r="L1271" s="1605" t="s">
        <v>1598</v>
      </c>
    </row>
    <row r="1272" spans="1:12">
      <c r="A1272" s="1604" t="s">
        <v>26</v>
      </c>
      <c r="B1272" s="1604" t="s">
        <v>2879</v>
      </c>
      <c r="C1272" s="1604">
        <v>53.975</v>
      </c>
      <c r="D1272" s="1604">
        <v>104.775</v>
      </c>
      <c r="E1272" s="1604">
        <v>30.162</v>
      </c>
      <c r="F1272" s="1604" t="s">
        <v>1598</v>
      </c>
      <c r="G1272" s="1604" t="s">
        <v>1598</v>
      </c>
      <c r="H1272" s="1604" t="s">
        <v>1598</v>
      </c>
      <c r="I1272" s="1604" t="s">
        <v>1598</v>
      </c>
      <c r="J1272" s="1604">
        <v>0</v>
      </c>
      <c r="L1272" s="1604" t="s">
        <v>1598</v>
      </c>
    </row>
    <row r="1273" spans="1:12">
      <c r="A1273" s="1605" t="s">
        <v>26</v>
      </c>
      <c r="B1273" s="1605" t="s">
        <v>2880</v>
      </c>
      <c r="C1273" s="1605">
        <v>50.8</v>
      </c>
      <c r="D1273" s="1605">
        <v>104.775</v>
      </c>
      <c r="E1273" s="1605">
        <v>30.162</v>
      </c>
      <c r="F1273" s="1605" t="s">
        <v>1598</v>
      </c>
      <c r="G1273" s="1605" t="s">
        <v>1598</v>
      </c>
      <c r="H1273" s="1605" t="s">
        <v>1598</v>
      </c>
      <c r="I1273" s="1605" t="s">
        <v>1598</v>
      </c>
      <c r="J1273" s="1605">
        <v>0</v>
      </c>
      <c r="K1273" s="1606"/>
      <c r="L1273" s="1605" t="s">
        <v>1598</v>
      </c>
    </row>
    <row r="1274" spans="1:12">
      <c r="A1274" s="1604" t="s">
        <v>26</v>
      </c>
      <c r="B1274" s="1604" t="s">
        <v>2881</v>
      </c>
      <c r="C1274" s="1604">
        <v>50.8</v>
      </c>
      <c r="D1274" s="1604">
        <v>104.775</v>
      </c>
      <c r="E1274" s="1604">
        <v>30.162</v>
      </c>
      <c r="F1274" s="1604" t="s">
        <v>1598</v>
      </c>
      <c r="G1274" s="1604" t="s">
        <v>1598</v>
      </c>
      <c r="H1274" s="1604" t="s">
        <v>1598</v>
      </c>
      <c r="I1274" s="1604" t="s">
        <v>1598</v>
      </c>
      <c r="J1274" s="1604">
        <v>0</v>
      </c>
      <c r="L1274" s="1604" t="s">
        <v>1598</v>
      </c>
    </row>
    <row r="1275" spans="1:12">
      <c r="A1275" s="1605" t="s">
        <v>26</v>
      </c>
      <c r="B1275" s="1605" t="s">
        <v>2882</v>
      </c>
      <c r="C1275" s="1605">
        <v>50.8</v>
      </c>
      <c r="D1275" s="1605">
        <v>107.59</v>
      </c>
      <c r="E1275" s="1605">
        <v>27.783</v>
      </c>
      <c r="F1275" s="1605" t="s">
        <v>1598</v>
      </c>
      <c r="G1275" s="1605" t="s">
        <v>1598</v>
      </c>
      <c r="H1275" s="1605" t="s">
        <v>1598</v>
      </c>
      <c r="I1275" s="1605" t="s">
        <v>1598</v>
      </c>
      <c r="J1275" s="1605">
        <v>1.23</v>
      </c>
      <c r="K1275" s="1606"/>
      <c r="L1275" s="1605" t="s">
        <v>1598</v>
      </c>
    </row>
    <row r="1276" spans="1:12">
      <c r="A1276" s="1604" t="s">
        <v>26</v>
      </c>
      <c r="B1276" s="1604" t="s">
        <v>2883</v>
      </c>
      <c r="C1276" s="1604">
        <v>57.15</v>
      </c>
      <c r="D1276" s="1604">
        <v>104.775</v>
      </c>
      <c r="E1276" s="1604">
        <v>30.163</v>
      </c>
      <c r="F1276" s="1604" t="s">
        <v>1598</v>
      </c>
      <c r="G1276" s="1604" t="s">
        <v>1598</v>
      </c>
      <c r="H1276" s="1604" t="s">
        <v>1598</v>
      </c>
      <c r="I1276" s="1604" t="s">
        <v>1598</v>
      </c>
      <c r="J1276" s="1604">
        <v>0</v>
      </c>
      <c r="L1276" s="1604" t="s">
        <v>1598</v>
      </c>
    </row>
    <row r="1277" spans="1:12">
      <c r="A1277" s="1605" t="s">
        <v>26</v>
      </c>
      <c r="B1277" s="1605" t="s">
        <v>2884</v>
      </c>
      <c r="C1277" s="1605">
        <v>50.8</v>
      </c>
      <c r="D1277" s="1605">
        <v>104.775</v>
      </c>
      <c r="E1277" s="1605">
        <v>30.162</v>
      </c>
      <c r="F1277" s="1605" t="s">
        <v>1598</v>
      </c>
      <c r="G1277" s="1605" t="s">
        <v>1598</v>
      </c>
      <c r="H1277" s="1605" t="s">
        <v>1598</v>
      </c>
      <c r="I1277" s="1605" t="s">
        <v>1598</v>
      </c>
      <c r="J1277" s="1605">
        <v>1.22</v>
      </c>
      <c r="K1277" s="1606"/>
      <c r="L1277" s="1605" t="s">
        <v>1598</v>
      </c>
    </row>
    <row r="1278" spans="1:12">
      <c r="A1278" s="1604" t="s">
        <v>26</v>
      </c>
      <c r="B1278" s="1604" t="s">
        <v>2885</v>
      </c>
      <c r="C1278" s="1604">
        <v>50.8</v>
      </c>
      <c r="D1278" s="1604">
        <v>104.775</v>
      </c>
      <c r="E1278" s="1604">
        <v>30.162</v>
      </c>
      <c r="F1278" s="1604" t="s">
        <v>1598</v>
      </c>
      <c r="G1278" s="1604" t="s">
        <v>1598</v>
      </c>
      <c r="H1278" s="1604" t="s">
        <v>1598</v>
      </c>
      <c r="I1278" s="1604" t="s">
        <v>1598</v>
      </c>
      <c r="J1278" s="1604">
        <v>1.214</v>
      </c>
      <c r="L1278" s="1604" t="s">
        <v>1598</v>
      </c>
    </row>
    <row r="1279" spans="1:12">
      <c r="A1279" s="1605" t="s">
        <v>26</v>
      </c>
      <c r="B1279" s="1605" t="s">
        <v>2886</v>
      </c>
      <c r="C1279" s="1605">
        <v>50.8</v>
      </c>
      <c r="D1279" s="1605">
        <v>104.775</v>
      </c>
      <c r="E1279" s="1605">
        <v>30.162</v>
      </c>
      <c r="F1279" s="1605" t="s">
        <v>1598</v>
      </c>
      <c r="G1279" s="1605" t="s">
        <v>1598</v>
      </c>
      <c r="H1279" s="1605" t="s">
        <v>1598</v>
      </c>
      <c r="I1279" s="1605" t="s">
        <v>1598</v>
      </c>
      <c r="J1279" s="1605">
        <v>0</v>
      </c>
      <c r="K1279" s="1606"/>
      <c r="L1279" s="1605" t="s">
        <v>1598</v>
      </c>
    </row>
    <row r="1280" spans="1:12">
      <c r="A1280" s="1604" t="s">
        <v>26</v>
      </c>
      <c r="B1280" s="1604" t="s">
        <v>2887</v>
      </c>
      <c r="C1280" s="1604">
        <v>41.275</v>
      </c>
      <c r="D1280" s="1604">
        <v>90.488</v>
      </c>
      <c r="E1280" s="1604">
        <v>39.688</v>
      </c>
      <c r="F1280" s="1604" t="s">
        <v>1598</v>
      </c>
      <c r="G1280" s="1604" t="s">
        <v>1598</v>
      </c>
      <c r="H1280" s="1604" t="s">
        <v>1598</v>
      </c>
      <c r="I1280" s="1604" t="s">
        <v>1598</v>
      </c>
      <c r="J1280" s="1604">
        <v>1.218</v>
      </c>
      <c r="L1280" s="1604" t="s">
        <v>1598</v>
      </c>
    </row>
    <row r="1281" spans="1:12">
      <c r="A1281" s="1605" t="s">
        <v>26</v>
      </c>
      <c r="B1281" s="1605" t="s">
        <v>2888</v>
      </c>
      <c r="C1281" s="1605">
        <v>76.2</v>
      </c>
      <c r="D1281" s="1605">
        <v>127</v>
      </c>
      <c r="E1281" s="1605">
        <v>30.162</v>
      </c>
      <c r="F1281" s="1605" t="s">
        <v>1598</v>
      </c>
      <c r="G1281" s="1605" t="s">
        <v>1598</v>
      </c>
      <c r="H1281" s="1605" t="s">
        <v>1598</v>
      </c>
      <c r="I1281" s="1605" t="s">
        <v>1598</v>
      </c>
      <c r="J1281" s="1605">
        <v>1.44</v>
      </c>
      <c r="K1281" s="1606"/>
      <c r="L1281" s="1605" t="s">
        <v>1598</v>
      </c>
    </row>
    <row r="1282" spans="1:12">
      <c r="A1282" s="1604" t="s">
        <v>26</v>
      </c>
      <c r="B1282" s="1604" t="s">
        <v>2889</v>
      </c>
      <c r="C1282" s="1604">
        <v>76.2</v>
      </c>
      <c r="D1282" s="1604">
        <v>127</v>
      </c>
      <c r="E1282" s="1604">
        <v>30.162</v>
      </c>
      <c r="F1282" s="1604" t="s">
        <v>1598</v>
      </c>
      <c r="G1282" s="1604" t="s">
        <v>1598</v>
      </c>
      <c r="H1282" s="1604" t="s">
        <v>1598</v>
      </c>
      <c r="I1282" s="1604" t="s">
        <v>1598</v>
      </c>
      <c r="J1282" s="1604">
        <v>0</v>
      </c>
      <c r="L1282" s="1604" t="s">
        <v>1598</v>
      </c>
    </row>
    <row r="1283" spans="1:12">
      <c r="A1283" s="1605" t="s">
        <v>26</v>
      </c>
      <c r="B1283" s="1605" t="s">
        <v>2890</v>
      </c>
      <c r="C1283" s="1605">
        <v>73.025</v>
      </c>
      <c r="D1283" s="1605">
        <v>127</v>
      </c>
      <c r="E1283" s="1605">
        <v>30.162</v>
      </c>
      <c r="F1283" s="1605" t="s">
        <v>1598</v>
      </c>
      <c r="G1283" s="1605" t="s">
        <v>1598</v>
      </c>
      <c r="H1283" s="1605" t="s">
        <v>1598</v>
      </c>
      <c r="I1283" s="1605" t="s">
        <v>1598</v>
      </c>
      <c r="J1283" s="1605">
        <v>0</v>
      </c>
      <c r="K1283" s="1606"/>
      <c r="L1283" s="1605" t="s">
        <v>1598</v>
      </c>
    </row>
    <row r="1284" spans="1:12">
      <c r="A1284" s="1604" t="s">
        <v>26</v>
      </c>
      <c r="B1284" s="1604" t="s">
        <v>2891</v>
      </c>
      <c r="C1284" s="1604">
        <v>93.662</v>
      </c>
      <c r="D1284" s="1604">
        <v>148.43</v>
      </c>
      <c r="E1284" s="1604">
        <v>28.575</v>
      </c>
      <c r="F1284" s="1604" t="s">
        <v>1598</v>
      </c>
      <c r="G1284" s="1604" t="s">
        <v>1598</v>
      </c>
      <c r="H1284" s="1604" t="s">
        <v>1598</v>
      </c>
      <c r="I1284" s="1604" t="s">
        <v>1598</v>
      </c>
      <c r="J1284" s="1604">
        <v>0</v>
      </c>
      <c r="L1284" s="1604" t="s">
        <v>1598</v>
      </c>
    </row>
    <row r="1285" spans="1:12">
      <c r="A1285" s="1605" t="s">
        <v>26</v>
      </c>
      <c r="B1285" s="1605" t="s">
        <v>2892</v>
      </c>
      <c r="C1285" s="1605">
        <v>92.075</v>
      </c>
      <c r="D1285" s="1605">
        <v>148.43</v>
      </c>
      <c r="E1285" s="1605">
        <v>28.575</v>
      </c>
      <c r="F1285" s="1605" t="s">
        <v>1598</v>
      </c>
      <c r="G1285" s="1605" t="s">
        <v>1598</v>
      </c>
      <c r="H1285" s="1605" t="s">
        <v>1598</v>
      </c>
      <c r="I1285" s="1605" t="s">
        <v>1598</v>
      </c>
      <c r="J1285" s="1605">
        <v>0</v>
      </c>
      <c r="K1285" s="1606"/>
      <c r="L1285" s="1605" t="s">
        <v>1598</v>
      </c>
    </row>
    <row r="1286" spans="1:12">
      <c r="A1286" s="1604" t="s">
        <v>26</v>
      </c>
      <c r="B1286" s="1604" t="s">
        <v>2893</v>
      </c>
      <c r="C1286" s="1604">
        <v>88.9</v>
      </c>
      <c r="D1286" s="1604">
        <v>149.225</v>
      </c>
      <c r="E1286" s="1604">
        <v>31.75</v>
      </c>
      <c r="F1286" s="1604" t="s">
        <v>1598</v>
      </c>
      <c r="G1286" s="1604" t="s">
        <v>1598</v>
      </c>
      <c r="H1286" s="1604" t="s">
        <v>1598</v>
      </c>
      <c r="I1286" s="1604" t="s">
        <v>1598</v>
      </c>
      <c r="J1286" s="1604">
        <v>0</v>
      </c>
      <c r="L1286" s="1604" t="s">
        <v>1598</v>
      </c>
    </row>
    <row r="1287" spans="1:12">
      <c r="A1287" s="1605" t="s">
        <v>26</v>
      </c>
      <c r="B1287" s="1605" t="s">
        <v>2894</v>
      </c>
      <c r="C1287" s="1605">
        <v>40</v>
      </c>
      <c r="D1287" s="1605">
        <v>88.5</v>
      </c>
      <c r="E1287" s="1605">
        <v>26.988</v>
      </c>
      <c r="F1287" s="1605" t="s">
        <v>1598</v>
      </c>
      <c r="G1287" s="1605" t="s">
        <v>1598</v>
      </c>
      <c r="H1287" s="1605" t="s">
        <v>1598</v>
      </c>
      <c r="I1287" s="1605" t="s">
        <v>1598</v>
      </c>
      <c r="J1287" s="1605">
        <v>0</v>
      </c>
      <c r="K1287" s="1606"/>
      <c r="L1287" s="1605" t="s">
        <v>1598</v>
      </c>
    </row>
    <row r="1288" spans="1:12">
      <c r="A1288" s="1604" t="s">
        <v>26</v>
      </c>
      <c r="B1288" s="1604" t="s">
        <v>2895</v>
      </c>
      <c r="C1288" s="1604">
        <v>41.275</v>
      </c>
      <c r="D1288" s="1604">
        <v>88.5</v>
      </c>
      <c r="E1288" s="1604">
        <v>26.988</v>
      </c>
      <c r="F1288" s="1604" t="s">
        <v>1598</v>
      </c>
      <c r="G1288" s="1604" t="s">
        <v>1598</v>
      </c>
      <c r="H1288" s="1604" t="s">
        <v>1598</v>
      </c>
      <c r="I1288" s="1604" t="s">
        <v>1598</v>
      </c>
      <c r="J1288" s="1604">
        <v>0</v>
      </c>
      <c r="L1288" s="1604" t="s">
        <v>1598</v>
      </c>
    </row>
    <row r="1289" spans="1:12">
      <c r="A1289" s="1605" t="s">
        <v>26</v>
      </c>
      <c r="B1289" s="1605" t="s">
        <v>2896</v>
      </c>
      <c r="C1289" s="1605">
        <v>38.1</v>
      </c>
      <c r="D1289" s="1605">
        <v>88.5</v>
      </c>
      <c r="E1289" s="1605">
        <v>26.988</v>
      </c>
      <c r="F1289" s="1605" t="s">
        <v>1598</v>
      </c>
      <c r="G1289" s="1605" t="s">
        <v>1598</v>
      </c>
      <c r="H1289" s="1605" t="s">
        <v>1598</v>
      </c>
      <c r="I1289" s="1605" t="s">
        <v>1598</v>
      </c>
      <c r="J1289" s="1605">
        <v>0.327</v>
      </c>
      <c r="K1289" s="1606"/>
      <c r="L1289" s="1605" t="s">
        <v>1598</v>
      </c>
    </row>
    <row r="1290" spans="1:12">
      <c r="A1290" s="1604" t="s">
        <v>26</v>
      </c>
      <c r="B1290" s="1604" t="s">
        <v>2897</v>
      </c>
      <c r="C1290" s="1604">
        <v>28.575</v>
      </c>
      <c r="D1290" s="1604">
        <v>76.676</v>
      </c>
      <c r="E1290" s="1604">
        <v>24.608</v>
      </c>
      <c r="F1290" s="1604" t="s">
        <v>1598</v>
      </c>
      <c r="G1290" s="1604" t="s">
        <v>1598</v>
      </c>
      <c r="H1290" s="1604" t="s">
        <v>1598</v>
      </c>
      <c r="I1290" s="1604" t="s">
        <v>1598</v>
      </c>
      <c r="J1290" s="1604">
        <v>0.469</v>
      </c>
      <c r="L1290" s="1604" t="s">
        <v>1598</v>
      </c>
    </row>
    <row r="1291" spans="1:12">
      <c r="A1291" s="1605" t="s">
        <v>26</v>
      </c>
      <c r="B1291" s="1605" t="s">
        <v>2898</v>
      </c>
      <c r="C1291" s="1605">
        <v>68.262</v>
      </c>
      <c r="D1291" s="1605">
        <v>110</v>
      </c>
      <c r="E1291" s="1605">
        <v>22</v>
      </c>
      <c r="F1291" s="1605" t="s">
        <v>1598</v>
      </c>
      <c r="G1291" s="1605" t="s">
        <v>1598</v>
      </c>
      <c r="H1291" s="1605" t="s">
        <v>1598</v>
      </c>
      <c r="I1291" s="1605" t="s">
        <v>1598</v>
      </c>
      <c r="J1291" s="1605">
        <v>0.76</v>
      </c>
      <c r="K1291" s="1606"/>
      <c r="L1291" s="1605" t="s">
        <v>1598</v>
      </c>
    </row>
    <row r="1292" spans="1:12">
      <c r="A1292" s="1604" t="s">
        <v>26</v>
      </c>
      <c r="B1292" s="1604" t="s">
        <v>2899</v>
      </c>
      <c r="C1292" s="1604">
        <v>68.262</v>
      </c>
      <c r="D1292" s="1604">
        <v>110</v>
      </c>
      <c r="E1292" s="1604">
        <v>22</v>
      </c>
      <c r="F1292" s="1604" t="s">
        <v>1598</v>
      </c>
      <c r="G1292" s="1604" t="s">
        <v>1598</v>
      </c>
      <c r="H1292" s="1604" t="s">
        <v>1598</v>
      </c>
      <c r="I1292" s="1604" t="s">
        <v>1598</v>
      </c>
      <c r="J1292" s="1604">
        <v>0</v>
      </c>
      <c r="L1292" s="1604" t="s">
        <v>1598</v>
      </c>
    </row>
    <row r="1293" spans="1:12">
      <c r="A1293" s="1605" t="s">
        <v>26</v>
      </c>
      <c r="B1293" s="1605" t="s">
        <v>2900</v>
      </c>
      <c r="C1293" s="1605">
        <v>0</v>
      </c>
      <c r="D1293" s="1605">
        <v>0</v>
      </c>
      <c r="E1293" s="1605">
        <v>0</v>
      </c>
      <c r="F1293" s="1605" t="s">
        <v>1598</v>
      </c>
      <c r="G1293" s="1605" t="s">
        <v>1598</v>
      </c>
      <c r="H1293" s="1605" t="s">
        <v>1598</v>
      </c>
      <c r="I1293" s="1605" t="s">
        <v>1598</v>
      </c>
      <c r="J1293" s="1605">
        <v>0</v>
      </c>
      <c r="K1293" s="1606"/>
      <c r="L1293" s="1605" t="s">
        <v>1598</v>
      </c>
    </row>
    <row r="1294" spans="1:12">
      <c r="A1294" s="1604" t="s">
        <v>26</v>
      </c>
      <c r="B1294" s="1604" t="s">
        <v>2901</v>
      </c>
      <c r="C1294" s="1604">
        <v>63.5</v>
      </c>
      <c r="D1294" s="1604">
        <v>112.712</v>
      </c>
      <c r="E1294" s="1604">
        <v>30.162</v>
      </c>
      <c r="F1294" s="1604" t="s">
        <v>1598</v>
      </c>
      <c r="G1294" s="1604" t="s">
        <v>1598</v>
      </c>
      <c r="H1294" s="1604" t="s">
        <v>1598</v>
      </c>
      <c r="I1294" s="1604" t="s">
        <v>1598</v>
      </c>
      <c r="J1294" s="1604">
        <v>0</v>
      </c>
      <c r="L1294" s="1604" t="s">
        <v>1598</v>
      </c>
    </row>
    <row r="1295" spans="1:12">
      <c r="A1295" s="1605" t="s">
        <v>26</v>
      </c>
      <c r="B1295" s="1605" t="s">
        <v>2902</v>
      </c>
      <c r="C1295" s="1605">
        <v>63.5</v>
      </c>
      <c r="D1295" s="1605">
        <v>112.712</v>
      </c>
      <c r="E1295" s="1605">
        <v>30.162</v>
      </c>
      <c r="F1295" s="1605" t="s">
        <v>1598</v>
      </c>
      <c r="G1295" s="1605" t="s">
        <v>1598</v>
      </c>
      <c r="H1295" s="1605" t="s">
        <v>1598</v>
      </c>
      <c r="I1295" s="1605" t="s">
        <v>1598</v>
      </c>
      <c r="J1295" s="1605">
        <v>1.26</v>
      </c>
      <c r="K1295" s="1606"/>
      <c r="L1295" s="1605" t="s">
        <v>1598</v>
      </c>
    </row>
    <row r="1296" spans="1:12">
      <c r="A1296" s="1604" t="s">
        <v>26</v>
      </c>
      <c r="B1296" s="1604" t="s">
        <v>2903</v>
      </c>
      <c r="C1296" s="1604">
        <v>58.738</v>
      </c>
      <c r="D1296" s="1604">
        <v>112.712</v>
      </c>
      <c r="E1296" s="1604">
        <v>30.162</v>
      </c>
      <c r="F1296" s="1604" t="s">
        <v>1598</v>
      </c>
      <c r="G1296" s="1604" t="s">
        <v>1598</v>
      </c>
      <c r="H1296" s="1604" t="s">
        <v>1598</v>
      </c>
      <c r="I1296" s="1604" t="s">
        <v>1598</v>
      </c>
      <c r="J1296" s="1604">
        <v>0</v>
      </c>
      <c r="L1296" s="1604" t="s">
        <v>1598</v>
      </c>
    </row>
    <row r="1297" spans="1:12">
      <c r="A1297" s="1605" t="s">
        <v>26</v>
      </c>
      <c r="B1297" s="1605" t="s">
        <v>2904</v>
      </c>
      <c r="C1297" s="1605">
        <v>60.325</v>
      </c>
      <c r="D1297" s="1605">
        <v>112.712</v>
      </c>
      <c r="E1297" s="1605">
        <v>30.162</v>
      </c>
      <c r="F1297" s="1605" t="s">
        <v>1598</v>
      </c>
      <c r="G1297" s="1605" t="s">
        <v>1598</v>
      </c>
      <c r="H1297" s="1605" t="s">
        <v>1598</v>
      </c>
      <c r="I1297" s="1605" t="s">
        <v>1598</v>
      </c>
      <c r="J1297" s="1605">
        <v>0</v>
      </c>
      <c r="K1297" s="1606"/>
      <c r="L1297" s="1605" t="s">
        <v>1598</v>
      </c>
    </row>
    <row r="1298" spans="1:12">
      <c r="A1298" s="1604" t="s">
        <v>26</v>
      </c>
      <c r="B1298" s="1604" t="s">
        <v>2905</v>
      </c>
      <c r="C1298" s="1604">
        <v>57.15</v>
      </c>
      <c r="D1298" s="1604">
        <v>112.712</v>
      </c>
      <c r="E1298" s="1604">
        <v>30.162</v>
      </c>
      <c r="F1298" s="1604" t="s">
        <v>1598</v>
      </c>
      <c r="G1298" s="1604" t="s">
        <v>1598</v>
      </c>
      <c r="H1298" s="1604" t="s">
        <v>1598</v>
      </c>
      <c r="I1298" s="1604" t="s">
        <v>1598</v>
      </c>
      <c r="J1298" s="1604">
        <v>0</v>
      </c>
      <c r="L1298" s="1604" t="s">
        <v>1598</v>
      </c>
    </row>
    <row r="1299" spans="1:12">
      <c r="A1299" s="1605" t="s">
        <v>26</v>
      </c>
      <c r="B1299" s="1605" t="s">
        <v>2906</v>
      </c>
      <c r="C1299" s="1605">
        <v>60</v>
      </c>
      <c r="D1299" s="1605">
        <v>112.715</v>
      </c>
      <c r="E1299" s="1605">
        <v>30.162</v>
      </c>
      <c r="F1299" s="1605" t="s">
        <v>1598</v>
      </c>
      <c r="G1299" s="1605" t="s">
        <v>1598</v>
      </c>
      <c r="H1299" s="1605" t="s">
        <v>1598</v>
      </c>
      <c r="I1299" s="1605" t="s">
        <v>1598</v>
      </c>
      <c r="J1299" s="1605">
        <v>0</v>
      </c>
      <c r="K1299" s="1606"/>
      <c r="L1299" s="1605" t="s">
        <v>1598</v>
      </c>
    </row>
    <row r="1300" spans="1:12">
      <c r="A1300" s="1604" t="s">
        <v>26</v>
      </c>
      <c r="B1300" s="1604" t="s">
        <v>2907</v>
      </c>
      <c r="C1300" s="1604">
        <v>50.8</v>
      </c>
      <c r="D1300" s="1604">
        <v>112.712</v>
      </c>
      <c r="E1300" s="1604">
        <v>33.338</v>
      </c>
      <c r="F1300" s="1604" t="s">
        <v>1598</v>
      </c>
      <c r="G1300" s="1604" t="s">
        <v>1598</v>
      </c>
      <c r="H1300" s="1604" t="s">
        <v>1598</v>
      </c>
      <c r="I1300" s="1604" t="s">
        <v>1598</v>
      </c>
      <c r="J1300" s="1604">
        <v>1.59</v>
      </c>
      <c r="L1300" s="1604" t="s">
        <v>1598</v>
      </c>
    </row>
    <row r="1301" spans="1:12">
      <c r="A1301" s="1605" t="s">
        <v>26</v>
      </c>
      <c r="B1301" s="1605" t="s">
        <v>2908</v>
      </c>
      <c r="C1301" s="1605">
        <v>50.8</v>
      </c>
      <c r="D1301" s="1605">
        <v>112.712</v>
      </c>
      <c r="E1301" s="1605">
        <v>30.162</v>
      </c>
      <c r="F1301" s="1605" t="s">
        <v>1598</v>
      </c>
      <c r="G1301" s="1605" t="s">
        <v>1598</v>
      </c>
      <c r="H1301" s="1605" t="s">
        <v>1598</v>
      </c>
      <c r="I1301" s="1605" t="s">
        <v>1598</v>
      </c>
      <c r="J1301" s="1605">
        <v>0</v>
      </c>
      <c r="K1301" s="1606"/>
      <c r="L1301" s="1605" t="s">
        <v>1598</v>
      </c>
    </row>
    <row r="1302" spans="1:12">
      <c r="A1302" s="1604" t="s">
        <v>26</v>
      </c>
      <c r="B1302" s="1604" t="s">
        <v>2909</v>
      </c>
      <c r="C1302" s="1604">
        <v>65.675</v>
      </c>
      <c r="D1302" s="1604">
        <v>110</v>
      </c>
      <c r="E1302" s="1604">
        <v>22</v>
      </c>
      <c r="F1302" s="1604" t="s">
        <v>1598</v>
      </c>
      <c r="G1302" s="1604" t="s">
        <v>1598</v>
      </c>
      <c r="H1302" s="1604" t="s">
        <v>1598</v>
      </c>
      <c r="I1302" s="1604" t="s">
        <v>1598</v>
      </c>
      <c r="J1302" s="1604">
        <v>0</v>
      </c>
      <c r="L1302" s="1604" t="s">
        <v>1598</v>
      </c>
    </row>
    <row r="1303" spans="1:12">
      <c r="A1303" s="1605" t="s">
        <v>26</v>
      </c>
      <c r="B1303" s="1605" t="s">
        <v>2910</v>
      </c>
      <c r="C1303" s="1605">
        <v>66.675</v>
      </c>
      <c r="D1303" s="1605">
        <v>110</v>
      </c>
      <c r="E1303" s="1605">
        <v>22</v>
      </c>
      <c r="F1303" s="1605" t="s">
        <v>1598</v>
      </c>
      <c r="G1303" s="1605" t="s">
        <v>1598</v>
      </c>
      <c r="H1303" s="1605" t="s">
        <v>1598</v>
      </c>
      <c r="I1303" s="1605" t="s">
        <v>1598</v>
      </c>
      <c r="J1303" s="1605">
        <v>0.891</v>
      </c>
      <c r="K1303" s="1606"/>
      <c r="L1303" s="1605" t="s">
        <v>1598</v>
      </c>
    </row>
    <row r="1304" spans="1:12">
      <c r="A1304" s="1604" t="s">
        <v>26</v>
      </c>
      <c r="B1304" s="1604" t="s">
        <v>2911</v>
      </c>
      <c r="C1304" s="1604">
        <v>52.388</v>
      </c>
      <c r="D1304" s="1604">
        <v>93.264</v>
      </c>
      <c r="E1304" s="1604">
        <v>30.162</v>
      </c>
      <c r="F1304" s="1604" t="s">
        <v>1598</v>
      </c>
      <c r="G1304" s="1604" t="s">
        <v>1598</v>
      </c>
      <c r="H1304" s="1604" t="s">
        <v>1598</v>
      </c>
      <c r="I1304" s="1604" t="s">
        <v>1598</v>
      </c>
      <c r="J1304" s="1604">
        <v>0</v>
      </c>
      <c r="L1304" s="1604" t="s">
        <v>1598</v>
      </c>
    </row>
    <row r="1305" spans="1:12">
      <c r="A1305" s="1605" t="s">
        <v>26</v>
      </c>
      <c r="B1305" s="1605" t="s">
        <v>2912</v>
      </c>
      <c r="C1305" s="1605">
        <v>107.95</v>
      </c>
      <c r="D1305" s="1605">
        <v>158.75</v>
      </c>
      <c r="E1305" s="1605">
        <v>23.02</v>
      </c>
      <c r="F1305" s="1605" t="s">
        <v>1598</v>
      </c>
      <c r="G1305" s="1605" t="s">
        <v>1598</v>
      </c>
      <c r="H1305" s="1605" t="s">
        <v>1598</v>
      </c>
      <c r="I1305" s="1605" t="s">
        <v>1598</v>
      </c>
      <c r="J1305" s="1605">
        <v>0</v>
      </c>
      <c r="K1305" s="1606"/>
      <c r="L1305" s="1605" t="s">
        <v>1598</v>
      </c>
    </row>
    <row r="1306" spans="1:12">
      <c r="A1306" s="1604" t="s">
        <v>26</v>
      </c>
      <c r="B1306" s="1604" t="s">
        <v>2913</v>
      </c>
      <c r="C1306" s="1604">
        <v>80</v>
      </c>
      <c r="D1306" s="1604">
        <v>140</v>
      </c>
      <c r="E1306" s="1604">
        <v>56.75</v>
      </c>
      <c r="F1306" s="1604" t="s">
        <v>1598</v>
      </c>
      <c r="G1306" s="1604" t="s">
        <v>1598</v>
      </c>
      <c r="H1306" s="1604" t="s">
        <v>1598</v>
      </c>
      <c r="I1306" s="1604" t="s">
        <v>1598</v>
      </c>
      <c r="J1306" s="1604">
        <v>3.28</v>
      </c>
      <c r="L1306" s="1604" t="s">
        <v>2914</v>
      </c>
    </row>
    <row r="1307" spans="1:12">
      <c r="A1307" s="1605" t="s">
        <v>26</v>
      </c>
      <c r="B1307" s="1605" t="s">
        <v>2915</v>
      </c>
      <c r="C1307" s="1605">
        <v>80</v>
      </c>
      <c r="D1307" s="1605">
        <v>140</v>
      </c>
      <c r="E1307" s="1605">
        <v>56.75</v>
      </c>
      <c r="F1307" s="1605" t="s">
        <v>1598</v>
      </c>
      <c r="G1307" s="1605" t="s">
        <v>1598</v>
      </c>
      <c r="H1307" s="1605" t="s">
        <v>1598</v>
      </c>
      <c r="I1307" s="1605" t="s">
        <v>1598</v>
      </c>
      <c r="J1307" s="1605">
        <v>3.28</v>
      </c>
      <c r="K1307" s="1606"/>
      <c r="L1307" s="1605" t="s">
        <v>2916</v>
      </c>
    </row>
    <row r="1308" spans="1:12">
      <c r="A1308" s="1604" t="s">
        <v>26</v>
      </c>
      <c r="B1308" s="1604" t="s">
        <v>2917</v>
      </c>
      <c r="C1308" s="1604">
        <v>80</v>
      </c>
      <c r="D1308" s="1604">
        <v>125</v>
      </c>
      <c r="E1308" s="1604">
        <v>58</v>
      </c>
      <c r="F1308" s="1604" t="s">
        <v>1598</v>
      </c>
      <c r="G1308" s="1604" t="s">
        <v>1598</v>
      </c>
      <c r="H1308" s="1604" t="s">
        <v>1598</v>
      </c>
      <c r="I1308" s="1604" t="s">
        <v>1598</v>
      </c>
      <c r="J1308" s="1604">
        <v>2.61</v>
      </c>
      <c r="L1308" s="1604" t="s">
        <v>2918</v>
      </c>
    </row>
    <row r="1309" spans="1:12">
      <c r="A1309" s="1605" t="s">
        <v>26</v>
      </c>
      <c r="B1309" s="1605" t="s">
        <v>2919</v>
      </c>
      <c r="C1309" s="1605">
        <v>55</v>
      </c>
      <c r="D1309" s="1605">
        <v>90</v>
      </c>
      <c r="E1309" s="1605">
        <v>54</v>
      </c>
      <c r="F1309" s="1605" t="s">
        <v>1598</v>
      </c>
      <c r="G1309" s="1605" t="s">
        <v>1598</v>
      </c>
      <c r="H1309" s="1605" t="s">
        <v>1598</v>
      </c>
      <c r="I1309" s="1605" t="s">
        <v>1598</v>
      </c>
      <c r="J1309" s="1605">
        <v>1.73</v>
      </c>
      <c r="K1309" s="1606"/>
      <c r="L1309" s="1605">
        <v>3187111</v>
      </c>
    </row>
    <row r="1310" spans="1:12">
      <c r="A1310" s="1604" t="s">
        <v>26</v>
      </c>
      <c r="B1310" s="1604" t="s">
        <v>2920</v>
      </c>
      <c r="C1310" s="1604">
        <v>400</v>
      </c>
      <c r="D1310" s="1604">
        <v>650</v>
      </c>
      <c r="E1310" s="1604">
        <v>240</v>
      </c>
      <c r="F1310" s="1604" t="s">
        <v>1598</v>
      </c>
      <c r="G1310" s="1604" t="s">
        <v>1598</v>
      </c>
      <c r="H1310" s="1604" t="s">
        <v>1598</v>
      </c>
      <c r="I1310" s="1604" t="s">
        <v>1598</v>
      </c>
      <c r="J1310" s="1604">
        <v>276</v>
      </c>
      <c r="L1310" s="1604" t="s">
        <v>2921</v>
      </c>
    </row>
    <row r="1311" spans="1:12">
      <c r="A1311" s="1605" t="s">
        <v>26</v>
      </c>
      <c r="B1311" s="1605">
        <v>370622</v>
      </c>
      <c r="C1311" s="1605">
        <v>110</v>
      </c>
      <c r="D1311" s="1605">
        <v>240</v>
      </c>
      <c r="E1311" s="1605">
        <v>118</v>
      </c>
      <c r="F1311" s="1605" t="s">
        <v>1598</v>
      </c>
      <c r="G1311" s="1605" t="s">
        <v>1598</v>
      </c>
      <c r="H1311" s="1605" t="s">
        <v>1598</v>
      </c>
      <c r="I1311" s="1605" t="s">
        <v>1598</v>
      </c>
      <c r="J1311" s="1605">
        <v>25.1</v>
      </c>
      <c r="K1311" s="1606"/>
      <c r="L1311" s="1605">
        <v>87722</v>
      </c>
    </row>
    <row r="1312" spans="1:12">
      <c r="A1312" s="1604" t="s">
        <v>26</v>
      </c>
      <c r="B1312" s="1604" t="s">
        <v>2922</v>
      </c>
      <c r="C1312" s="1604">
        <v>670</v>
      </c>
      <c r="D1312" s="1604">
        <v>980</v>
      </c>
      <c r="E1312" s="1604">
        <v>230</v>
      </c>
      <c r="F1312" s="1604" t="s">
        <v>1598</v>
      </c>
      <c r="G1312" s="1604" t="s">
        <v>1598</v>
      </c>
      <c r="H1312" s="1604" t="s">
        <v>1598</v>
      </c>
      <c r="I1312" s="1604" t="s">
        <v>1598</v>
      </c>
      <c r="J1312" s="1604">
        <v>553</v>
      </c>
      <c r="L1312" s="1604" t="s">
        <v>2923</v>
      </c>
    </row>
    <row r="1313" spans="1:12">
      <c r="A1313" s="1605" t="s">
        <v>26</v>
      </c>
      <c r="B1313" s="1605" t="s">
        <v>2924</v>
      </c>
      <c r="C1313" s="1605">
        <v>570</v>
      </c>
      <c r="D1313" s="1605">
        <v>750</v>
      </c>
      <c r="E1313" s="1605">
        <v>280</v>
      </c>
      <c r="F1313" s="1605" t="s">
        <v>1598</v>
      </c>
      <c r="G1313" s="1605" t="s">
        <v>1598</v>
      </c>
      <c r="H1313" s="1605" t="s">
        <v>1598</v>
      </c>
      <c r="I1313" s="1605" t="s">
        <v>1598</v>
      </c>
      <c r="J1313" s="1605">
        <v>287</v>
      </c>
      <c r="K1313" s="1606"/>
      <c r="L1313" s="1605" t="s">
        <v>2925</v>
      </c>
    </row>
    <row r="1314" spans="1:12">
      <c r="A1314" s="1604" t="s">
        <v>26</v>
      </c>
      <c r="B1314" s="1604" t="s">
        <v>2926</v>
      </c>
      <c r="C1314" s="1604">
        <v>550</v>
      </c>
      <c r="D1314" s="1604">
        <v>920</v>
      </c>
      <c r="E1314" s="1604">
        <v>330</v>
      </c>
      <c r="F1314" s="1604" t="s">
        <v>1598</v>
      </c>
      <c r="G1314" s="1604" t="s">
        <v>1598</v>
      </c>
      <c r="H1314" s="1604" t="s">
        <v>1598</v>
      </c>
      <c r="I1314" s="1604" t="s">
        <v>1598</v>
      </c>
      <c r="J1314" s="1604">
        <v>909</v>
      </c>
      <c r="L1314" s="1604" t="s">
        <v>2927</v>
      </c>
    </row>
    <row r="1315" spans="1:12">
      <c r="A1315" s="1605" t="s">
        <v>26</v>
      </c>
      <c r="B1315" s="1605" t="s">
        <v>2928</v>
      </c>
      <c r="C1315" s="1605">
        <v>501.625</v>
      </c>
      <c r="D1315" s="1605">
        <v>711.2</v>
      </c>
      <c r="E1315" s="1605">
        <v>250.825</v>
      </c>
      <c r="F1315" s="1605" t="s">
        <v>1598</v>
      </c>
      <c r="G1315" s="1605" t="s">
        <v>1598</v>
      </c>
      <c r="H1315" s="1605" t="s">
        <v>1598</v>
      </c>
      <c r="I1315" s="1605" t="s">
        <v>1598</v>
      </c>
      <c r="J1315" s="1605">
        <v>323</v>
      </c>
      <c r="K1315" s="1606"/>
      <c r="L1315" s="1605" t="s">
        <v>2929</v>
      </c>
    </row>
    <row r="1316" spans="1:12">
      <c r="A1316" s="1604" t="s">
        <v>26</v>
      </c>
      <c r="B1316" s="1604" t="s">
        <v>2930</v>
      </c>
      <c r="C1316" s="1604">
        <v>501.625</v>
      </c>
      <c r="D1316" s="1604">
        <v>711.2</v>
      </c>
      <c r="E1316" s="1604">
        <v>250.825</v>
      </c>
      <c r="F1316" s="1604" t="s">
        <v>1598</v>
      </c>
      <c r="G1316" s="1604" t="s">
        <v>1598</v>
      </c>
      <c r="H1316" s="1604" t="s">
        <v>1598</v>
      </c>
      <c r="I1316" s="1604" t="s">
        <v>1598</v>
      </c>
      <c r="J1316" s="1604">
        <v>323</v>
      </c>
      <c r="L1316" s="1604" t="s">
        <v>2931</v>
      </c>
    </row>
    <row r="1317" spans="1:12">
      <c r="A1317" s="1605" t="s">
        <v>26</v>
      </c>
      <c r="B1317" s="1605" t="s">
        <v>2932</v>
      </c>
      <c r="C1317" s="1605">
        <v>500</v>
      </c>
      <c r="D1317" s="1605">
        <v>730</v>
      </c>
      <c r="E1317" s="1605">
        <v>280</v>
      </c>
      <c r="F1317" s="1605" t="s">
        <v>1598</v>
      </c>
      <c r="G1317" s="1605" t="s">
        <v>1598</v>
      </c>
      <c r="H1317" s="1605" t="s">
        <v>1598</v>
      </c>
      <c r="I1317" s="1605" t="s">
        <v>1598</v>
      </c>
      <c r="J1317" s="1605">
        <v>420</v>
      </c>
      <c r="K1317" s="1606"/>
      <c r="L1317" s="1605" t="s">
        <v>2931</v>
      </c>
    </row>
    <row r="1318" spans="1:12">
      <c r="A1318" s="1604" t="s">
        <v>26</v>
      </c>
      <c r="B1318" s="1604" t="s">
        <v>2933</v>
      </c>
      <c r="C1318" s="1604">
        <v>305.079</v>
      </c>
      <c r="D1318" s="1604">
        <v>500</v>
      </c>
      <c r="E1318" s="1604">
        <v>200</v>
      </c>
      <c r="F1318" s="1604" t="s">
        <v>1598</v>
      </c>
      <c r="G1318" s="1604" t="s">
        <v>1598</v>
      </c>
      <c r="H1318" s="1604" t="s">
        <v>1598</v>
      </c>
      <c r="I1318" s="1604" t="s">
        <v>1598</v>
      </c>
      <c r="J1318" s="1604">
        <v>141</v>
      </c>
      <c r="L1318" s="1604">
        <v>187761</v>
      </c>
    </row>
    <row r="1319" spans="1:12">
      <c r="A1319" s="1605" t="s">
        <v>26</v>
      </c>
      <c r="B1319" s="1605" t="s">
        <v>2934</v>
      </c>
      <c r="C1319" s="1605">
        <v>305.07</v>
      </c>
      <c r="D1319" s="1605">
        <v>500</v>
      </c>
      <c r="E1319" s="1605">
        <v>200</v>
      </c>
      <c r="F1319" s="1605" t="s">
        <v>1598</v>
      </c>
      <c r="G1319" s="1605" t="s">
        <v>1598</v>
      </c>
      <c r="H1319" s="1605" t="s">
        <v>1598</v>
      </c>
      <c r="I1319" s="1605" t="s">
        <v>1598</v>
      </c>
      <c r="J1319" s="1605">
        <v>122</v>
      </c>
      <c r="K1319" s="1606"/>
      <c r="L1319" s="1605" t="s">
        <v>2935</v>
      </c>
    </row>
    <row r="1320" spans="1:12">
      <c r="A1320" s="1604" t="s">
        <v>26</v>
      </c>
      <c r="B1320" s="1604" t="s">
        <v>2936</v>
      </c>
      <c r="C1320" s="1604">
        <v>50.8</v>
      </c>
      <c r="D1320" s="1604">
        <v>88.9</v>
      </c>
      <c r="E1320" s="1604">
        <v>20.638</v>
      </c>
      <c r="F1320" s="1604" t="s">
        <v>1598</v>
      </c>
      <c r="G1320" s="1604" t="s">
        <v>1598</v>
      </c>
      <c r="H1320" s="1604" t="s">
        <v>1598</v>
      </c>
      <c r="I1320" s="1604" t="s">
        <v>1598</v>
      </c>
      <c r="J1320" s="1604">
        <v>0.52</v>
      </c>
      <c r="L1320" s="1604" t="s">
        <v>1598</v>
      </c>
    </row>
    <row r="1321" spans="1:12">
      <c r="A1321" s="1605" t="s">
        <v>26</v>
      </c>
      <c r="B1321" s="1605" t="s">
        <v>2937</v>
      </c>
      <c r="C1321" s="1605">
        <v>50.8</v>
      </c>
      <c r="D1321" s="1605">
        <v>88.9</v>
      </c>
      <c r="E1321" s="1605">
        <v>20.638</v>
      </c>
      <c r="F1321" s="1605" t="s">
        <v>1598</v>
      </c>
      <c r="G1321" s="1605" t="s">
        <v>1598</v>
      </c>
      <c r="H1321" s="1605" t="s">
        <v>1598</v>
      </c>
      <c r="I1321" s="1605" t="s">
        <v>1598</v>
      </c>
      <c r="J1321" s="1605">
        <v>0</v>
      </c>
      <c r="K1321" s="1606"/>
      <c r="L1321" s="1605" t="s">
        <v>1598</v>
      </c>
    </row>
    <row r="1322" spans="1:12">
      <c r="A1322" s="1604" t="s">
        <v>26</v>
      </c>
      <c r="B1322" s="1604" t="s">
        <v>2938</v>
      </c>
      <c r="C1322" s="1604">
        <v>66.675</v>
      </c>
      <c r="D1322" s="1604">
        <v>122.238</v>
      </c>
      <c r="E1322" s="1604">
        <v>38.1</v>
      </c>
      <c r="F1322" s="1604" t="s">
        <v>1598</v>
      </c>
      <c r="G1322" s="1604" t="s">
        <v>1598</v>
      </c>
      <c r="H1322" s="1604" t="s">
        <v>1598</v>
      </c>
      <c r="I1322" s="1604" t="s">
        <v>1598</v>
      </c>
      <c r="J1322" s="1604">
        <v>0</v>
      </c>
      <c r="L1322" s="1604" t="s">
        <v>1598</v>
      </c>
    </row>
    <row r="1323" spans="1:12">
      <c r="A1323" s="1605" t="s">
        <v>26</v>
      </c>
      <c r="B1323" s="1605" t="s">
        <v>2939</v>
      </c>
      <c r="C1323" s="1605">
        <v>63.5</v>
      </c>
      <c r="D1323" s="1605">
        <v>123.825</v>
      </c>
      <c r="E1323" s="1605">
        <v>38.1</v>
      </c>
      <c r="F1323" s="1605" t="s">
        <v>1598</v>
      </c>
      <c r="G1323" s="1605" t="s">
        <v>1598</v>
      </c>
      <c r="H1323" s="1605" t="s">
        <v>1598</v>
      </c>
      <c r="I1323" s="1605" t="s">
        <v>1598</v>
      </c>
      <c r="J1323" s="1605">
        <v>1.99</v>
      </c>
      <c r="K1323" s="1606"/>
      <c r="L1323" s="1605" t="s">
        <v>1598</v>
      </c>
    </row>
    <row r="1324" spans="1:12">
      <c r="A1324" s="1604" t="s">
        <v>26</v>
      </c>
      <c r="B1324" s="1604" t="s">
        <v>2940</v>
      </c>
      <c r="C1324" s="1604">
        <v>63.5</v>
      </c>
      <c r="D1324" s="1604">
        <v>123.825</v>
      </c>
      <c r="E1324" s="1604">
        <v>38.1</v>
      </c>
      <c r="F1324" s="1604" t="s">
        <v>1598</v>
      </c>
      <c r="G1324" s="1604" t="s">
        <v>1598</v>
      </c>
      <c r="H1324" s="1604" t="s">
        <v>1598</v>
      </c>
      <c r="I1324" s="1604" t="s">
        <v>1598</v>
      </c>
      <c r="J1324" s="1604">
        <v>2.035</v>
      </c>
      <c r="L1324" s="1604" t="s">
        <v>1598</v>
      </c>
    </row>
    <row r="1325" spans="1:12">
      <c r="A1325" s="1605" t="s">
        <v>26</v>
      </c>
      <c r="B1325" s="1605" t="s">
        <v>2941</v>
      </c>
      <c r="C1325" s="1605">
        <v>53.975</v>
      </c>
      <c r="D1325" s="1605">
        <v>123.825</v>
      </c>
      <c r="E1325" s="1605">
        <v>38.1</v>
      </c>
      <c r="F1325" s="1605" t="s">
        <v>1598</v>
      </c>
      <c r="G1325" s="1605" t="s">
        <v>1598</v>
      </c>
      <c r="H1325" s="1605" t="s">
        <v>1598</v>
      </c>
      <c r="I1325" s="1605" t="s">
        <v>1598</v>
      </c>
      <c r="J1325" s="1605">
        <v>0</v>
      </c>
      <c r="K1325" s="1606"/>
      <c r="L1325" s="1605" t="s">
        <v>1598</v>
      </c>
    </row>
    <row r="1326" spans="1:12">
      <c r="A1326" s="1604" t="s">
        <v>26</v>
      </c>
      <c r="B1326" s="1604" t="s">
        <v>2942</v>
      </c>
      <c r="C1326" s="1604">
        <v>50.8</v>
      </c>
      <c r="D1326" s="1604">
        <v>107</v>
      </c>
      <c r="E1326" s="1604">
        <v>36.512</v>
      </c>
      <c r="F1326" s="1604" t="s">
        <v>1598</v>
      </c>
      <c r="G1326" s="1604" t="s">
        <v>1598</v>
      </c>
      <c r="H1326" s="1604" t="s">
        <v>1598</v>
      </c>
      <c r="I1326" s="1604" t="s">
        <v>1598</v>
      </c>
      <c r="J1326" s="1604">
        <v>0</v>
      </c>
      <c r="L1326" s="1604" t="s">
        <v>1598</v>
      </c>
    </row>
    <row r="1327" spans="1:12">
      <c r="A1327" s="1605" t="s">
        <v>26</v>
      </c>
      <c r="B1327" s="1605" t="s">
        <v>2943</v>
      </c>
      <c r="C1327" s="1605">
        <v>55.562</v>
      </c>
      <c r="D1327" s="1605">
        <v>122.238</v>
      </c>
      <c r="E1327" s="1605">
        <v>43.658</v>
      </c>
      <c r="F1327" s="1605" t="s">
        <v>1598</v>
      </c>
      <c r="G1327" s="1605" t="s">
        <v>1598</v>
      </c>
      <c r="H1327" s="1605" t="s">
        <v>1598</v>
      </c>
      <c r="I1327" s="1605" t="s">
        <v>1598</v>
      </c>
      <c r="J1327" s="1605">
        <v>0</v>
      </c>
      <c r="K1327" s="1606"/>
      <c r="L1327" s="1605" t="s">
        <v>1598</v>
      </c>
    </row>
    <row r="1328" spans="1:12">
      <c r="A1328" s="1604" t="s">
        <v>26</v>
      </c>
      <c r="B1328" s="1604" t="s">
        <v>2944</v>
      </c>
      <c r="C1328" s="1604">
        <v>50.8</v>
      </c>
      <c r="D1328" s="1604">
        <v>122.238</v>
      </c>
      <c r="E1328" s="1604">
        <v>43.08</v>
      </c>
      <c r="F1328" s="1604" t="s">
        <v>1598</v>
      </c>
      <c r="G1328" s="1604" t="s">
        <v>1598</v>
      </c>
      <c r="H1328" s="1604" t="s">
        <v>1598</v>
      </c>
      <c r="I1328" s="1604" t="s">
        <v>1598</v>
      </c>
      <c r="J1328" s="1604">
        <v>2.76</v>
      </c>
      <c r="L1328" s="1604" t="s">
        <v>1598</v>
      </c>
    </row>
    <row r="1329" spans="1:12">
      <c r="A1329" s="1605" t="s">
        <v>26</v>
      </c>
      <c r="B1329" s="1605" t="s">
        <v>2945</v>
      </c>
      <c r="C1329" s="1605">
        <v>57.15</v>
      </c>
      <c r="D1329" s="1605">
        <v>122.238</v>
      </c>
      <c r="E1329" s="1605">
        <v>38.1</v>
      </c>
      <c r="F1329" s="1605" t="s">
        <v>1598</v>
      </c>
      <c r="G1329" s="1605" t="s">
        <v>1598</v>
      </c>
      <c r="H1329" s="1605" t="s">
        <v>1598</v>
      </c>
      <c r="I1329" s="1605" t="s">
        <v>1598</v>
      </c>
      <c r="J1329" s="1605">
        <v>0</v>
      </c>
      <c r="K1329" s="1606"/>
      <c r="L1329" s="1605" t="s">
        <v>1598</v>
      </c>
    </row>
    <row r="1330" spans="1:12">
      <c r="A1330" s="1604" t="s">
        <v>26</v>
      </c>
      <c r="B1330" s="1604" t="s">
        <v>2946</v>
      </c>
      <c r="C1330" s="1604">
        <v>50.8</v>
      </c>
      <c r="D1330" s="1604">
        <v>122.238</v>
      </c>
      <c r="E1330" s="1604">
        <v>38.1</v>
      </c>
      <c r="F1330" s="1604" t="s">
        <v>1598</v>
      </c>
      <c r="G1330" s="1604" t="s">
        <v>1598</v>
      </c>
      <c r="H1330" s="1604" t="s">
        <v>1598</v>
      </c>
      <c r="I1330" s="1604" t="s">
        <v>1598</v>
      </c>
      <c r="J1330" s="1604">
        <v>0</v>
      </c>
      <c r="L1330" s="1604" t="s">
        <v>1598</v>
      </c>
    </row>
    <row r="1331" spans="1:12">
      <c r="A1331" s="1605" t="s">
        <v>26</v>
      </c>
      <c r="B1331" s="1605" t="s">
        <v>2947</v>
      </c>
      <c r="C1331" s="1605">
        <v>61.912</v>
      </c>
      <c r="D1331" s="1605">
        <v>122.238</v>
      </c>
      <c r="E1331" s="1605">
        <v>38.1</v>
      </c>
      <c r="F1331" s="1605" t="s">
        <v>1598</v>
      </c>
      <c r="G1331" s="1605" t="s">
        <v>1598</v>
      </c>
      <c r="H1331" s="1605" t="s">
        <v>1598</v>
      </c>
      <c r="I1331" s="1605" t="s">
        <v>1598</v>
      </c>
      <c r="J1331" s="1605">
        <v>0</v>
      </c>
      <c r="K1331" s="1606"/>
      <c r="L1331" s="1605" t="s">
        <v>1598</v>
      </c>
    </row>
    <row r="1332" spans="1:12">
      <c r="A1332" s="1604" t="s">
        <v>26</v>
      </c>
      <c r="B1332" s="1604" t="s">
        <v>2948</v>
      </c>
      <c r="C1332" s="1604">
        <v>50.8</v>
      </c>
      <c r="D1332" s="1604">
        <v>111.125</v>
      </c>
      <c r="E1332" s="1604">
        <v>30.162</v>
      </c>
      <c r="F1332" s="1604" t="s">
        <v>1598</v>
      </c>
      <c r="G1332" s="1604" t="s">
        <v>1598</v>
      </c>
      <c r="H1332" s="1604" t="s">
        <v>1598</v>
      </c>
      <c r="I1332" s="1604" t="s">
        <v>1598</v>
      </c>
      <c r="J1332" s="1604">
        <v>0</v>
      </c>
      <c r="L1332" s="1604" t="s">
        <v>1598</v>
      </c>
    </row>
    <row r="1333" spans="1:12">
      <c r="A1333" s="1605" t="s">
        <v>26</v>
      </c>
      <c r="B1333" s="1605" t="s">
        <v>2949</v>
      </c>
      <c r="C1333" s="1605">
        <v>47.625</v>
      </c>
      <c r="D1333" s="1605">
        <v>111.125</v>
      </c>
      <c r="E1333" s="1605">
        <v>30.162</v>
      </c>
      <c r="F1333" s="1605" t="s">
        <v>1598</v>
      </c>
      <c r="G1333" s="1605" t="s">
        <v>1598</v>
      </c>
      <c r="H1333" s="1605" t="s">
        <v>1598</v>
      </c>
      <c r="I1333" s="1605" t="s">
        <v>1598</v>
      </c>
      <c r="J1333" s="1605">
        <v>0</v>
      </c>
      <c r="K1333" s="1606"/>
      <c r="L1333" s="1605" t="s">
        <v>1598</v>
      </c>
    </row>
    <row r="1334" spans="1:12">
      <c r="A1334" s="1604" t="s">
        <v>26</v>
      </c>
      <c r="B1334" s="1604" t="s">
        <v>2950</v>
      </c>
      <c r="C1334" s="1604">
        <v>44.45</v>
      </c>
      <c r="D1334" s="1604">
        <v>112.712</v>
      </c>
      <c r="E1334" s="1604">
        <v>30.162</v>
      </c>
      <c r="F1334" s="1604" t="s">
        <v>1598</v>
      </c>
      <c r="G1334" s="1604" t="s">
        <v>1598</v>
      </c>
      <c r="H1334" s="1604" t="s">
        <v>1598</v>
      </c>
      <c r="I1334" s="1604" t="s">
        <v>1598</v>
      </c>
      <c r="J1334" s="1604">
        <v>0</v>
      </c>
      <c r="L1334" s="1604" t="s">
        <v>1598</v>
      </c>
    </row>
    <row r="1335" spans="1:12">
      <c r="A1335" s="1605" t="s">
        <v>26</v>
      </c>
      <c r="B1335" s="1605" t="s">
        <v>2951</v>
      </c>
      <c r="C1335" s="1605">
        <v>285.75</v>
      </c>
      <c r="D1335" s="1605">
        <v>354.012</v>
      </c>
      <c r="E1335" s="1605">
        <v>33.338</v>
      </c>
      <c r="F1335" s="1605" t="s">
        <v>1598</v>
      </c>
      <c r="G1335" s="1605" t="s">
        <v>1598</v>
      </c>
      <c r="H1335" s="1605" t="s">
        <v>1598</v>
      </c>
      <c r="I1335" s="1605" t="s">
        <v>1598</v>
      </c>
      <c r="J1335" s="1605">
        <v>0</v>
      </c>
      <c r="K1335" s="1606"/>
      <c r="L1335" s="1605" t="s">
        <v>1598</v>
      </c>
    </row>
    <row r="1336" spans="1:12">
      <c r="A1336" s="1604" t="s">
        <v>26</v>
      </c>
      <c r="B1336" s="1604" t="s">
        <v>2952</v>
      </c>
      <c r="C1336" s="1604">
        <v>231.775</v>
      </c>
      <c r="D1336" s="1604">
        <v>300.038</v>
      </c>
      <c r="E1336" s="1604">
        <v>33.338</v>
      </c>
      <c r="F1336" s="1604" t="s">
        <v>1598</v>
      </c>
      <c r="G1336" s="1604" t="s">
        <v>1598</v>
      </c>
      <c r="H1336" s="1604" t="s">
        <v>1598</v>
      </c>
      <c r="I1336" s="1604" t="s">
        <v>1598</v>
      </c>
      <c r="J1336" s="1604">
        <v>0</v>
      </c>
      <c r="L1336" s="1604" t="s">
        <v>1598</v>
      </c>
    </row>
    <row r="1337" spans="1:12">
      <c r="A1337" s="1605" t="s">
        <v>26</v>
      </c>
      <c r="B1337" s="1605" t="s">
        <v>2953</v>
      </c>
      <c r="C1337" s="1605">
        <v>228.6</v>
      </c>
      <c r="D1337" s="1605">
        <v>300.038</v>
      </c>
      <c r="E1337" s="1605">
        <v>33.338</v>
      </c>
      <c r="F1337" s="1605" t="s">
        <v>1598</v>
      </c>
      <c r="G1337" s="1605" t="s">
        <v>1598</v>
      </c>
      <c r="H1337" s="1605" t="s">
        <v>1598</v>
      </c>
      <c r="I1337" s="1605" t="s">
        <v>1598</v>
      </c>
      <c r="J1337" s="1605">
        <v>0</v>
      </c>
      <c r="K1337" s="1606"/>
      <c r="L1337" s="1605" t="s">
        <v>1598</v>
      </c>
    </row>
    <row r="1338" spans="1:12">
      <c r="A1338" s="1604" t="s">
        <v>26</v>
      </c>
      <c r="B1338" s="1604" t="s">
        <v>2954</v>
      </c>
      <c r="C1338" s="1604">
        <v>228.6</v>
      </c>
      <c r="D1338" s="1604">
        <v>295.275</v>
      </c>
      <c r="E1338" s="1604">
        <v>33.338</v>
      </c>
      <c r="F1338" s="1604" t="s">
        <v>1598</v>
      </c>
      <c r="G1338" s="1604" t="s">
        <v>1598</v>
      </c>
      <c r="H1338" s="1604" t="s">
        <v>1598</v>
      </c>
      <c r="I1338" s="1604" t="s">
        <v>1598</v>
      </c>
      <c r="J1338" s="1604">
        <v>0</v>
      </c>
      <c r="L1338" s="1604" t="s">
        <v>1598</v>
      </c>
    </row>
    <row r="1339" spans="1:12">
      <c r="A1339" s="1605" t="s">
        <v>26</v>
      </c>
      <c r="B1339" s="1605" t="s">
        <v>2955</v>
      </c>
      <c r="C1339" s="1605">
        <v>49.212</v>
      </c>
      <c r="D1339" s="1605">
        <v>103.188</v>
      </c>
      <c r="E1339" s="1605">
        <v>43.658</v>
      </c>
      <c r="F1339" s="1605" t="s">
        <v>1598</v>
      </c>
      <c r="G1339" s="1605" t="s">
        <v>1598</v>
      </c>
      <c r="H1339" s="1605" t="s">
        <v>1598</v>
      </c>
      <c r="I1339" s="1605" t="s">
        <v>1598</v>
      </c>
      <c r="J1339" s="1605">
        <v>0</v>
      </c>
      <c r="K1339" s="1606"/>
      <c r="L1339" s="1605" t="s">
        <v>1598</v>
      </c>
    </row>
    <row r="1340" spans="1:12">
      <c r="A1340" s="1604" t="s">
        <v>26</v>
      </c>
      <c r="B1340" s="1604" t="s">
        <v>2956</v>
      </c>
      <c r="C1340" s="1604">
        <v>44.45</v>
      </c>
      <c r="D1340" s="1604">
        <v>92</v>
      </c>
      <c r="E1340" s="1604">
        <v>26</v>
      </c>
      <c r="F1340" s="1604" t="s">
        <v>1598</v>
      </c>
      <c r="G1340" s="1604" t="s">
        <v>1598</v>
      </c>
      <c r="H1340" s="1604" t="s">
        <v>1598</v>
      </c>
      <c r="I1340" s="1604" t="s">
        <v>1598</v>
      </c>
      <c r="J1340" s="1604">
        <v>0.623</v>
      </c>
      <c r="L1340" s="1604" t="s">
        <v>1598</v>
      </c>
    </row>
    <row r="1341" spans="1:12">
      <c r="A1341" s="1605" t="s">
        <v>26</v>
      </c>
      <c r="B1341" s="1605" t="s">
        <v>2957</v>
      </c>
      <c r="C1341" s="1605">
        <v>44.45</v>
      </c>
      <c r="D1341" s="1605">
        <v>95.25</v>
      </c>
      <c r="E1341" s="1605">
        <v>30.958</v>
      </c>
      <c r="F1341" s="1605" t="s">
        <v>1598</v>
      </c>
      <c r="G1341" s="1605" t="s">
        <v>1598</v>
      </c>
      <c r="H1341" s="1605" t="s">
        <v>1598</v>
      </c>
      <c r="I1341" s="1605" t="s">
        <v>1598</v>
      </c>
      <c r="J1341" s="1605">
        <v>0.927</v>
      </c>
      <c r="K1341" s="1606"/>
      <c r="L1341" s="1605" t="s">
        <v>1598</v>
      </c>
    </row>
    <row r="1342" spans="1:12">
      <c r="A1342" s="1604" t="s">
        <v>26</v>
      </c>
      <c r="B1342" s="1604" t="s">
        <v>2958</v>
      </c>
      <c r="C1342" s="1604">
        <v>101.6</v>
      </c>
      <c r="D1342" s="1604">
        <v>157.162</v>
      </c>
      <c r="E1342" s="1604">
        <v>36.512</v>
      </c>
      <c r="F1342" s="1604" t="s">
        <v>1598</v>
      </c>
      <c r="G1342" s="1604" t="s">
        <v>1598</v>
      </c>
      <c r="H1342" s="1604" t="s">
        <v>1598</v>
      </c>
      <c r="I1342" s="1604" t="s">
        <v>1598</v>
      </c>
      <c r="J1342" s="1604">
        <v>0</v>
      </c>
      <c r="L1342" s="1604" t="s">
        <v>1598</v>
      </c>
    </row>
    <row r="1343" spans="1:12">
      <c r="A1343" s="1605" t="s">
        <v>26</v>
      </c>
      <c r="B1343" s="1605" t="s">
        <v>2959</v>
      </c>
      <c r="C1343" s="1605">
        <v>100.012</v>
      </c>
      <c r="D1343" s="1605">
        <v>157.162</v>
      </c>
      <c r="E1343" s="1605">
        <v>36.512</v>
      </c>
      <c r="F1343" s="1605" t="s">
        <v>1598</v>
      </c>
      <c r="G1343" s="1605" t="s">
        <v>1598</v>
      </c>
      <c r="H1343" s="1605" t="s">
        <v>1598</v>
      </c>
      <c r="I1343" s="1605" t="s">
        <v>1598</v>
      </c>
      <c r="J1343" s="1605">
        <v>0</v>
      </c>
      <c r="K1343" s="1606"/>
      <c r="L1343" s="1605" t="s">
        <v>1598</v>
      </c>
    </row>
    <row r="1344" spans="1:12">
      <c r="A1344" s="1604" t="s">
        <v>26</v>
      </c>
      <c r="B1344" s="1604" t="s">
        <v>2960</v>
      </c>
      <c r="C1344" s="1604">
        <v>98.425</v>
      </c>
      <c r="D1344" s="1604">
        <v>161.925</v>
      </c>
      <c r="E1344" s="1604">
        <v>36.512</v>
      </c>
      <c r="F1344" s="1604" t="s">
        <v>1598</v>
      </c>
      <c r="G1344" s="1604" t="s">
        <v>1598</v>
      </c>
      <c r="H1344" s="1604" t="s">
        <v>1598</v>
      </c>
      <c r="I1344" s="1604" t="s">
        <v>1598</v>
      </c>
      <c r="J1344" s="1604">
        <v>0</v>
      </c>
      <c r="L1344" s="1604" t="s">
        <v>1598</v>
      </c>
    </row>
    <row r="1345" spans="1:12">
      <c r="A1345" s="1605" t="s">
        <v>26</v>
      </c>
      <c r="B1345" s="1605" t="s">
        <v>2961</v>
      </c>
      <c r="C1345" s="1605">
        <v>95.25</v>
      </c>
      <c r="D1345" s="1605">
        <v>157.162</v>
      </c>
      <c r="E1345" s="1605">
        <v>36.512</v>
      </c>
      <c r="F1345" s="1605" t="s">
        <v>1598</v>
      </c>
      <c r="G1345" s="1605" t="s">
        <v>1598</v>
      </c>
      <c r="H1345" s="1605" t="s">
        <v>1598</v>
      </c>
      <c r="I1345" s="1605" t="s">
        <v>1598</v>
      </c>
      <c r="J1345" s="1605">
        <v>0</v>
      </c>
      <c r="K1345" s="1606"/>
      <c r="L1345" s="1605" t="s">
        <v>1598</v>
      </c>
    </row>
    <row r="1346" spans="1:12">
      <c r="A1346" s="1604" t="s">
        <v>26</v>
      </c>
      <c r="B1346" s="1604" t="s">
        <v>2962</v>
      </c>
      <c r="C1346" s="1604">
        <v>84.138</v>
      </c>
      <c r="D1346" s="1604">
        <v>133.35</v>
      </c>
      <c r="E1346" s="1604">
        <v>30.162</v>
      </c>
      <c r="F1346" s="1604" t="s">
        <v>1598</v>
      </c>
      <c r="G1346" s="1604" t="s">
        <v>1598</v>
      </c>
      <c r="H1346" s="1604" t="s">
        <v>1598</v>
      </c>
      <c r="I1346" s="1604" t="s">
        <v>1598</v>
      </c>
      <c r="J1346" s="1604">
        <v>1.47</v>
      </c>
      <c r="L1346" s="1604" t="s">
        <v>1598</v>
      </c>
    </row>
    <row r="1347" spans="1:12">
      <c r="A1347" s="1605" t="s">
        <v>26</v>
      </c>
      <c r="B1347" s="1605" t="s">
        <v>2963</v>
      </c>
      <c r="C1347" s="1605">
        <v>84.138</v>
      </c>
      <c r="D1347" s="1605">
        <v>133.35</v>
      </c>
      <c r="E1347" s="1605">
        <v>30.162</v>
      </c>
      <c r="F1347" s="1605" t="s">
        <v>1598</v>
      </c>
      <c r="G1347" s="1605" t="s">
        <v>1598</v>
      </c>
      <c r="H1347" s="1605" t="s">
        <v>1598</v>
      </c>
      <c r="I1347" s="1605" t="s">
        <v>1598</v>
      </c>
      <c r="J1347" s="1605">
        <v>0</v>
      </c>
      <c r="K1347" s="1606"/>
      <c r="L1347" s="1605" t="s">
        <v>1598</v>
      </c>
    </row>
    <row r="1348" spans="1:12">
      <c r="A1348" s="1604" t="s">
        <v>26</v>
      </c>
      <c r="B1348" s="1604" t="s">
        <v>2964</v>
      </c>
      <c r="C1348" s="1604">
        <v>85.125</v>
      </c>
      <c r="D1348" s="1604">
        <v>136.525</v>
      </c>
      <c r="E1348" s="1604">
        <v>30.163</v>
      </c>
      <c r="F1348" s="1604" t="s">
        <v>1598</v>
      </c>
      <c r="G1348" s="1604" t="s">
        <v>1598</v>
      </c>
      <c r="H1348" s="1604" t="s">
        <v>1598</v>
      </c>
      <c r="I1348" s="1604" t="s">
        <v>1598</v>
      </c>
      <c r="J1348" s="1604">
        <v>1.6</v>
      </c>
      <c r="L1348" s="1604" t="s">
        <v>1598</v>
      </c>
    </row>
    <row r="1349" spans="1:12">
      <c r="A1349" s="1605" t="s">
        <v>26</v>
      </c>
      <c r="B1349" s="1605" t="s">
        <v>2965</v>
      </c>
      <c r="C1349" s="1605">
        <v>85.725</v>
      </c>
      <c r="D1349" s="1605">
        <v>133.35</v>
      </c>
      <c r="E1349" s="1605">
        <v>30.162</v>
      </c>
      <c r="F1349" s="1605" t="s">
        <v>1598</v>
      </c>
      <c r="G1349" s="1605" t="s">
        <v>1598</v>
      </c>
      <c r="H1349" s="1605" t="s">
        <v>1598</v>
      </c>
      <c r="I1349" s="1605" t="s">
        <v>1598</v>
      </c>
      <c r="J1349" s="1605">
        <v>1.422</v>
      </c>
      <c r="K1349" s="1606"/>
      <c r="L1349" s="1605" t="s">
        <v>1598</v>
      </c>
    </row>
    <row r="1350" spans="1:12">
      <c r="A1350" s="1604" t="s">
        <v>26</v>
      </c>
      <c r="B1350" s="1604" t="s">
        <v>2966</v>
      </c>
      <c r="C1350" s="1604">
        <v>80.962</v>
      </c>
      <c r="D1350" s="1604">
        <v>133.35</v>
      </c>
      <c r="E1350" s="1604">
        <v>33.338</v>
      </c>
      <c r="F1350" s="1604" t="s">
        <v>1598</v>
      </c>
      <c r="G1350" s="1604" t="s">
        <v>1598</v>
      </c>
      <c r="H1350" s="1604" t="s">
        <v>1598</v>
      </c>
      <c r="I1350" s="1604" t="s">
        <v>1598</v>
      </c>
      <c r="J1350" s="1604">
        <v>0</v>
      </c>
      <c r="L1350" s="1604" t="s">
        <v>1598</v>
      </c>
    </row>
    <row r="1351" spans="1:12">
      <c r="A1351" s="1605" t="s">
        <v>26</v>
      </c>
      <c r="B1351" s="1605" t="s">
        <v>2967</v>
      </c>
      <c r="C1351" s="1605">
        <v>80.962</v>
      </c>
      <c r="D1351" s="1605">
        <v>136.525</v>
      </c>
      <c r="E1351" s="1605">
        <v>30.162</v>
      </c>
      <c r="F1351" s="1605" t="s">
        <v>1598</v>
      </c>
      <c r="G1351" s="1605" t="s">
        <v>1598</v>
      </c>
      <c r="H1351" s="1605" t="s">
        <v>1598</v>
      </c>
      <c r="I1351" s="1605" t="s">
        <v>1598</v>
      </c>
      <c r="J1351" s="1605">
        <v>1.75</v>
      </c>
      <c r="K1351" s="1606"/>
      <c r="L1351" s="1605" t="s">
        <v>1598</v>
      </c>
    </row>
    <row r="1352" spans="1:12">
      <c r="A1352" s="1604" t="s">
        <v>26</v>
      </c>
      <c r="B1352" s="1604" t="s">
        <v>2968</v>
      </c>
      <c r="C1352" s="1604">
        <v>80.962</v>
      </c>
      <c r="D1352" s="1604">
        <v>133.35</v>
      </c>
      <c r="E1352" s="1604">
        <v>30.162</v>
      </c>
      <c r="F1352" s="1604" t="s">
        <v>1598</v>
      </c>
      <c r="G1352" s="1604" t="s">
        <v>1598</v>
      </c>
      <c r="H1352" s="1604" t="s">
        <v>1598</v>
      </c>
      <c r="I1352" s="1604" t="s">
        <v>1598</v>
      </c>
      <c r="J1352" s="1604">
        <v>0</v>
      </c>
      <c r="L1352" s="1604" t="s">
        <v>1598</v>
      </c>
    </row>
    <row r="1353" spans="1:12">
      <c r="A1353" s="1605" t="s">
        <v>26</v>
      </c>
      <c r="B1353" s="1605" t="s">
        <v>2969</v>
      </c>
      <c r="C1353" s="1605">
        <v>76.2</v>
      </c>
      <c r="D1353" s="1605">
        <v>133.35</v>
      </c>
      <c r="E1353" s="1605">
        <v>30.162</v>
      </c>
      <c r="F1353" s="1605" t="s">
        <v>1598</v>
      </c>
      <c r="G1353" s="1605" t="s">
        <v>1598</v>
      </c>
      <c r="H1353" s="1605" t="s">
        <v>1598</v>
      </c>
      <c r="I1353" s="1605" t="s">
        <v>1598</v>
      </c>
      <c r="J1353" s="1605">
        <v>0</v>
      </c>
      <c r="K1353" s="1606"/>
      <c r="L1353" s="1605" t="s">
        <v>1598</v>
      </c>
    </row>
    <row r="1354" spans="1:12">
      <c r="A1354" s="1604" t="s">
        <v>26</v>
      </c>
      <c r="B1354" s="1604" t="s">
        <v>2970</v>
      </c>
      <c r="C1354" s="1604">
        <v>77.788</v>
      </c>
      <c r="D1354" s="1604">
        <v>133.35</v>
      </c>
      <c r="E1354" s="1604">
        <v>30.162</v>
      </c>
      <c r="F1354" s="1604" t="s">
        <v>1598</v>
      </c>
      <c r="G1354" s="1604" t="s">
        <v>1598</v>
      </c>
      <c r="H1354" s="1604" t="s">
        <v>1598</v>
      </c>
      <c r="I1354" s="1604" t="s">
        <v>1598</v>
      </c>
      <c r="J1354" s="1604">
        <v>0</v>
      </c>
      <c r="L1354" s="1604" t="s">
        <v>1598</v>
      </c>
    </row>
    <row r="1355" spans="1:12">
      <c r="A1355" s="1605" t="s">
        <v>26</v>
      </c>
      <c r="B1355" s="1605" t="s">
        <v>2971</v>
      </c>
      <c r="C1355" s="1605">
        <v>76.2</v>
      </c>
      <c r="D1355" s="1605">
        <v>136.525</v>
      </c>
      <c r="E1355" s="1605">
        <v>30.162</v>
      </c>
      <c r="F1355" s="1605" t="s">
        <v>1598</v>
      </c>
      <c r="G1355" s="1605" t="s">
        <v>1598</v>
      </c>
      <c r="H1355" s="1605" t="s">
        <v>1598</v>
      </c>
      <c r="I1355" s="1605" t="s">
        <v>1598</v>
      </c>
      <c r="J1355" s="1605">
        <v>1.82</v>
      </c>
      <c r="K1355" s="1606"/>
      <c r="L1355" s="1605" t="s">
        <v>1598</v>
      </c>
    </row>
    <row r="1356" spans="1:12">
      <c r="A1356" s="1604" t="s">
        <v>26</v>
      </c>
      <c r="B1356" s="1604" t="s">
        <v>2972</v>
      </c>
      <c r="C1356" s="1604">
        <v>66.675</v>
      </c>
      <c r="D1356" s="1604">
        <v>112.713</v>
      </c>
      <c r="E1356" s="1604">
        <v>30.163</v>
      </c>
      <c r="F1356" s="1604" t="s">
        <v>1598</v>
      </c>
      <c r="G1356" s="1604" t="s">
        <v>1598</v>
      </c>
      <c r="H1356" s="1604" t="s">
        <v>1598</v>
      </c>
      <c r="I1356" s="1604" t="s">
        <v>1598</v>
      </c>
      <c r="J1356" s="1604">
        <v>1.143</v>
      </c>
      <c r="L1356" s="1604">
        <v>7913</v>
      </c>
    </row>
    <row r="1357" spans="1:12">
      <c r="A1357" s="1605" t="s">
        <v>26</v>
      </c>
      <c r="B1357" s="1605" t="s">
        <v>2973</v>
      </c>
      <c r="C1357" s="1605">
        <v>63.5</v>
      </c>
      <c r="D1357" s="1605">
        <v>112.713</v>
      </c>
      <c r="E1357" s="1605">
        <v>30.162</v>
      </c>
      <c r="F1357" s="1605" t="s">
        <v>1598</v>
      </c>
      <c r="G1357" s="1605" t="s">
        <v>1598</v>
      </c>
      <c r="H1357" s="1605" t="s">
        <v>1598</v>
      </c>
      <c r="I1357" s="1605" t="s">
        <v>1598</v>
      </c>
      <c r="J1357" s="1605">
        <v>1.236</v>
      </c>
      <c r="K1357" s="1606"/>
      <c r="L1357" s="1605" t="s">
        <v>1598</v>
      </c>
    </row>
    <row r="1358" spans="1:12">
      <c r="A1358" s="1604" t="s">
        <v>26</v>
      </c>
      <c r="B1358" s="1604" t="s">
        <v>2974</v>
      </c>
      <c r="C1358" s="1604">
        <v>57.15</v>
      </c>
      <c r="D1358" s="1604">
        <v>112.712</v>
      </c>
      <c r="E1358" s="1604">
        <v>30.162</v>
      </c>
      <c r="F1358" s="1604" t="s">
        <v>1598</v>
      </c>
      <c r="G1358" s="1604" t="s">
        <v>1598</v>
      </c>
      <c r="H1358" s="1604" t="s">
        <v>1598</v>
      </c>
      <c r="I1358" s="1604" t="s">
        <v>1598</v>
      </c>
      <c r="J1358" s="1604">
        <v>1.42</v>
      </c>
      <c r="L1358" s="1604" t="s">
        <v>1598</v>
      </c>
    </row>
    <row r="1359" spans="1:12">
      <c r="A1359" s="1605" t="s">
        <v>26</v>
      </c>
      <c r="B1359" s="1605" t="s">
        <v>2975</v>
      </c>
      <c r="C1359" s="1605">
        <v>53.975</v>
      </c>
      <c r="D1359" s="1605">
        <v>112.712</v>
      </c>
      <c r="E1359" s="1605">
        <v>30.162</v>
      </c>
      <c r="F1359" s="1605" t="s">
        <v>1598</v>
      </c>
      <c r="G1359" s="1605" t="s">
        <v>1598</v>
      </c>
      <c r="H1359" s="1605" t="s">
        <v>1598</v>
      </c>
      <c r="I1359" s="1605" t="s">
        <v>1598</v>
      </c>
      <c r="J1359" s="1605">
        <v>0</v>
      </c>
      <c r="K1359" s="1606"/>
      <c r="L1359" s="1605" t="s">
        <v>1598</v>
      </c>
    </row>
    <row r="1360" spans="1:12">
      <c r="A1360" s="1604" t="s">
        <v>26</v>
      </c>
      <c r="B1360" s="1604" t="s">
        <v>2976</v>
      </c>
      <c r="C1360" s="1604">
        <v>63.5</v>
      </c>
      <c r="D1360" s="1604">
        <v>110</v>
      </c>
      <c r="E1360" s="1604">
        <v>22</v>
      </c>
      <c r="F1360" s="1604" t="s">
        <v>1598</v>
      </c>
      <c r="G1360" s="1604" t="s">
        <v>1598</v>
      </c>
      <c r="H1360" s="1604" t="s">
        <v>1598</v>
      </c>
      <c r="I1360" s="1604" t="s">
        <v>1598</v>
      </c>
      <c r="J1360" s="1604">
        <v>0.843</v>
      </c>
      <c r="L1360" s="1604" t="s">
        <v>1598</v>
      </c>
    </row>
    <row r="1361" spans="1:12">
      <c r="A1361" s="1605" t="s">
        <v>26</v>
      </c>
      <c r="B1361" s="1605" t="s">
        <v>2977</v>
      </c>
      <c r="C1361" s="1605">
        <v>63.5</v>
      </c>
      <c r="D1361" s="1605">
        <v>110</v>
      </c>
      <c r="E1361" s="1605">
        <v>22</v>
      </c>
      <c r="F1361" s="1605" t="s">
        <v>1598</v>
      </c>
      <c r="G1361" s="1605" t="s">
        <v>1598</v>
      </c>
      <c r="H1361" s="1605" t="s">
        <v>1598</v>
      </c>
      <c r="I1361" s="1605" t="s">
        <v>1598</v>
      </c>
      <c r="J1361" s="1605">
        <v>0.85</v>
      </c>
      <c r="K1361" s="1606"/>
      <c r="L1361" s="1605" t="s">
        <v>1598</v>
      </c>
    </row>
    <row r="1362" spans="1:12">
      <c r="A1362" s="1604" t="s">
        <v>26</v>
      </c>
      <c r="B1362" s="1604" t="s">
        <v>2978</v>
      </c>
      <c r="C1362" s="1604">
        <v>53.975</v>
      </c>
      <c r="D1362" s="1604">
        <v>96.838</v>
      </c>
      <c r="E1362" s="1604">
        <v>21</v>
      </c>
      <c r="F1362" s="1604" t="s">
        <v>1598</v>
      </c>
      <c r="G1362" s="1604" t="s">
        <v>1598</v>
      </c>
      <c r="H1362" s="1604" t="s">
        <v>1598</v>
      </c>
      <c r="I1362" s="1604" t="s">
        <v>1598</v>
      </c>
      <c r="J1362" s="1604">
        <v>0</v>
      </c>
      <c r="L1362" s="1604" t="s">
        <v>1598</v>
      </c>
    </row>
    <row r="1363" spans="1:12">
      <c r="A1363" s="1605" t="s">
        <v>26</v>
      </c>
      <c r="B1363" s="1605" t="s">
        <v>2979</v>
      </c>
      <c r="C1363" s="1605">
        <v>53.975</v>
      </c>
      <c r="D1363" s="1605">
        <v>98.425</v>
      </c>
      <c r="E1363" s="1605">
        <v>21</v>
      </c>
      <c r="F1363" s="1605" t="s">
        <v>1598</v>
      </c>
      <c r="G1363" s="1605" t="s">
        <v>1598</v>
      </c>
      <c r="H1363" s="1605" t="s">
        <v>1598</v>
      </c>
      <c r="I1363" s="1605" t="s">
        <v>1598</v>
      </c>
      <c r="J1363" s="1605">
        <v>0</v>
      </c>
      <c r="K1363" s="1606"/>
      <c r="L1363" s="1605" t="s">
        <v>1598</v>
      </c>
    </row>
    <row r="1364" spans="1:12">
      <c r="A1364" s="1604" t="s">
        <v>26</v>
      </c>
      <c r="B1364" s="1604" t="s">
        <v>2980</v>
      </c>
      <c r="C1364" s="1604">
        <v>63.5</v>
      </c>
      <c r="D1364" s="1604">
        <v>112.712</v>
      </c>
      <c r="E1364" s="1604">
        <v>30.162</v>
      </c>
      <c r="F1364" s="1604" t="s">
        <v>1598</v>
      </c>
      <c r="G1364" s="1604" t="s">
        <v>1598</v>
      </c>
      <c r="H1364" s="1604" t="s">
        <v>1598</v>
      </c>
      <c r="I1364" s="1604" t="s">
        <v>1598</v>
      </c>
      <c r="J1364" s="1604">
        <v>0</v>
      </c>
      <c r="L1364" s="1604" t="s">
        <v>1598</v>
      </c>
    </row>
    <row r="1365" spans="1:12">
      <c r="A1365" s="1605" t="s">
        <v>26</v>
      </c>
      <c r="B1365" s="1605" t="s">
        <v>2981</v>
      </c>
      <c r="C1365" s="1605">
        <v>55.575</v>
      </c>
      <c r="D1365" s="1605">
        <v>96.838</v>
      </c>
      <c r="E1365" s="1605">
        <v>21</v>
      </c>
      <c r="F1365" s="1605" t="s">
        <v>1598</v>
      </c>
      <c r="G1365" s="1605" t="s">
        <v>1598</v>
      </c>
      <c r="H1365" s="1605" t="s">
        <v>1598</v>
      </c>
      <c r="I1365" s="1605" t="s">
        <v>1598</v>
      </c>
      <c r="J1365" s="1605">
        <v>0</v>
      </c>
      <c r="K1365" s="1606"/>
      <c r="L1365" s="1605" t="s">
        <v>1598</v>
      </c>
    </row>
    <row r="1366" spans="1:12">
      <c r="A1366" s="1604" t="s">
        <v>26</v>
      </c>
      <c r="B1366" s="1604" t="s">
        <v>2982</v>
      </c>
      <c r="C1366" s="1604">
        <v>60.325</v>
      </c>
      <c r="D1366" s="1604">
        <v>112.712</v>
      </c>
      <c r="E1366" s="1604">
        <v>30.162</v>
      </c>
      <c r="F1366" s="1604" t="s">
        <v>1598</v>
      </c>
      <c r="G1366" s="1604" t="s">
        <v>1598</v>
      </c>
      <c r="H1366" s="1604" t="s">
        <v>1598</v>
      </c>
      <c r="I1366" s="1604" t="s">
        <v>1598</v>
      </c>
      <c r="J1366" s="1604">
        <v>0</v>
      </c>
      <c r="L1366" s="1604" t="s">
        <v>1598</v>
      </c>
    </row>
    <row r="1367" spans="1:12">
      <c r="A1367" s="1605" t="s">
        <v>26</v>
      </c>
      <c r="B1367" s="1605" t="s">
        <v>2983</v>
      </c>
      <c r="C1367" s="1605">
        <v>57.15</v>
      </c>
      <c r="D1367" s="1605">
        <v>96.838</v>
      </c>
      <c r="E1367" s="1605">
        <v>21</v>
      </c>
      <c r="F1367" s="1605" t="s">
        <v>1598</v>
      </c>
      <c r="G1367" s="1605" t="s">
        <v>1598</v>
      </c>
      <c r="H1367" s="1605" t="s">
        <v>1598</v>
      </c>
      <c r="I1367" s="1605" t="s">
        <v>1598</v>
      </c>
      <c r="J1367" s="1605">
        <v>0</v>
      </c>
      <c r="K1367" s="1606"/>
      <c r="L1367" s="1605" t="s">
        <v>1598</v>
      </c>
    </row>
    <row r="1368" spans="1:12">
      <c r="A1368" s="1604" t="s">
        <v>26</v>
      </c>
      <c r="B1368" s="1604" t="s">
        <v>2984</v>
      </c>
      <c r="C1368" s="1604">
        <v>57.15</v>
      </c>
      <c r="D1368" s="1604">
        <v>100</v>
      </c>
      <c r="E1368" s="1604">
        <v>21</v>
      </c>
      <c r="F1368" s="1604" t="s">
        <v>1598</v>
      </c>
      <c r="G1368" s="1604" t="s">
        <v>1598</v>
      </c>
      <c r="H1368" s="1604" t="s">
        <v>1598</v>
      </c>
      <c r="I1368" s="1604" t="s">
        <v>1598</v>
      </c>
      <c r="J1368" s="1604">
        <v>0</v>
      </c>
      <c r="L1368" s="1604" t="s">
        <v>1598</v>
      </c>
    </row>
    <row r="1369" spans="1:12">
      <c r="A1369" s="1605" t="s">
        <v>26</v>
      </c>
      <c r="B1369" s="1605" t="s">
        <v>2985</v>
      </c>
      <c r="C1369" s="1605">
        <v>57.15</v>
      </c>
      <c r="D1369" s="1605">
        <v>96.838</v>
      </c>
      <c r="E1369" s="1605">
        <v>25.4</v>
      </c>
      <c r="F1369" s="1605" t="s">
        <v>1598</v>
      </c>
      <c r="G1369" s="1605" t="s">
        <v>1598</v>
      </c>
      <c r="H1369" s="1605" t="s">
        <v>1598</v>
      </c>
      <c r="I1369" s="1605" t="s">
        <v>1598</v>
      </c>
      <c r="J1369" s="1605">
        <v>0</v>
      </c>
      <c r="K1369" s="1606"/>
      <c r="L1369" s="1605" t="s">
        <v>1598</v>
      </c>
    </row>
    <row r="1370" spans="1:12">
      <c r="A1370" s="1604" t="s">
        <v>26</v>
      </c>
      <c r="B1370" s="1604" t="s">
        <v>2986</v>
      </c>
      <c r="C1370" s="1604">
        <v>57.15</v>
      </c>
      <c r="D1370" s="1604">
        <v>96.838</v>
      </c>
      <c r="E1370" s="1604">
        <v>21.001</v>
      </c>
      <c r="F1370" s="1604" t="s">
        <v>1598</v>
      </c>
      <c r="G1370" s="1604" t="s">
        <v>1598</v>
      </c>
      <c r="H1370" s="1604" t="s">
        <v>1598</v>
      </c>
      <c r="I1370" s="1604" t="s">
        <v>1598</v>
      </c>
      <c r="J1370" s="1604">
        <v>0.583</v>
      </c>
      <c r="L1370" s="1604" t="s">
        <v>1598</v>
      </c>
    </row>
    <row r="1371" spans="1:12">
      <c r="A1371" s="1605" t="s">
        <v>26</v>
      </c>
      <c r="B1371" s="1605" t="s">
        <v>2987</v>
      </c>
      <c r="C1371" s="1605">
        <v>57.15</v>
      </c>
      <c r="D1371" s="1605">
        <v>98.425</v>
      </c>
      <c r="E1371" s="1605">
        <v>21</v>
      </c>
      <c r="F1371" s="1605" t="s">
        <v>1598</v>
      </c>
      <c r="G1371" s="1605" t="s">
        <v>1598</v>
      </c>
      <c r="H1371" s="1605" t="s">
        <v>1598</v>
      </c>
      <c r="I1371" s="1605" t="s">
        <v>1598</v>
      </c>
      <c r="J1371" s="1605">
        <v>0</v>
      </c>
      <c r="K1371" s="1606"/>
      <c r="L1371" s="1605" t="s">
        <v>1598</v>
      </c>
    </row>
    <row r="1372" spans="1:12">
      <c r="A1372" s="1604" t="s">
        <v>26</v>
      </c>
      <c r="B1372" s="1604" t="s">
        <v>2988</v>
      </c>
      <c r="C1372" s="1604">
        <v>36.512</v>
      </c>
      <c r="D1372" s="1604">
        <v>85.725</v>
      </c>
      <c r="E1372" s="1604">
        <v>30.162</v>
      </c>
      <c r="F1372" s="1604" t="s">
        <v>1598</v>
      </c>
      <c r="G1372" s="1604" t="s">
        <v>1598</v>
      </c>
      <c r="H1372" s="1604" t="s">
        <v>1598</v>
      </c>
      <c r="I1372" s="1604" t="s">
        <v>1598</v>
      </c>
      <c r="J1372" s="1604">
        <v>0</v>
      </c>
      <c r="L1372" s="1604" t="s">
        <v>1598</v>
      </c>
    </row>
    <row r="1373" spans="1:12">
      <c r="A1373" s="1605" t="s">
        <v>26</v>
      </c>
      <c r="B1373" s="1605" t="s">
        <v>2989</v>
      </c>
      <c r="C1373" s="1605">
        <v>34.9</v>
      </c>
      <c r="D1373" s="1605">
        <v>85.72</v>
      </c>
      <c r="E1373" s="1605">
        <v>30.16</v>
      </c>
      <c r="F1373" s="1605" t="s">
        <v>1598</v>
      </c>
      <c r="G1373" s="1605" t="s">
        <v>1598</v>
      </c>
      <c r="H1373" s="1605" t="s">
        <v>1598</v>
      </c>
      <c r="I1373" s="1605" t="s">
        <v>1598</v>
      </c>
      <c r="J1373" s="1605">
        <v>0.88</v>
      </c>
      <c r="K1373" s="1606"/>
      <c r="L1373" s="1605" t="s">
        <v>1598</v>
      </c>
    </row>
    <row r="1374" spans="1:12">
      <c r="A1374" s="1604" t="s">
        <v>26</v>
      </c>
      <c r="B1374" s="1604" t="s">
        <v>2990</v>
      </c>
      <c r="C1374" s="1604">
        <v>57.15</v>
      </c>
      <c r="D1374" s="1604">
        <v>100</v>
      </c>
      <c r="E1374" s="1604">
        <v>21</v>
      </c>
      <c r="F1374" s="1604" t="s">
        <v>1598</v>
      </c>
      <c r="G1374" s="1604" t="s">
        <v>1598</v>
      </c>
      <c r="H1374" s="1604" t="s">
        <v>1598</v>
      </c>
      <c r="I1374" s="1604" t="s">
        <v>1598</v>
      </c>
      <c r="J1374" s="1604">
        <v>0.6</v>
      </c>
      <c r="L1374" s="1604" t="s">
        <v>1598</v>
      </c>
    </row>
    <row r="1375" spans="1:12">
      <c r="A1375" s="1605" t="s">
        <v>26</v>
      </c>
      <c r="B1375" s="1605" t="s">
        <v>2991</v>
      </c>
      <c r="C1375" s="1605">
        <v>57.15</v>
      </c>
      <c r="D1375" s="1605">
        <v>96.838</v>
      </c>
      <c r="E1375" s="1605">
        <v>25.4</v>
      </c>
      <c r="F1375" s="1605" t="s">
        <v>1598</v>
      </c>
      <c r="G1375" s="1605" t="s">
        <v>1598</v>
      </c>
      <c r="H1375" s="1605" t="s">
        <v>1598</v>
      </c>
      <c r="I1375" s="1605" t="s">
        <v>1598</v>
      </c>
      <c r="J1375" s="1605">
        <v>0.654</v>
      </c>
      <c r="K1375" s="1606"/>
      <c r="L1375" s="1605" t="s">
        <v>1598</v>
      </c>
    </row>
    <row r="1376" spans="1:12">
      <c r="A1376" s="1604" t="s">
        <v>26</v>
      </c>
      <c r="B1376" s="1604" t="s">
        <v>2992</v>
      </c>
      <c r="C1376" s="1604">
        <v>55.15</v>
      </c>
      <c r="D1376" s="1604">
        <v>96.838</v>
      </c>
      <c r="E1376" s="1604">
        <v>21</v>
      </c>
      <c r="F1376" s="1604" t="s">
        <v>1598</v>
      </c>
      <c r="G1376" s="1604" t="s">
        <v>1598</v>
      </c>
      <c r="H1376" s="1604" t="s">
        <v>1598</v>
      </c>
      <c r="I1376" s="1604" t="s">
        <v>1598</v>
      </c>
      <c r="J1376" s="1604">
        <v>0</v>
      </c>
      <c r="L1376" s="1604" t="s">
        <v>1598</v>
      </c>
    </row>
    <row r="1377" spans="1:12">
      <c r="A1377" s="1605" t="s">
        <v>26</v>
      </c>
      <c r="B1377" s="1605" t="s">
        <v>2993</v>
      </c>
      <c r="C1377" s="1605">
        <v>47.625</v>
      </c>
      <c r="D1377" s="1605">
        <v>96.838</v>
      </c>
      <c r="E1377" s="1605">
        <v>21</v>
      </c>
      <c r="F1377" s="1605" t="s">
        <v>1598</v>
      </c>
      <c r="G1377" s="1605" t="s">
        <v>1598</v>
      </c>
      <c r="H1377" s="1605" t="s">
        <v>1598</v>
      </c>
      <c r="I1377" s="1605" t="s">
        <v>1598</v>
      </c>
      <c r="J1377" s="1605">
        <v>0</v>
      </c>
      <c r="K1377" s="1606"/>
      <c r="L1377" s="1605" t="s">
        <v>1598</v>
      </c>
    </row>
    <row r="1378" spans="1:12">
      <c r="A1378" s="1604" t="s">
        <v>26</v>
      </c>
      <c r="B1378" s="1604" t="s">
        <v>2994</v>
      </c>
      <c r="C1378" s="1604">
        <v>55</v>
      </c>
      <c r="D1378" s="1604">
        <v>96.838</v>
      </c>
      <c r="E1378" s="1604">
        <v>21</v>
      </c>
      <c r="F1378" s="1604" t="s">
        <v>1598</v>
      </c>
      <c r="G1378" s="1604" t="s">
        <v>1598</v>
      </c>
      <c r="H1378" s="1604" t="s">
        <v>1598</v>
      </c>
      <c r="I1378" s="1604" t="s">
        <v>1598</v>
      </c>
      <c r="J1378" s="1604">
        <v>0</v>
      </c>
      <c r="L1378" s="1604" t="s">
        <v>1598</v>
      </c>
    </row>
    <row r="1379" spans="1:12">
      <c r="A1379" s="1605" t="s">
        <v>26</v>
      </c>
      <c r="B1379" s="1605" t="s">
        <v>2995</v>
      </c>
      <c r="C1379" s="1605">
        <v>55</v>
      </c>
      <c r="D1379" s="1605">
        <v>96.838</v>
      </c>
      <c r="E1379" s="1605">
        <v>21</v>
      </c>
      <c r="F1379" s="1605" t="s">
        <v>1598</v>
      </c>
      <c r="G1379" s="1605" t="s">
        <v>1598</v>
      </c>
      <c r="H1379" s="1605" t="s">
        <v>1598</v>
      </c>
      <c r="I1379" s="1605" t="s">
        <v>1598</v>
      </c>
      <c r="J1379" s="1605">
        <v>0</v>
      </c>
      <c r="K1379" s="1606"/>
      <c r="L1379" s="1605" t="s">
        <v>1598</v>
      </c>
    </row>
    <row r="1380" spans="1:12">
      <c r="A1380" s="1604" t="s">
        <v>26</v>
      </c>
      <c r="B1380" s="1604" t="s">
        <v>2996</v>
      </c>
      <c r="C1380" s="1604">
        <v>50.8</v>
      </c>
      <c r="D1380" s="1604">
        <v>93.264</v>
      </c>
      <c r="E1380" s="1604">
        <v>30.162</v>
      </c>
      <c r="F1380" s="1604" t="s">
        <v>1598</v>
      </c>
      <c r="G1380" s="1604" t="s">
        <v>1598</v>
      </c>
      <c r="H1380" s="1604" t="s">
        <v>1598</v>
      </c>
      <c r="I1380" s="1604" t="s">
        <v>1598</v>
      </c>
      <c r="J1380" s="1604">
        <v>0</v>
      </c>
      <c r="L1380" s="1604" t="s">
        <v>1598</v>
      </c>
    </row>
    <row r="1381" spans="1:12">
      <c r="A1381" s="1605" t="s">
        <v>26</v>
      </c>
      <c r="B1381" s="1605" t="s">
        <v>2997</v>
      </c>
      <c r="C1381" s="1605">
        <v>49.212</v>
      </c>
      <c r="D1381" s="1605">
        <v>93.264</v>
      </c>
      <c r="E1381" s="1605">
        <v>30.162</v>
      </c>
      <c r="F1381" s="1605" t="s">
        <v>1598</v>
      </c>
      <c r="G1381" s="1605" t="s">
        <v>1598</v>
      </c>
      <c r="H1381" s="1605" t="s">
        <v>1598</v>
      </c>
      <c r="I1381" s="1605" t="s">
        <v>1598</v>
      </c>
      <c r="J1381" s="1605">
        <v>0</v>
      </c>
      <c r="K1381" s="1606"/>
      <c r="L1381" s="1605" t="s">
        <v>1598</v>
      </c>
    </row>
    <row r="1382" spans="1:12">
      <c r="A1382" s="1604" t="s">
        <v>26</v>
      </c>
      <c r="B1382" s="1604" t="s">
        <v>2998</v>
      </c>
      <c r="C1382" s="1604">
        <v>49.212</v>
      </c>
      <c r="D1382" s="1604">
        <v>93.624</v>
      </c>
      <c r="E1382" s="1604">
        <v>30.162</v>
      </c>
      <c r="F1382" s="1604" t="s">
        <v>1598</v>
      </c>
      <c r="G1382" s="1604" t="s">
        <v>1598</v>
      </c>
      <c r="H1382" s="1604" t="s">
        <v>1598</v>
      </c>
      <c r="I1382" s="1604" t="s">
        <v>1598</v>
      </c>
      <c r="J1382" s="1604">
        <v>0</v>
      </c>
      <c r="L1382" s="1604" t="s">
        <v>1598</v>
      </c>
    </row>
    <row r="1383" spans="1:12">
      <c r="A1383" s="1605" t="s">
        <v>26</v>
      </c>
      <c r="B1383" s="1605" t="s">
        <v>2999</v>
      </c>
      <c r="C1383" s="1605">
        <v>50.8</v>
      </c>
      <c r="D1383" s="1605">
        <v>98.425</v>
      </c>
      <c r="E1383" s="1605">
        <v>30.162</v>
      </c>
      <c r="F1383" s="1605" t="s">
        <v>1598</v>
      </c>
      <c r="G1383" s="1605" t="s">
        <v>1598</v>
      </c>
      <c r="H1383" s="1605" t="s">
        <v>1598</v>
      </c>
      <c r="I1383" s="1605" t="s">
        <v>1598</v>
      </c>
      <c r="J1383" s="1605">
        <v>0</v>
      </c>
      <c r="K1383" s="1606"/>
      <c r="L1383" s="1605" t="s">
        <v>1598</v>
      </c>
    </row>
    <row r="1384" spans="1:12">
      <c r="A1384" s="1604" t="s">
        <v>26</v>
      </c>
      <c r="B1384" s="1604" t="s">
        <v>3000</v>
      </c>
      <c r="C1384" s="1604">
        <v>50.8</v>
      </c>
      <c r="D1384" s="1604">
        <v>93.264</v>
      </c>
      <c r="E1384" s="1604">
        <v>30.162</v>
      </c>
      <c r="F1384" s="1604" t="s">
        <v>1598</v>
      </c>
      <c r="G1384" s="1604" t="s">
        <v>1598</v>
      </c>
      <c r="H1384" s="1604" t="s">
        <v>1598</v>
      </c>
      <c r="I1384" s="1604" t="s">
        <v>1598</v>
      </c>
      <c r="J1384" s="1604">
        <v>0</v>
      </c>
      <c r="L1384" s="1604" t="s">
        <v>1598</v>
      </c>
    </row>
    <row r="1385" spans="1:12">
      <c r="A1385" s="1605" t="s">
        <v>26</v>
      </c>
      <c r="B1385" s="1605" t="s">
        <v>3001</v>
      </c>
      <c r="C1385" s="1605">
        <v>50.8</v>
      </c>
      <c r="D1385" s="1605">
        <v>95.25</v>
      </c>
      <c r="E1385" s="1605">
        <v>30.162</v>
      </c>
      <c r="F1385" s="1605" t="s">
        <v>1598</v>
      </c>
      <c r="G1385" s="1605" t="s">
        <v>1598</v>
      </c>
      <c r="H1385" s="1605" t="s">
        <v>1598</v>
      </c>
      <c r="I1385" s="1605" t="s">
        <v>1598</v>
      </c>
      <c r="J1385" s="1605">
        <v>0</v>
      </c>
      <c r="K1385" s="1606"/>
      <c r="L1385" s="1605" t="s">
        <v>1598</v>
      </c>
    </row>
    <row r="1386" spans="1:12">
      <c r="A1386" s="1604" t="s">
        <v>26</v>
      </c>
      <c r="B1386" s="1604" t="s">
        <v>3002</v>
      </c>
      <c r="C1386" s="1604">
        <v>50.8</v>
      </c>
      <c r="D1386" s="1604">
        <v>93.264</v>
      </c>
      <c r="E1386" s="1604">
        <v>30.162</v>
      </c>
      <c r="F1386" s="1604" t="s">
        <v>1598</v>
      </c>
      <c r="G1386" s="1604" t="s">
        <v>1598</v>
      </c>
      <c r="H1386" s="1604" t="s">
        <v>1598</v>
      </c>
      <c r="I1386" s="1604" t="s">
        <v>1598</v>
      </c>
      <c r="J1386" s="1604">
        <v>0.87</v>
      </c>
      <c r="L1386" s="1604" t="s">
        <v>1598</v>
      </c>
    </row>
    <row r="1387" spans="1:12">
      <c r="A1387" s="1605" t="s">
        <v>26</v>
      </c>
      <c r="B1387" s="1605" t="s">
        <v>3003</v>
      </c>
      <c r="C1387" s="1605">
        <v>47.625</v>
      </c>
      <c r="D1387" s="1605">
        <v>93.264</v>
      </c>
      <c r="E1387" s="1605">
        <v>30.162</v>
      </c>
      <c r="F1387" s="1605" t="s">
        <v>1598</v>
      </c>
      <c r="G1387" s="1605" t="s">
        <v>1598</v>
      </c>
      <c r="H1387" s="1605" t="s">
        <v>1598</v>
      </c>
      <c r="I1387" s="1605" t="s">
        <v>1598</v>
      </c>
      <c r="J1387" s="1605">
        <v>0</v>
      </c>
      <c r="K1387" s="1606"/>
      <c r="L1387" s="1605" t="s">
        <v>1598</v>
      </c>
    </row>
    <row r="1388" spans="1:12">
      <c r="A1388" s="1604" t="s">
        <v>26</v>
      </c>
      <c r="B1388" s="1604" t="s">
        <v>3004</v>
      </c>
      <c r="C1388" s="1604">
        <v>47.625</v>
      </c>
      <c r="D1388" s="1604">
        <v>93.264</v>
      </c>
      <c r="E1388" s="1604">
        <v>30.162</v>
      </c>
      <c r="F1388" s="1604" t="s">
        <v>1598</v>
      </c>
      <c r="G1388" s="1604" t="s">
        <v>1598</v>
      </c>
      <c r="H1388" s="1604" t="s">
        <v>1598</v>
      </c>
      <c r="I1388" s="1604" t="s">
        <v>1598</v>
      </c>
      <c r="J1388" s="1604">
        <v>0</v>
      </c>
      <c r="L1388" s="1604" t="s">
        <v>1598</v>
      </c>
    </row>
    <row r="1389" spans="1:12">
      <c r="A1389" s="1605" t="s">
        <v>26</v>
      </c>
      <c r="B1389" s="1605" t="s">
        <v>3005</v>
      </c>
      <c r="C1389" s="1605">
        <v>46.038</v>
      </c>
      <c r="D1389" s="1605">
        <v>93.264</v>
      </c>
      <c r="E1389" s="1605">
        <v>30.162</v>
      </c>
      <c r="F1389" s="1605" t="s">
        <v>1598</v>
      </c>
      <c r="G1389" s="1605" t="s">
        <v>1598</v>
      </c>
      <c r="H1389" s="1605" t="s">
        <v>1598</v>
      </c>
      <c r="I1389" s="1605" t="s">
        <v>1598</v>
      </c>
      <c r="J1389" s="1605">
        <v>0</v>
      </c>
      <c r="K1389" s="1606"/>
      <c r="L1389" s="1605" t="s">
        <v>1598</v>
      </c>
    </row>
    <row r="1390" spans="1:12">
      <c r="A1390" s="1604" t="s">
        <v>26</v>
      </c>
      <c r="B1390" s="1604" t="s">
        <v>3006</v>
      </c>
      <c r="C1390" s="1604">
        <v>44.983</v>
      </c>
      <c r="D1390" s="1604">
        <v>93.264</v>
      </c>
      <c r="E1390" s="1604">
        <v>30.162</v>
      </c>
      <c r="F1390" s="1604" t="s">
        <v>1598</v>
      </c>
      <c r="G1390" s="1604" t="s">
        <v>1598</v>
      </c>
      <c r="H1390" s="1604" t="s">
        <v>1598</v>
      </c>
      <c r="I1390" s="1604" t="s">
        <v>1598</v>
      </c>
      <c r="J1390" s="1604">
        <v>0</v>
      </c>
      <c r="L1390" s="1604" t="s">
        <v>1598</v>
      </c>
    </row>
    <row r="1391" spans="1:12">
      <c r="A1391" s="1605" t="s">
        <v>26</v>
      </c>
      <c r="B1391" s="1605" t="s">
        <v>3007</v>
      </c>
      <c r="C1391" s="1605">
        <v>50.8</v>
      </c>
      <c r="D1391" s="1605">
        <v>93.264</v>
      </c>
      <c r="E1391" s="1605">
        <v>30.162</v>
      </c>
      <c r="F1391" s="1605" t="s">
        <v>1598</v>
      </c>
      <c r="G1391" s="1605" t="s">
        <v>1598</v>
      </c>
      <c r="H1391" s="1605" t="s">
        <v>1598</v>
      </c>
      <c r="I1391" s="1605" t="s">
        <v>1598</v>
      </c>
      <c r="J1391" s="1605">
        <v>0.87</v>
      </c>
      <c r="K1391" s="1606"/>
      <c r="L1391" s="1605" t="s">
        <v>1598</v>
      </c>
    </row>
    <row r="1392" spans="1:12">
      <c r="A1392" s="1604" t="s">
        <v>26</v>
      </c>
      <c r="B1392" s="1604" t="s">
        <v>3008</v>
      </c>
      <c r="C1392" s="1604">
        <v>50.8</v>
      </c>
      <c r="D1392" s="1604">
        <v>93.264</v>
      </c>
      <c r="E1392" s="1604">
        <v>30.162</v>
      </c>
      <c r="F1392" s="1604" t="s">
        <v>1598</v>
      </c>
      <c r="G1392" s="1604" t="s">
        <v>1598</v>
      </c>
      <c r="H1392" s="1604" t="s">
        <v>1598</v>
      </c>
      <c r="I1392" s="1604" t="s">
        <v>1598</v>
      </c>
      <c r="J1392" s="1604">
        <v>0</v>
      </c>
      <c r="L1392" s="1604" t="s">
        <v>1598</v>
      </c>
    </row>
    <row r="1393" spans="1:12">
      <c r="A1393" s="1605" t="s">
        <v>26</v>
      </c>
      <c r="B1393" s="1605" t="s">
        <v>3009</v>
      </c>
      <c r="C1393" s="1605">
        <v>50.8</v>
      </c>
      <c r="D1393" s="1605">
        <v>88.9</v>
      </c>
      <c r="E1393" s="1605">
        <v>20.638</v>
      </c>
      <c r="F1393" s="1605" t="s">
        <v>1598</v>
      </c>
      <c r="G1393" s="1605" t="s">
        <v>1598</v>
      </c>
      <c r="H1393" s="1605" t="s">
        <v>1598</v>
      </c>
      <c r="I1393" s="1605" t="s">
        <v>1598</v>
      </c>
      <c r="J1393" s="1605">
        <v>0</v>
      </c>
      <c r="K1393" s="1606"/>
      <c r="L1393" s="1605" t="s">
        <v>1598</v>
      </c>
    </row>
    <row r="1394" spans="1:12">
      <c r="A1394" s="1604" t="s">
        <v>26</v>
      </c>
      <c r="B1394" s="1604" t="s">
        <v>3010</v>
      </c>
      <c r="C1394" s="1604">
        <v>146.05</v>
      </c>
      <c r="D1394" s="1604">
        <v>193.675</v>
      </c>
      <c r="E1394" s="1604">
        <v>28.575</v>
      </c>
      <c r="F1394" s="1604" t="s">
        <v>1598</v>
      </c>
      <c r="G1394" s="1604" t="s">
        <v>1598</v>
      </c>
      <c r="H1394" s="1604" t="s">
        <v>1598</v>
      </c>
      <c r="I1394" s="1604" t="s">
        <v>1598</v>
      </c>
      <c r="J1394" s="1604">
        <v>0</v>
      </c>
      <c r="L1394" s="1604" t="s">
        <v>1598</v>
      </c>
    </row>
    <row r="1395" spans="1:12">
      <c r="A1395" s="1605" t="s">
        <v>26</v>
      </c>
      <c r="B1395" s="1605" t="s">
        <v>3011</v>
      </c>
      <c r="C1395" s="1605">
        <v>146.05</v>
      </c>
      <c r="D1395" s="1605">
        <v>203.2</v>
      </c>
      <c r="E1395" s="1605">
        <v>28.575</v>
      </c>
      <c r="F1395" s="1605" t="s">
        <v>1598</v>
      </c>
      <c r="G1395" s="1605" t="s">
        <v>1598</v>
      </c>
      <c r="H1395" s="1605" t="s">
        <v>1598</v>
      </c>
      <c r="I1395" s="1605" t="s">
        <v>1598</v>
      </c>
      <c r="J1395" s="1605">
        <v>0</v>
      </c>
      <c r="K1395" s="1606"/>
      <c r="L1395" s="1605" t="s">
        <v>1598</v>
      </c>
    </row>
    <row r="1396" spans="1:12">
      <c r="A1396" s="1604" t="s">
        <v>26</v>
      </c>
      <c r="B1396" s="1604" t="s">
        <v>3012</v>
      </c>
      <c r="C1396" s="1604">
        <v>46.038</v>
      </c>
      <c r="D1396" s="1604">
        <v>85</v>
      </c>
      <c r="E1396" s="1604">
        <v>20.638</v>
      </c>
      <c r="F1396" s="1604" t="s">
        <v>1598</v>
      </c>
      <c r="G1396" s="1604" t="s">
        <v>1598</v>
      </c>
      <c r="H1396" s="1604" t="s">
        <v>1598</v>
      </c>
      <c r="I1396" s="1604" t="s">
        <v>1598</v>
      </c>
      <c r="J1396" s="1604">
        <v>0</v>
      </c>
      <c r="L1396" s="1604" t="s">
        <v>1598</v>
      </c>
    </row>
    <row r="1397" spans="1:12">
      <c r="A1397" s="1605" t="s">
        <v>26</v>
      </c>
      <c r="B1397" s="1605" t="s">
        <v>3013</v>
      </c>
      <c r="C1397" s="1605">
        <v>46.038</v>
      </c>
      <c r="D1397" s="1605">
        <v>90.119</v>
      </c>
      <c r="E1397" s="1605">
        <v>23</v>
      </c>
      <c r="F1397" s="1605" t="s">
        <v>1598</v>
      </c>
      <c r="G1397" s="1605" t="s">
        <v>1598</v>
      </c>
      <c r="H1397" s="1605" t="s">
        <v>1598</v>
      </c>
      <c r="I1397" s="1605" t="s">
        <v>1598</v>
      </c>
      <c r="J1397" s="1605">
        <v>0</v>
      </c>
      <c r="K1397" s="1606"/>
      <c r="L1397" s="1605" t="s">
        <v>1598</v>
      </c>
    </row>
    <row r="1398" spans="1:12">
      <c r="A1398" s="1604" t="s">
        <v>26</v>
      </c>
      <c r="B1398" s="1604" t="s">
        <v>3014</v>
      </c>
      <c r="C1398" s="1604">
        <v>46.038</v>
      </c>
      <c r="D1398" s="1604">
        <v>85</v>
      </c>
      <c r="E1398" s="1604">
        <v>20.638</v>
      </c>
      <c r="F1398" s="1604" t="s">
        <v>1598</v>
      </c>
      <c r="G1398" s="1604" t="s">
        <v>1598</v>
      </c>
      <c r="H1398" s="1604" t="s">
        <v>1598</v>
      </c>
      <c r="I1398" s="1604" t="s">
        <v>1598</v>
      </c>
      <c r="J1398" s="1604">
        <v>0</v>
      </c>
      <c r="L1398" s="1604" t="s">
        <v>1598</v>
      </c>
    </row>
    <row r="1399" spans="1:12">
      <c r="A1399" s="1605" t="s">
        <v>26</v>
      </c>
      <c r="B1399" s="1605" t="s">
        <v>3015</v>
      </c>
      <c r="C1399" s="1605">
        <v>41.275</v>
      </c>
      <c r="D1399" s="1605">
        <v>87.312</v>
      </c>
      <c r="E1399" s="1605">
        <v>30.162</v>
      </c>
      <c r="F1399" s="1605" t="s">
        <v>1598</v>
      </c>
      <c r="G1399" s="1605" t="s">
        <v>1598</v>
      </c>
      <c r="H1399" s="1605" t="s">
        <v>1598</v>
      </c>
      <c r="I1399" s="1605" t="s">
        <v>1598</v>
      </c>
      <c r="J1399" s="1605">
        <v>0.845</v>
      </c>
      <c r="K1399" s="1606"/>
      <c r="L1399" s="1605" t="s">
        <v>1598</v>
      </c>
    </row>
    <row r="1400" spans="1:12">
      <c r="A1400" s="1604" t="s">
        <v>26</v>
      </c>
      <c r="B1400" s="1604" t="s">
        <v>3016</v>
      </c>
      <c r="C1400" s="1604">
        <v>45</v>
      </c>
      <c r="D1400" s="1604">
        <v>85</v>
      </c>
      <c r="E1400" s="1604">
        <v>20.638</v>
      </c>
      <c r="F1400" s="1604" t="s">
        <v>1598</v>
      </c>
      <c r="G1400" s="1604" t="s">
        <v>1598</v>
      </c>
      <c r="H1400" s="1604" t="s">
        <v>1598</v>
      </c>
      <c r="I1400" s="1604" t="s">
        <v>1598</v>
      </c>
      <c r="J1400" s="1604">
        <v>0</v>
      </c>
      <c r="L1400" s="1604" t="s">
        <v>1598</v>
      </c>
    </row>
    <row r="1401" spans="1:12">
      <c r="A1401" s="1605" t="s">
        <v>26</v>
      </c>
      <c r="B1401" s="1605" t="s">
        <v>3017</v>
      </c>
      <c r="C1401" s="1605">
        <v>42.78</v>
      </c>
      <c r="D1401" s="1605">
        <v>87.28</v>
      </c>
      <c r="E1401" s="1605">
        <v>30.162</v>
      </c>
      <c r="F1401" s="1605" t="s">
        <v>1598</v>
      </c>
      <c r="G1401" s="1605" t="s">
        <v>1598</v>
      </c>
      <c r="H1401" s="1605" t="s">
        <v>1598</v>
      </c>
      <c r="I1401" s="1605" t="s">
        <v>1598</v>
      </c>
      <c r="J1401" s="1605">
        <v>0</v>
      </c>
      <c r="K1401" s="1606"/>
      <c r="L1401" s="1605" t="s">
        <v>1598</v>
      </c>
    </row>
    <row r="1402" spans="1:12">
      <c r="A1402" s="1604" t="s">
        <v>26</v>
      </c>
      <c r="B1402" s="1604" t="s">
        <v>3018</v>
      </c>
      <c r="C1402" s="1604">
        <v>44.45</v>
      </c>
      <c r="D1402" s="1604">
        <v>87.312</v>
      </c>
      <c r="E1402" s="1604">
        <v>30.162</v>
      </c>
      <c r="F1402" s="1604" t="s">
        <v>1598</v>
      </c>
      <c r="G1402" s="1604" t="s">
        <v>1598</v>
      </c>
      <c r="H1402" s="1604" t="s">
        <v>1598</v>
      </c>
      <c r="I1402" s="1604" t="s">
        <v>1598</v>
      </c>
      <c r="J1402" s="1604">
        <v>0.789</v>
      </c>
      <c r="L1402" s="1604" t="s">
        <v>1598</v>
      </c>
    </row>
    <row r="1403" spans="1:12">
      <c r="A1403" s="1605" t="s">
        <v>26</v>
      </c>
      <c r="B1403" s="1605" t="s">
        <v>3019</v>
      </c>
      <c r="C1403" s="1605">
        <v>44.45</v>
      </c>
      <c r="D1403" s="1605">
        <v>85</v>
      </c>
      <c r="E1403" s="1605">
        <v>20.638</v>
      </c>
      <c r="F1403" s="1605" t="s">
        <v>1598</v>
      </c>
      <c r="G1403" s="1605" t="s">
        <v>1598</v>
      </c>
      <c r="H1403" s="1605" t="s">
        <v>1598</v>
      </c>
      <c r="I1403" s="1605" t="s">
        <v>1598</v>
      </c>
      <c r="J1403" s="1605">
        <v>0</v>
      </c>
      <c r="K1403" s="1606"/>
      <c r="L1403" s="1605" t="s">
        <v>1598</v>
      </c>
    </row>
    <row r="1404" spans="1:12">
      <c r="A1404" s="1604" t="s">
        <v>26</v>
      </c>
      <c r="B1404" s="1604" t="s">
        <v>3020</v>
      </c>
      <c r="C1404" s="1604">
        <v>44.45</v>
      </c>
      <c r="D1404" s="1604">
        <v>85</v>
      </c>
      <c r="E1404" s="1604">
        <v>20.638</v>
      </c>
      <c r="F1404" s="1604" t="s">
        <v>1598</v>
      </c>
      <c r="G1404" s="1604" t="s">
        <v>1598</v>
      </c>
      <c r="H1404" s="1604" t="s">
        <v>1598</v>
      </c>
      <c r="I1404" s="1604" t="s">
        <v>1598</v>
      </c>
      <c r="J1404" s="1604">
        <v>0</v>
      </c>
      <c r="L1404" s="1604" t="s">
        <v>1598</v>
      </c>
    </row>
    <row r="1405" spans="1:12">
      <c r="A1405" s="1605" t="s">
        <v>26</v>
      </c>
      <c r="B1405" s="1605" t="s">
        <v>3021</v>
      </c>
      <c r="C1405" s="1605">
        <v>360</v>
      </c>
      <c r="D1405" s="1605">
        <v>480</v>
      </c>
      <c r="E1405" s="1605">
        <v>160</v>
      </c>
      <c r="F1405" s="1605" t="s">
        <v>1598</v>
      </c>
      <c r="G1405" s="1605" t="s">
        <v>1598</v>
      </c>
      <c r="H1405" s="1605" t="s">
        <v>1598</v>
      </c>
      <c r="I1405" s="1605" t="s">
        <v>1598</v>
      </c>
      <c r="J1405" s="1605">
        <v>74.7</v>
      </c>
      <c r="K1405" s="1606"/>
      <c r="L1405" s="1605">
        <v>2097972</v>
      </c>
    </row>
    <row r="1406" spans="1:12">
      <c r="A1406" s="1604" t="s">
        <v>26</v>
      </c>
      <c r="B1406" s="1604" t="s">
        <v>3022</v>
      </c>
      <c r="C1406" s="1604">
        <v>340</v>
      </c>
      <c r="D1406" s="1604">
        <v>460</v>
      </c>
      <c r="E1406" s="1604">
        <v>160</v>
      </c>
      <c r="F1406" s="1604" t="s">
        <v>1598</v>
      </c>
      <c r="G1406" s="1604" t="s">
        <v>1598</v>
      </c>
      <c r="H1406" s="1604" t="s">
        <v>1598</v>
      </c>
      <c r="I1406" s="1604" t="s">
        <v>1598</v>
      </c>
      <c r="J1406" s="1604">
        <v>71</v>
      </c>
      <c r="L1406" s="1604">
        <v>2097968</v>
      </c>
    </row>
    <row r="1407" spans="1:12">
      <c r="A1407" s="1605" t="s">
        <v>26</v>
      </c>
      <c r="B1407" s="1605" t="s">
        <v>3023</v>
      </c>
      <c r="C1407" s="1605">
        <v>320</v>
      </c>
      <c r="D1407" s="1605">
        <v>440</v>
      </c>
      <c r="E1407" s="1605">
        <v>160</v>
      </c>
      <c r="F1407" s="1605" t="s">
        <v>1598</v>
      </c>
      <c r="G1407" s="1605" t="s">
        <v>1598</v>
      </c>
      <c r="H1407" s="1605" t="s">
        <v>1598</v>
      </c>
      <c r="I1407" s="1605" t="s">
        <v>1598</v>
      </c>
      <c r="J1407" s="1605">
        <v>67</v>
      </c>
      <c r="K1407" s="1606"/>
      <c r="L1407" s="1605" t="s">
        <v>3024</v>
      </c>
    </row>
    <row r="1408" spans="1:12">
      <c r="A1408" s="1604" t="s">
        <v>26</v>
      </c>
      <c r="B1408" s="1604" t="s">
        <v>3025</v>
      </c>
      <c r="C1408" s="1604">
        <v>320</v>
      </c>
      <c r="D1408" s="1604">
        <v>440</v>
      </c>
      <c r="E1408" s="1604">
        <v>160</v>
      </c>
      <c r="F1408" s="1604" t="s">
        <v>1598</v>
      </c>
      <c r="G1408" s="1604" t="s">
        <v>1598</v>
      </c>
      <c r="H1408" s="1604" t="s">
        <v>1598</v>
      </c>
      <c r="I1408" s="1604" t="s">
        <v>1598</v>
      </c>
      <c r="J1408" s="1604">
        <v>67</v>
      </c>
      <c r="L1408" s="1604">
        <v>2097964</v>
      </c>
    </row>
    <row r="1409" spans="1:12">
      <c r="A1409" s="1605" t="s">
        <v>26</v>
      </c>
      <c r="B1409" s="1605" t="s">
        <v>3026</v>
      </c>
      <c r="C1409" s="1605">
        <v>300</v>
      </c>
      <c r="D1409" s="1605">
        <v>420</v>
      </c>
      <c r="E1409" s="1605">
        <v>160</v>
      </c>
      <c r="F1409" s="1605" t="s">
        <v>1598</v>
      </c>
      <c r="G1409" s="1605" t="s">
        <v>1598</v>
      </c>
      <c r="H1409" s="1605" t="s">
        <v>1598</v>
      </c>
      <c r="I1409" s="1605" t="s">
        <v>1598</v>
      </c>
      <c r="J1409" s="1605">
        <v>63</v>
      </c>
      <c r="K1409" s="1606"/>
      <c r="L1409" s="1605" t="s">
        <v>3027</v>
      </c>
    </row>
    <row r="1410" spans="1:12">
      <c r="A1410" s="1604" t="s">
        <v>26</v>
      </c>
      <c r="B1410" s="1604" t="s">
        <v>3028</v>
      </c>
      <c r="C1410" s="1604">
        <v>300</v>
      </c>
      <c r="D1410" s="1604">
        <v>420</v>
      </c>
      <c r="E1410" s="1604">
        <v>175</v>
      </c>
      <c r="F1410" s="1604" t="s">
        <v>1598</v>
      </c>
      <c r="G1410" s="1604" t="s">
        <v>1598</v>
      </c>
      <c r="H1410" s="1604" t="s">
        <v>1598</v>
      </c>
      <c r="I1410" s="1604" t="s">
        <v>1598</v>
      </c>
      <c r="J1410" s="1604">
        <v>70</v>
      </c>
      <c r="L1410" s="1604">
        <v>97860</v>
      </c>
    </row>
    <row r="1411" spans="1:12">
      <c r="A1411" s="1605" t="s">
        <v>26</v>
      </c>
      <c r="B1411" s="1605" t="s">
        <v>3029</v>
      </c>
      <c r="C1411" s="1605">
        <v>300</v>
      </c>
      <c r="D1411" s="1605">
        <v>420</v>
      </c>
      <c r="E1411" s="1605">
        <v>160</v>
      </c>
      <c r="F1411" s="1605" t="s">
        <v>1598</v>
      </c>
      <c r="G1411" s="1605" t="s">
        <v>1598</v>
      </c>
      <c r="H1411" s="1605" t="s">
        <v>1598</v>
      </c>
      <c r="I1411" s="1605" t="s">
        <v>1598</v>
      </c>
      <c r="J1411" s="1605">
        <v>60.8</v>
      </c>
      <c r="K1411" s="1606"/>
      <c r="L1411" s="1605">
        <v>2097960</v>
      </c>
    </row>
    <row r="1412" spans="1:12">
      <c r="A1412" s="1604" t="s">
        <v>26</v>
      </c>
      <c r="B1412" s="1604">
        <v>352960</v>
      </c>
      <c r="C1412" s="1604">
        <v>300</v>
      </c>
      <c r="D1412" s="1604">
        <v>420</v>
      </c>
      <c r="E1412" s="1604">
        <v>166</v>
      </c>
      <c r="F1412" s="1604" t="s">
        <v>1598</v>
      </c>
      <c r="G1412" s="1604" t="s">
        <v>1598</v>
      </c>
      <c r="H1412" s="1604" t="s">
        <v>1598</v>
      </c>
      <c r="I1412" s="1604" t="s">
        <v>1598</v>
      </c>
      <c r="J1412" s="1604">
        <v>60.8</v>
      </c>
      <c r="L1412" s="1604" t="s">
        <v>3030</v>
      </c>
    </row>
    <row r="1413" spans="1:12">
      <c r="A1413" s="1605" t="s">
        <v>26</v>
      </c>
      <c r="B1413" s="1605" t="s">
        <v>3031</v>
      </c>
      <c r="C1413" s="1605">
        <v>280</v>
      </c>
      <c r="D1413" s="1605">
        <v>380</v>
      </c>
      <c r="E1413" s="1605">
        <v>134</v>
      </c>
      <c r="F1413" s="1605" t="s">
        <v>1598</v>
      </c>
      <c r="G1413" s="1605" t="s">
        <v>1598</v>
      </c>
      <c r="H1413" s="1605" t="s">
        <v>1598</v>
      </c>
      <c r="I1413" s="1605" t="s">
        <v>1598</v>
      </c>
      <c r="J1413" s="1605">
        <v>41.3</v>
      </c>
      <c r="K1413" s="1606"/>
      <c r="L1413" s="1605" t="s">
        <v>3032</v>
      </c>
    </row>
    <row r="1414" spans="1:12">
      <c r="A1414" s="1604" t="s">
        <v>26</v>
      </c>
      <c r="B1414" s="1604" t="s">
        <v>3033</v>
      </c>
      <c r="C1414" s="1604">
        <v>280</v>
      </c>
      <c r="D1414" s="1604">
        <v>380</v>
      </c>
      <c r="E1414" s="1604">
        <v>134</v>
      </c>
      <c r="F1414" s="1604" t="s">
        <v>1598</v>
      </c>
      <c r="G1414" s="1604" t="s">
        <v>1598</v>
      </c>
      <c r="H1414" s="1604" t="s">
        <v>1598</v>
      </c>
      <c r="I1414" s="1604" t="s">
        <v>1598</v>
      </c>
      <c r="J1414" s="1604">
        <v>44</v>
      </c>
      <c r="L1414" s="1604">
        <v>2097956</v>
      </c>
    </row>
    <row r="1415" spans="1:12">
      <c r="A1415" s="1605" t="s">
        <v>26</v>
      </c>
      <c r="B1415" s="1605">
        <v>352956</v>
      </c>
      <c r="C1415" s="1605">
        <v>280</v>
      </c>
      <c r="D1415" s="1605">
        <v>380</v>
      </c>
      <c r="E1415" s="1605">
        <v>141</v>
      </c>
      <c r="F1415" s="1605" t="s">
        <v>1598</v>
      </c>
      <c r="G1415" s="1605" t="s">
        <v>1598</v>
      </c>
      <c r="H1415" s="1605" t="s">
        <v>1598</v>
      </c>
      <c r="I1415" s="1605" t="s">
        <v>1598</v>
      </c>
      <c r="J1415" s="1605">
        <v>41.3</v>
      </c>
      <c r="K1415" s="1606"/>
      <c r="L1415" s="1605" t="s">
        <v>3034</v>
      </c>
    </row>
    <row r="1416" spans="1:12">
      <c r="A1416" s="1604" t="s">
        <v>26</v>
      </c>
      <c r="B1416" s="1604">
        <v>352928</v>
      </c>
      <c r="C1416" s="1604">
        <v>140</v>
      </c>
      <c r="D1416" s="1604">
        <v>190</v>
      </c>
      <c r="E1416" s="1604">
        <v>73</v>
      </c>
      <c r="F1416" s="1604" t="s">
        <v>1598</v>
      </c>
      <c r="G1416" s="1604" t="s">
        <v>1598</v>
      </c>
      <c r="H1416" s="1604" t="s">
        <v>1598</v>
      </c>
      <c r="I1416" s="1604" t="s">
        <v>1598</v>
      </c>
      <c r="J1416" s="1604">
        <v>6.2</v>
      </c>
      <c r="L1416" s="1604" t="s">
        <v>3035</v>
      </c>
    </row>
    <row r="1417" spans="1:12">
      <c r="A1417" s="1605" t="s">
        <v>26</v>
      </c>
      <c r="B1417" s="1605" t="s">
        <v>3036</v>
      </c>
      <c r="C1417" s="1605">
        <v>130</v>
      </c>
      <c r="D1417" s="1605">
        <v>180</v>
      </c>
      <c r="E1417" s="1605">
        <v>70</v>
      </c>
      <c r="F1417" s="1605" t="s">
        <v>1598</v>
      </c>
      <c r="G1417" s="1605" t="s">
        <v>1598</v>
      </c>
      <c r="H1417" s="1605" t="s">
        <v>1598</v>
      </c>
      <c r="I1417" s="1605" t="s">
        <v>1598</v>
      </c>
      <c r="J1417" s="1605">
        <v>4.87</v>
      </c>
      <c r="K1417" s="1606"/>
      <c r="L1417" s="1605">
        <v>2097926</v>
      </c>
    </row>
    <row r="1418" spans="1:12">
      <c r="A1418" s="1604" t="s">
        <v>26</v>
      </c>
      <c r="B1418" s="1604">
        <v>352926</v>
      </c>
      <c r="C1418" s="1604">
        <v>130</v>
      </c>
      <c r="D1418" s="1604">
        <v>180</v>
      </c>
      <c r="E1418" s="1604">
        <v>73</v>
      </c>
      <c r="F1418" s="1604" t="s">
        <v>1598</v>
      </c>
      <c r="G1418" s="1604" t="s">
        <v>1598</v>
      </c>
      <c r="H1418" s="1604" t="s">
        <v>1598</v>
      </c>
      <c r="I1418" s="1604" t="s">
        <v>1598</v>
      </c>
      <c r="J1418" s="1604">
        <v>4.84</v>
      </c>
      <c r="L1418" s="1604" t="s">
        <v>3037</v>
      </c>
    </row>
    <row r="1419" spans="1:12">
      <c r="A1419" s="1605" t="s">
        <v>26</v>
      </c>
      <c r="B1419" s="1605">
        <v>352238</v>
      </c>
      <c r="C1419" s="1605">
        <v>190</v>
      </c>
      <c r="D1419" s="1605">
        <v>340</v>
      </c>
      <c r="E1419" s="1605">
        <v>204</v>
      </c>
      <c r="F1419" s="1605" t="s">
        <v>1598</v>
      </c>
      <c r="G1419" s="1605" t="s">
        <v>1598</v>
      </c>
      <c r="H1419" s="1605" t="s">
        <v>1598</v>
      </c>
      <c r="I1419" s="1605" t="s">
        <v>1598</v>
      </c>
      <c r="J1419" s="1605">
        <v>69.8</v>
      </c>
      <c r="K1419" s="1606"/>
      <c r="L1419" s="1605" t="s">
        <v>3038</v>
      </c>
    </row>
    <row r="1420" spans="1:12">
      <c r="A1420" s="1604" t="s">
        <v>26</v>
      </c>
      <c r="B1420" s="1604" t="s">
        <v>3039</v>
      </c>
      <c r="C1420" s="1604">
        <v>180</v>
      </c>
      <c r="D1420" s="1604">
        <v>320</v>
      </c>
      <c r="E1420" s="1604">
        <v>190</v>
      </c>
      <c r="F1420" s="1604" t="s">
        <v>1598</v>
      </c>
      <c r="G1420" s="1604" t="s">
        <v>1598</v>
      </c>
      <c r="H1420" s="1604" t="s">
        <v>1598</v>
      </c>
      <c r="I1420" s="1604" t="s">
        <v>1598</v>
      </c>
      <c r="J1420" s="1604">
        <v>62.7</v>
      </c>
      <c r="L1420" s="1604" t="s">
        <v>3040</v>
      </c>
    </row>
    <row r="1421" spans="1:12">
      <c r="A1421" s="1605" t="s">
        <v>26</v>
      </c>
      <c r="B1421" s="1605" t="s">
        <v>3041</v>
      </c>
      <c r="C1421" s="1605">
        <v>180</v>
      </c>
      <c r="D1421" s="1605">
        <v>320</v>
      </c>
      <c r="E1421" s="1605">
        <v>192</v>
      </c>
      <c r="F1421" s="1605" t="s">
        <v>1598</v>
      </c>
      <c r="G1421" s="1605" t="s">
        <v>1598</v>
      </c>
      <c r="H1421" s="1605" t="s">
        <v>1598</v>
      </c>
      <c r="I1421" s="1605" t="s">
        <v>1598</v>
      </c>
      <c r="J1421" s="1605">
        <v>60</v>
      </c>
      <c r="K1421" s="1606"/>
      <c r="L1421" s="1605" t="s">
        <v>3042</v>
      </c>
    </row>
    <row r="1422" spans="1:12">
      <c r="A1422" s="1604" t="s">
        <v>26</v>
      </c>
      <c r="B1422" s="1604">
        <v>352234</v>
      </c>
      <c r="C1422" s="1604">
        <v>170</v>
      </c>
      <c r="D1422" s="1604">
        <v>310</v>
      </c>
      <c r="E1422" s="1604">
        <v>192</v>
      </c>
      <c r="F1422" s="1604" t="s">
        <v>1598</v>
      </c>
      <c r="G1422" s="1604" t="s">
        <v>1598</v>
      </c>
      <c r="H1422" s="1604" t="s">
        <v>1598</v>
      </c>
      <c r="I1422" s="1604" t="s">
        <v>1598</v>
      </c>
      <c r="J1422" s="1604">
        <v>58.2</v>
      </c>
      <c r="L1422" s="1604" t="s">
        <v>3043</v>
      </c>
    </row>
    <row r="1423" spans="1:12">
      <c r="A1423" s="1605" t="s">
        <v>26</v>
      </c>
      <c r="B1423" s="1605" t="s">
        <v>3044</v>
      </c>
      <c r="C1423" s="1605">
        <v>160</v>
      </c>
      <c r="D1423" s="1605">
        <v>290</v>
      </c>
      <c r="E1423" s="1605">
        <v>180</v>
      </c>
      <c r="F1423" s="1605" t="s">
        <v>1598</v>
      </c>
      <c r="G1423" s="1605" t="s">
        <v>1598</v>
      </c>
      <c r="H1423" s="1605" t="s">
        <v>1598</v>
      </c>
      <c r="I1423" s="1605" t="s">
        <v>1598</v>
      </c>
      <c r="J1423" s="1605">
        <v>46.2</v>
      </c>
      <c r="K1423" s="1606"/>
      <c r="L1423" s="1605">
        <v>97532</v>
      </c>
    </row>
    <row r="1424" spans="1:12">
      <c r="A1424" s="1604" t="s">
        <v>26</v>
      </c>
      <c r="B1424" s="1604" t="s">
        <v>3045</v>
      </c>
      <c r="C1424" s="1604">
        <v>150</v>
      </c>
      <c r="D1424" s="1604">
        <v>270</v>
      </c>
      <c r="E1424" s="1604">
        <v>169</v>
      </c>
      <c r="F1424" s="1604" t="s">
        <v>1598</v>
      </c>
      <c r="G1424" s="1604" t="s">
        <v>1598</v>
      </c>
      <c r="H1424" s="1604" t="s">
        <v>1598</v>
      </c>
      <c r="I1424" s="1604" t="s">
        <v>1598</v>
      </c>
      <c r="J1424" s="1604">
        <v>39.4</v>
      </c>
      <c r="L1424" s="1604" t="s">
        <v>3046</v>
      </c>
    </row>
    <row r="1425" spans="1:12">
      <c r="A1425" s="1605" t="s">
        <v>26</v>
      </c>
      <c r="B1425" s="1605" t="s">
        <v>3047</v>
      </c>
      <c r="C1425" s="1605">
        <v>150</v>
      </c>
      <c r="D1425" s="1605">
        <v>270</v>
      </c>
      <c r="E1425" s="1605">
        <v>172</v>
      </c>
      <c r="F1425" s="1605" t="s">
        <v>1598</v>
      </c>
      <c r="G1425" s="1605" t="s">
        <v>1598</v>
      </c>
      <c r="H1425" s="1605" t="s">
        <v>1598</v>
      </c>
      <c r="I1425" s="1605" t="s">
        <v>1598</v>
      </c>
      <c r="J1425" s="1605">
        <v>40</v>
      </c>
      <c r="K1425" s="1606"/>
      <c r="L1425" s="1605">
        <v>97530</v>
      </c>
    </row>
    <row r="1426" spans="1:12">
      <c r="A1426" s="1604" t="s">
        <v>26</v>
      </c>
      <c r="B1426" s="1604" t="s">
        <v>3048</v>
      </c>
      <c r="C1426" s="1604">
        <v>150</v>
      </c>
      <c r="D1426" s="1604">
        <v>270</v>
      </c>
      <c r="E1426" s="1604">
        <v>228</v>
      </c>
      <c r="F1426" s="1604" t="s">
        <v>1598</v>
      </c>
      <c r="G1426" s="1604" t="s">
        <v>1598</v>
      </c>
      <c r="H1426" s="1604" t="s">
        <v>1598</v>
      </c>
      <c r="I1426" s="1604" t="s">
        <v>1598</v>
      </c>
      <c r="J1426" s="1604">
        <v>43.8</v>
      </c>
      <c r="L1426" s="1604">
        <v>197730</v>
      </c>
    </row>
    <row r="1427" spans="1:12">
      <c r="A1427" s="1605" t="s">
        <v>26</v>
      </c>
      <c r="B1427" s="1605" t="s">
        <v>3049</v>
      </c>
      <c r="C1427" s="1605">
        <v>140</v>
      </c>
      <c r="D1427" s="1605">
        <v>250</v>
      </c>
      <c r="E1427" s="1605">
        <v>157</v>
      </c>
      <c r="F1427" s="1605" t="s">
        <v>1598</v>
      </c>
      <c r="G1427" s="1605" t="s">
        <v>1598</v>
      </c>
      <c r="H1427" s="1605" t="s">
        <v>1598</v>
      </c>
      <c r="I1427" s="1605" t="s">
        <v>1598</v>
      </c>
      <c r="J1427" s="1605">
        <v>31.7</v>
      </c>
      <c r="K1427" s="1606"/>
      <c r="L1427" s="1605" t="s">
        <v>3050</v>
      </c>
    </row>
    <row r="1428" spans="1:12">
      <c r="A1428" s="1604" t="s">
        <v>26</v>
      </c>
      <c r="B1428" s="1604" t="s">
        <v>3051</v>
      </c>
      <c r="C1428" s="1604">
        <v>130</v>
      </c>
      <c r="D1428" s="1604">
        <v>250</v>
      </c>
      <c r="E1428" s="1604">
        <v>160</v>
      </c>
      <c r="F1428" s="1604" t="s">
        <v>1598</v>
      </c>
      <c r="G1428" s="1604" t="s">
        <v>1598</v>
      </c>
      <c r="H1428" s="1604" t="s">
        <v>1598</v>
      </c>
      <c r="I1428" s="1604" t="s">
        <v>1598</v>
      </c>
      <c r="J1428" s="1604">
        <v>39.3</v>
      </c>
      <c r="L1428" s="1604" t="s">
        <v>3052</v>
      </c>
    </row>
    <row r="1429" spans="1:12">
      <c r="A1429" s="1605" t="s">
        <v>26</v>
      </c>
      <c r="B1429" s="1605" t="s">
        <v>3053</v>
      </c>
      <c r="C1429" s="1605">
        <v>129</v>
      </c>
      <c r="D1429" s="1605">
        <v>230</v>
      </c>
      <c r="E1429" s="1605">
        <v>222</v>
      </c>
      <c r="F1429" s="1605" t="s">
        <v>1598</v>
      </c>
      <c r="G1429" s="1605" t="s">
        <v>1598</v>
      </c>
      <c r="H1429" s="1605" t="s">
        <v>1598</v>
      </c>
      <c r="I1429" s="1605" t="s">
        <v>1598</v>
      </c>
      <c r="J1429" s="1605">
        <v>30.1</v>
      </c>
      <c r="K1429" s="1606"/>
      <c r="L1429" s="1605" t="s">
        <v>3054</v>
      </c>
    </row>
    <row r="1430" spans="1:12">
      <c r="A1430" s="1604" t="s">
        <v>26</v>
      </c>
      <c r="B1430" s="1604" t="s">
        <v>3055</v>
      </c>
      <c r="C1430" s="1604">
        <v>130</v>
      </c>
      <c r="D1430" s="1604">
        <v>230</v>
      </c>
      <c r="E1430" s="1604">
        <v>222</v>
      </c>
      <c r="F1430" s="1604" t="s">
        <v>1598</v>
      </c>
      <c r="G1430" s="1604" t="s">
        <v>1598</v>
      </c>
      <c r="H1430" s="1604" t="s">
        <v>1598</v>
      </c>
      <c r="I1430" s="1604" t="s">
        <v>1598</v>
      </c>
      <c r="J1430" s="1604">
        <v>29.5</v>
      </c>
      <c r="L1430" s="1604">
        <v>197726</v>
      </c>
    </row>
    <row r="1431" spans="1:12">
      <c r="A1431" s="1605" t="s">
        <v>26</v>
      </c>
      <c r="B1431" s="1605" t="s">
        <v>3056</v>
      </c>
      <c r="C1431" s="1605">
        <v>130</v>
      </c>
      <c r="D1431" s="1605">
        <v>230</v>
      </c>
      <c r="E1431" s="1605">
        <v>149</v>
      </c>
      <c r="F1431" s="1605" t="s">
        <v>1598</v>
      </c>
      <c r="G1431" s="1605" t="s">
        <v>1598</v>
      </c>
      <c r="H1431" s="1605" t="s">
        <v>1598</v>
      </c>
      <c r="I1431" s="1605" t="s">
        <v>1598</v>
      </c>
      <c r="J1431" s="1605">
        <v>27.6</v>
      </c>
      <c r="K1431" s="1606"/>
      <c r="L1431" s="1605" t="s">
        <v>2056</v>
      </c>
    </row>
    <row r="1432" spans="1:12">
      <c r="A1432" s="1604" t="s">
        <v>26</v>
      </c>
      <c r="B1432" s="1604" t="s">
        <v>3057</v>
      </c>
      <c r="C1432" s="1604">
        <v>120</v>
      </c>
      <c r="D1432" s="1604">
        <v>215</v>
      </c>
      <c r="E1432" s="1604">
        <v>132</v>
      </c>
      <c r="F1432" s="1604" t="s">
        <v>1598</v>
      </c>
      <c r="G1432" s="1604" t="s">
        <v>1598</v>
      </c>
      <c r="H1432" s="1604" t="s">
        <v>1598</v>
      </c>
      <c r="I1432" s="1604" t="s">
        <v>1598</v>
      </c>
      <c r="J1432" s="1604">
        <v>19.6</v>
      </c>
      <c r="L1432" s="1604">
        <v>57524</v>
      </c>
    </row>
    <row r="1433" spans="1:12">
      <c r="A1433" s="1605" t="s">
        <v>26</v>
      </c>
      <c r="B1433" s="1605" t="s">
        <v>3058</v>
      </c>
      <c r="C1433" s="1605">
        <v>120</v>
      </c>
      <c r="D1433" s="1605">
        <v>215</v>
      </c>
      <c r="E1433" s="1605">
        <v>132</v>
      </c>
      <c r="F1433" s="1605" t="s">
        <v>1598</v>
      </c>
      <c r="G1433" s="1605" t="s">
        <v>1598</v>
      </c>
      <c r="H1433" s="1605" t="s">
        <v>1598</v>
      </c>
      <c r="I1433" s="1605" t="s">
        <v>1598</v>
      </c>
      <c r="J1433" s="1605">
        <v>19.2</v>
      </c>
      <c r="K1433" s="1606"/>
      <c r="L1433" s="1605" t="s">
        <v>3059</v>
      </c>
    </row>
    <row r="1434" spans="1:12">
      <c r="A1434" s="1604" t="s">
        <v>26</v>
      </c>
      <c r="B1434" s="1604" t="s">
        <v>3060</v>
      </c>
      <c r="C1434" s="1604">
        <v>110</v>
      </c>
      <c r="D1434" s="1604">
        <v>200</v>
      </c>
      <c r="E1434" s="1604">
        <v>92</v>
      </c>
      <c r="F1434" s="1604" t="s">
        <v>1598</v>
      </c>
      <c r="G1434" s="1604" t="s">
        <v>1598</v>
      </c>
      <c r="H1434" s="1604" t="s">
        <v>1598</v>
      </c>
      <c r="I1434" s="1604" t="s">
        <v>1598</v>
      </c>
      <c r="J1434" s="1604">
        <v>11.5</v>
      </c>
      <c r="L1434" s="1604" t="s">
        <v>3061</v>
      </c>
    </row>
    <row r="1435" spans="1:12">
      <c r="A1435" s="1605" t="s">
        <v>26</v>
      </c>
      <c r="B1435" s="1605" t="s">
        <v>3062</v>
      </c>
      <c r="C1435" s="1605">
        <v>105</v>
      </c>
      <c r="D1435" s="1605">
        <v>190</v>
      </c>
      <c r="E1435" s="1605">
        <v>117</v>
      </c>
      <c r="F1435" s="1605" t="s">
        <v>1598</v>
      </c>
      <c r="G1435" s="1605" t="s">
        <v>1598</v>
      </c>
      <c r="H1435" s="1605" t="s">
        <v>1598</v>
      </c>
      <c r="I1435" s="1605" t="s">
        <v>1598</v>
      </c>
      <c r="J1435" s="1605">
        <v>13.7</v>
      </c>
      <c r="K1435" s="1606"/>
      <c r="L1435" s="1605" t="s">
        <v>3063</v>
      </c>
    </row>
    <row r="1436" spans="1:12">
      <c r="A1436" s="1604" t="s">
        <v>26</v>
      </c>
      <c r="B1436" s="1604">
        <v>352221</v>
      </c>
      <c r="C1436" s="1604">
        <v>105</v>
      </c>
      <c r="D1436" s="1604">
        <v>190</v>
      </c>
      <c r="E1436" s="1604">
        <v>115</v>
      </c>
      <c r="F1436" s="1604" t="s">
        <v>1598</v>
      </c>
      <c r="G1436" s="1604" t="s">
        <v>1598</v>
      </c>
      <c r="H1436" s="1604" t="s">
        <v>1598</v>
      </c>
      <c r="I1436" s="1604" t="s">
        <v>1598</v>
      </c>
      <c r="J1436" s="1604">
        <v>0</v>
      </c>
      <c r="L1436" s="1604" t="s">
        <v>3064</v>
      </c>
    </row>
    <row r="1437" spans="1:12">
      <c r="A1437" s="1605" t="s">
        <v>26</v>
      </c>
      <c r="B1437" s="1605" t="s">
        <v>3065</v>
      </c>
      <c r="C1437" s="1605">
        <v>100</v>
      </c>
      <c r="D1437" s="1605">
        <v>182</v>
      </c>
      <c r="E1437" s="1605">
        <v>189</v>
      </c>
      <c r="F1437" s="1605" t="s">
        <v>1598</v>
      </c>
      <c r="G1437" s="1605" t="s">
        <v>1598</v>
      </c>
      <c r="H1437" s="1605" t="s">
        <v>1598</v>
      </c>
      <c r="I1437" s="1605" t="s">
        <v>1598</v>
      </c>
      <c r="J1437" s="1605">
        <v>15.9</v>
      </c>
      <c r="K1437" s="1606"/>
      <c r="L1437" s="1605">
        <v>197720</v>
      </c>
    </row>
    <row r="1438" spans="1:12">
      <c r="A1438" s="1604" t="s">
        <v>26</v>
      </c>
      <c r="B1438" s="1604" t="s">
        <v>3066</v>
      </c>
      <c r="C1438" s="1604">
        <v>100</v>
      </c>
      <c r="D1438" s="1604">
        <v>180</v>
      </c>
      <c r="E1438" s="1604">
        <v>83</v>
      </c>
      <c r="F1438" s="1604" t="s">
        <v>1598</v>
      </c>
      <c r="G1438" s="1604" t="s">
        <v>1598</v>
      </c>
      <c r="H1438" s="1604" t="s">
        <v>1598</v>
      </c>
      <c r="I1438" s="1604" t="s">
        <v>1598</v>
      </c>
      <c r="J1438" s="1604">
        <v>6.51</v>
      </c>
      <c r="L1438" s="1604">
        <v>97820</v>
      </c>
    </row>
    <row r="1439" spans="1:12">
      <c r="A1439" s="1605" t="s">
        <v>26</v>
      </c>
      <c r="B1439" s="1605">
        <v>352219</v>
      </c>
      <c r="C1439" s="1605">
        <v>95</v>
      </c>
      <c r="D1439" s="1605">
        <v>170</v>
      </c>
      <c r="E1439" s="1605">
        <v>100</v>
      </c>
      <c r="F1439" s="1605" t="s">
        <v>1598</v>
      </c>
      <c r="G1439" s="1605" t="s">
        <v>1598</v>
      </c>
      <c r="H1439" s="1605" t="s">
        <v>1598</v>
      </c>
      <c r="I1439" s="1605" t="s">
        <v>1598</v>
      </c>
      <c r="J1439" s="1605">
        <v>9.02</v>
      </c>
      <c r="K1439" s="1606"/>
      <c r="L1439" s="1605" t="s">
        <v>3067</v>
      </c>
    </row>
    <row r="1440" spans="1:12">
      <c r="A1440" s="1604" t="s">
        <v>26</v>
      </c>
      <c r="B1440" s="1604" t="s">
        <v>3068</v>
      </c>
      <c r="C1440" s="1604">
        <v>90</v>
      </c>
      <c r="D1440" s="1604">
        <v>160</v>
      </c>
      <c r="E1440" s="1604">
        <v>40</v>
      </c>
      <c r="F1440" s="1604">
        <v>400</v>
      </c>
      <c r="G1440" s="1604">
        <v>525</v>
      </c>
      <c r="H1440" s="1604">
        <v>1900</v>
      </c>
      <c r="I1440" s="1604">
        <v>2500</v>
      </c>
      <c r="J1440" s="1604">
        <v>7.8</v>
      </c>
      <c r="L1440" s="1604" t="s">
        <v>2051</v>
      </c>
    </row>
    <row r="1441" spans="1:12">
      <c r="A1441" s="1605" t="s">
        <v>26</v>
      </c>
      <c r="B1441" s="1605" t="s">
        <v>3069</v>
      </c>
      <c r="C1441" s="1605">
        <v>85</v>
      </c>
      <c r="D1441" s="1605">
        <v>150</v>
      </c>
      <c r="E1441" s="1605">
        <v>84</v>
      </c>
      <c r="F1441" s="1605" t="s">
        <v>1598</v>
      </c>
      <c r="G1441" s="1605" t="s">
        <v>1598</v>
      </c>
      <c r="H1441" s="1605" t="s">
        <v>1598</v>
      </c>
      <c r="I1441" s="1605" t="s">
        <v>1598</v>
      </c>
      <c r="J1441" s="1605">
        <v>5.59</v>
      </c>
      <c r="K1441" s="1606"/>
      <c r="L1441" s="1605" t="s">
        <v>3070</v>
      </c>
    </row>
    <row r="1442" spans="1:12">
      <c r="A1442" s="1604" t="s">
        <v>26</v>
      </c>
      <c r="B1442" s="1604" t="s">
        <v>3071</v>
      </c>
      <c r="C1442" s="1604">
        <v>80</v>
      </c>
      <c r="D1442" s="1604">
        <v>140</v>
      </c>
      <c r="E1442" s="1604">
        <v>80</v>
      </c>
      <c r="F1442" s="1604" t="s">
        <v>1598</v>
      </c>
      <c r="G1442" s="1604" t="s">
        <v>1598</v>
      </c>
      <c r="H1442" s="1604" t="s">
        <v>1598</v>
      </c>
      <c r="I1442" s="1604" t="s">
        <v>1598</v>
      </c>
      <c r="J1442" s="1604">
        <v>4.97</v>
      </c>
      <c r="L1442" s="1604">
        <v>97516</v>
      </c>
    </row>
    <row r="1443" spans="1:12">
      <c r="A1443" s="1605" t="s">
        <v>26</v>
      </c>
      <c r="B1443" s="1605" t="s">
        <v>3072</v>
      </c>
      <c r="C1443" s="1605">
        <v>70</v>
      </c>
      <c r="D1443" s="1605">
        <v>125</v>
      </c>
      <c r="E1443" s="1605">
        <v>75</v>
      </c>
      <c r="F1443" s="1605" t="s">
        <v>1598</v>
      </c>
      <c r="G1443" s="1605" t="s">
        <v>1598</v>
      </c>
      <c r="H1443" s="1605" t="s">
        <v>1598</v>
      </c>
      <c r="I1443" s="1605" t="s">
        <v>1598</v>
      </c>
      <c r="J1443" s="1605">
        <v>3.606</v>
      </c>
      <c r="K1443" s="1606"/>
      <c r="L1443" s="1605" t="s">
        <v>3073</v>
      </c>
    </row>
    <row r="1444" spans="1:12">
      <c r="A1444" s="1604" t="s">
        <v>26</v>
      </c>
      <c r="B1444" s="1604">
        <v>352152</v>
      </c>
      <c r="C1444" s="1604">
        <v>260</v>
      </c>
      <c r="D1444" s="1604">
        <v>440</v>
      </c>
      <c r="E1444" s="1604">
        <v>225</v>
      </c>
      <c r="F1444" s="1604" t="s">
        <v>1598</v>
      </c>
      <c r="G1444" s="1604" t="s">
        <v>1598</v>
      </c>
      <c r="H1444" s="1604" t="s">
        <v>1598</v>
      </c>
      <c r="I1444" s="1604" t="s">
        <v>1598</v>
      </c>
      <c r="J1444" s="1604">
        <v>124</v>
      </c>
      <c r="L1444" s="1604">
        <v>2097752</v>
      </c>
    </row>
    <row r="1445" spans="1:12">
      <c r="A1445" s="1605" t="s">
        <v>26</v>
      </c>
      <c r="B1445" s="1605">
        <v>352148</v>
      </c>
      <c r="C1445" s="1605">
        <v>240</v>
      </c>
      <c r="D1445" s="1605">
        <v>400</v>
      </c>
      <c r="E1445" s="1605">
        <v>210</v>
      </c>
      <c r="F1445" s="1605" t="s">
        <v>1598</v>
      </c>
      <c r="G1445" s="1605" t="s">
        <v>1598</v>
      </c>
      <c r="H1445" s="1605" t="s">
        <v>1598</v>
      </c>
      <c r="I1445" s="1605" t="s">
        <v>1598</v>
      </c>
      <c r="J1445" s="1605">
        <v>98.1</v>
      </c>
      <c r="K1445" s="1606"/>
      <c r="L1445" s="1605">
        <v>2097748</v>
      </c>
    </row>
    <row r="1446" spans="1:12">
      <c r="A1446" s="1604" t="s">
        <v>26</v>
      </c>
      <c r="B1446" s="1604">
        <v>352144</v>
      </c>
      <c r="C1446" s="1604">
        <v>220</v>
      </c>
      <c r="D1446" s="1604">
        <v>370</v>
      </c>
      <c r="E1446" s="1604">
        <v>195</v>
      </c>
      <c r="F1446" s="1604" t="s">
        <v>1598</v>
      </c>
      <c r="G1446" s="1604" t="s">
        <v>1598</v>
      </c>
      <c r="H1446" s="1604" t="s">
        <v>1598</v>
      </c>
      <c r="I1446" s="1604" t="s">
        <v>1598</v>
      </c>
      <c r="J1446" s="1604">
        <v>76.3</v>
      </c>
      <c r="L1446" s="1604">
        <v>2097744</v>
      </c>
    </row>
    <row r="1447" spans="1:12">
      <c r="A1447" s="1605" t="s">
        <v>26</v>
      </c>
      <c r="B1447" s="1605" t="s">
        <v>3074</v>
      </c>
      <c r="C1447" s="1605">
        <v>200</v>
      </c>
      <c r="D1447" s="1605">
        <v>340</v>
      </c>
      <c r="E1447" s="1605">
        <v>184</v>
      </c>
      <c r="F1447" s="1605" t="s">
        <v>1598</v>
      </c>
      <c r="G1447" s="1605" t="s">
        <v>1598</v>
      </c>
      <c r="H1447" s="1605" t="s">
        <v>1598</v>
      </c>
      <c r="I1447" s="1605" t="s">
        <v>1598</v>
      </c>
      <c r="J1447" s="1605">
        <v>0</v>
      </c>
      <c r="K1447" s="1606"/>
      <c r="L1447" s="1605">
        <v>2097740</v>
      </c>
    </row>
    <row r="1448" spans="1:12">
      <c r="A1448" s="1604" t="s">
        <v>26</v>
      </c>
      <c r="B1448" s="1604">
        <v>352140</v>
      </c>
      <c r="C1448" s="1604">
        <v>200</v>
      </c>
      <c r="D1448" s="1604">
        <v>340</v>
      </c>
      <c r="E1448" s="1604">
        <v>184</v>
      </c>
      <c r="F1448" s="1604" t="s">
        <v>1598</v>
      </c>
      <c r="G1448" s="1604" t="s">
        <v>1598</v>
      </c>
      <c r="H1448" s="1604" t="s">
        <v>1598</v>
      </c>
      <c r="I1448" s="1604" t="s">
        <v>1598</v>
      </c>
      <c r="J1448" s="1604">
        <v>63.8</v>
      </c>
      <c r="L1448" s="1604">
        <v>2097740</v>
      </c>
    </row>
    <row r="1449" spans="1:12">
      <c r="A1449" s="1605" t="s">
        <v>26</v>
      </c>
      <c r="B1449" s="1605" t="s">
        <v>3075</v>
      </c>
      <c r="C1449" s="1605">
        <v>150</v>
      </c>
      <c r="D1449" s="1605">
        <v>250</v>
      </c>
      <c r="E1449" s="1605">
        <v>109</v>
      </c>
      <c r="F1449" s="1605" t="s">
        <v>1598</v>
      </c>
      <c r="G1449" s="1605" t="s">
        <v>1598</v>
      </c>
      <c r="H1449" s="1605" t="s">
        <v>1598</v>
      </c>
      <c r="I1449" s="1605" t="s">
        <v>1598</v>
      </c>
      <c r="J1449" s="1605">
        <v>24.5</v>
      </c>
      <c r="K1449" s="1606"/>
      <c r="L1449" s="1605" t="s">
        <v>3076</v>
      </c>
    </row>
    <row r="1450" spans="1:12">
      <c r="A1450" s="1604" t="s">
        <v>26</v>
      </c>
      <c r="B1450" s="1604">
        <v>352138</v>
      </c>
      <c r="C1450" s="1604">
        <v>190</v>
      </c>
      <c r="D1450" s="1604">
        <v>320</v>
      </c>
      <c r="E1450" s="1604">
        <v>170</v>
      </c>
      <c r="F1450" s="1604" t="s">
        <v>1598</v>
      </c>
      <c r="G1450" s="1604" t="s">
        <v>1598</v>
      </c>
      <c r="H1450" s="1604" t="s">
        <v>1598</v>
      </c>
      <c r="I1450" s="1604" t="s">
        <v>1598</v>
      </c>
      <c r="J1450" s="1604">
        <v>53.62</v>
      </c>
      <c r="L1450" s="1604" t="s">
        <v>3077</v>
      </c>
    </row>
    <row r="1451" spans="1:12">
      <c r="A1451" s="1605" t="s">
        <v>26</v>
      </c>
      <c r="B1451" s="1605">
        <v>352136</v>
      </c>
      <c r="C1451" s="1605">
        <v>180</v>
      </c>
      <c r="D1451" s="1605">
        <v>300</v>
      </c>
      <c r="E1451" s="1605">
        <v>164</v>
      </c>
      <c r="F1451" s="1605" t="s">
        <v>1598</v>
      </c>
      <c r="G1451" s="1605" t="s">
        <v>1598</v>
      </c>
      <c r="H1451" s="1605" t="s">
        <v>1598</v>
      </c>
      <c r="I1451" s="1605" t="s">
        <v>1598</v>
      </c>
      <c r="J1451" s="1605">
        <v>39.9</v>
      </c>
      <c r="K1451" s="1606"/>
      <c r="L1451" s="1605">
        <v>2097736</v>
      </c>
    </row>
    <row r="1452" spans="1:12">
      <c r="A1452" s="1604" t="s">
        <v>26</v>
      </c>
      <c r="B1452" s="1604" t="s">
        <v>3078</v>
      </c>
      <c r="C1452" s="1604">
        <v>170</v>
      </c>
      <c r="D1452" s="1604">
        <v>280</v>
      </c>
      <c r="E1452" s="1604">
        <v>150</v>
      </c>
      <c r="F1452" s="1604" t="s">
        <v>1598</v>
      </c>
      <c r="G1452" s="1604" t="s">
        <v>1598</v>
      </c>
      <c r="H1452" s="1604" t="s">
        <v>1598</v>
      </c>
      <c r="I1452" s="1604" t="s">
        <v>1598</v>
      </c>
      <c r="J1452" s="1604">
        <v>33.9</v>
      </c>
      <c r="L1452" s="1604" t="s">
        <v>3079</v>
      </c>
    </row>
    <row r="1453" spans="1:12">
      <c r="A1453" s="1605" t="s">
        <v>26</v>
      </c>
      <c r="B1453" s="1605">
        <v>352134</v>
      </c>
      <c r="C1453" s="1605">
        <v>170</v>
      </c>
      <c r="D1453" s="1605">
        <v>280</v>
      </c>
      <c r="E1453" s="1605">
        <v>150</v>
      </c>
      <c r="F1453" s="1605" t="s">
        <v>1598</v>
      </c>
      <c r="G1453" s="1605" t="s">
        <v>1598</v>
      </c>
      <c r="H1453" s="1605" t="s">
        <v>1598</v>
      </c>
      <c r="I1453" s="1605" t="s">
        <v>1598</v>
      </c>
      <c r="J1453" s="1605">
        <v>35.6</v>
      </c>
      <c r="K1453" s="1606"/>
      <c r="L1453" s="1605">
        <v>2097734</v>
      </c>
    </row>
    <row r="1454" spans="1:12">
      <c r="A1454" s="1604" t="s">
        <v>26</v>
      </c>
      <c r="B1454" s="1604" t="s">
        <v>3080</v>
      </c>
      <c r="C1454" s="1604">
        <v>160</v>
      </c>
      <c r="D1454" s="1604">
        <v>270</v>
      </c>
      <c r="E1454" s="1604">
        <v>150</v>
      </c>
      <c r="F1454" s="1604" t="s">
        <v>1598</v>
      </c>
      <c r="G1454" s="1604" t="s">
        <v>1598</v>
      </c>
      <c r="H1454" s="1604" t="s">
        <v>1598</v>
      </c>
      <c r="I1454" s="1604" t="s">
        <v>1598</v>
      </c>
      <c r="J1454" s="1604">
        <v>18.3</v>
      </c>
      <c r="L1454" s="1604" t="s">
        <v>3081</v>
      </c>
    </row>
    <row r="1455" spans="1:12">
      <c r="A1455" s="1605" t="s">
        <v>26</v>
      </c>
      <c r="B1455" s="1605" t="s">
        <v>3082</v>
      </c>
      <c r="C1455" s="1605">
        <v>160</v>
      </c>
      <c r="D1455" s="1605">
        <v>270</v>
      </c>
      <c r="E1455" s="1605">
        <v>150</v>
      </c>
      <c r="F1455" s="1605" t="s">
        <v>1598</v>
      </c>
      <c r="G1455" s="1605" t="s">
        <v>1598</v>
      </c>
      <c r="H1455" s="1605" t="s">
        <v>1598</v>
      </c>
      <c r="I1455" s="1605" t="s">
        <v>1598</v>
      </c>
      <c r="J1455" s="1605">
        <v>0</v>
      </c>
      <c r="K1455" s="1606"/>
      <c r="L1455" s="1605">
        <v>2097732</v>
      </c>
    </row>
    <row r="1456" spans="1:12">
      <c r="A1456" s="1604" t="s">
        <v>26</v>
      </c>
      <c r="B1456" s="1604" t="s">
        <v>3083</v>
      </c>
      <c r="C1456" s="1604">
        <v>150</v>
      </c>
      <c r="D1456" s="1604">
        <v>250</v>
      </c>
      <c r="E1456" s="1604">
        <v>109</v>
      </c>
      <c r="F1456" s="1604" t="s">
        <v>1598</v>
      </c>
      <c r="G1456" s="1604" t="s">
        <v>1598</v>
      </c>
      <c r="H1456" s="1604" t="s">
        <v>1598</v>
      </c>
      <c r="I1456" s="1604" t="s">
        <v>1598</v>
      </c>
      <c r="J1456" s="1604">
        <v>24.5</v>
      </c>
      <c r="L1456" s="1604">
        <v>97730</v>
      </c>
    </row>
    <row r="1457" spans="1:12">
      <c r="A1457" s="1605" t="s">
        <v>26</v>
      </c>
      <c r="B1457" s="1605" t="s">
        <v>3084</v>
      </c>
      <c r="C1457" s="1605">
        <v>400</v>
      </c>
      <c r="D1457" s="1605">
        <v>600</v>
      </c>
      <c r="E1457" s="1605">
        <v>230</v>
      </c>
      <c r="F1457" s="1605" t="s">
        <v>1598</v>
      </c>
      <c r="G1457" s="1605" t="s">
        <v>1598</v>
      </c>
      <c r="H1457" s="1605" t="s">
        <v>1598</v>
      </c>
      <c r="I1457" s="1605" t="s">
        <v>1598</v>
      </c>
      <c r="J1457" s="1605">
        <v>206</v>
      </c>
      <c r="K1457" s="1606"/>
      <c r="L1457" s="1605">
        <v>97880</v>
      </c>
    </row>
    <row r="1458" spans="1:12">
      <c r="A1458" s="1604" t="s">
        <v>26</v>
      </c>
      <c r="B1458" s="1604" t="s">
        <v>3085</v>
      </c>
      <c r="C1458" s="1604">
        <v>360</v>
      </c>
      <c r="D1458" s="1604">
        <v>540</v>
      </c>
      <c r="E1458" s="1604">
        <v>220</v>
      </c>
      <c r="F1458" s="1604" t="s">
        <v>1598</v>
      </c>
      <c r="G1458" s="1604" t="s">
        <v>1598</v>
      </c>
      <c r="H1458" s="1604" t="s">
        <v>1598</v>
      </c>
      <c r="I1458" s="1604" t="s">
        <v>1598</v>
      </c>
      <c r="J1458" s="1604">
        <v>162</v>
      </c>
      <c r="L1458" s="1604">
        <v>2097172</v>
      </c>
    </row>
    <row r="1459" spans="1:12">
      <c r="A1459" s="1605" t="s">
        <v>26</v>
      </c>
      <c r="B1459" s="1605" t="s">
        <v>3086</v>
      </c>
      <c r="C1459" s="1605">
        <v>360</v>
      </c>
      <c r="D1459" s="1605">
        <v>540</v>
      </c>
      <c r="E1459" s="1605">
        <v>220</v>
      </c>
      <c r="F1459" s="1605" t="s">
        <v>1598</v>
      </c>
      <c r="G1459" s="1605" t="s">
        <v>1598</v>
      </c>
      <c r="H1459" s="1605" t="s">
        <v>1598</v>
      </c>
      <c r="I1459" s="1605" t="s">
        <v>1598</v>
      </c>
      <c r="J1459" s="1605">
        <v>162</v>
      </c>
      <c r="K1459" s="1606"/>
      <c r="L1459" s="1605">
        <v>2097172</v>
      </c>
    </row>
    <row r="1460" spans="1:12">
      <c r="A1460" s="1604" t="s">
        <v>26</v>
      </c>
      <c r="B1460" s="1604" t="s">
        <v>3087</v>
      </c>
      <c r="C1460" s="1604">
        <v>320</v>
      </c>
      <c r="D1460" s="1604">
        <v>480</v>
      </c>
      <c r="E1460" s="1604">
        <v>210</v>
      </c>
      <c r="F1460" s="1604" t="s">
        <v>1598</v>
      </c>
      <c r="G1460" s="1604" t="s">
        <v>1598</v>
      </c>
      <c r="H1460" s="1604" t="s">
        <v>1598</v>
      </c>
      <c r="I1460" s="1604" t="s">
        <v>1598</v>
      </c>
      <c r="J1460" s="1604">
        <v>119.6</v>
      </c>
      <c r="L1460" s="1604" t="s">
        <v>3088</v>
      </c>
    </row>
    <row r="1461" spans="1:12">
      <c r="A1461" s="1605" t="s">
        <v>26</v>
      </c>
      <c r="B1461" s="1605" t="s">
        <v>3089</v>
      </c>
      <c r="C1461" s="1605">
        <v>320</v>
      </c>
      <c r="D1461" s="1605">
        <v>480</v>
      </c>
      <c r="E1461" s="1605">
        <v>210</v>
      </c>
      <c r="F1461" s="1605" t="s">
        <v>1598</v>
      </c>
      <c r="G1461" s="1605" t="s">
        <v>1598</v>
      </c>
      <c r="H1461" s="1605" t="s">
        <v>1598</v>
      </c>
      <c r="I1461" s="1605" t="s">
        <v>1598</v>
      </c>
      <c r="J1461" s="1605">
        <v>121</v>
      </c>
      <c r="K1461" s="1606"/>
      <c r="L1461" s="1605">
        <v>2097164</v>
      </c>
    </row>
    <row r="1462" spans="1:12">
      <c r="A1462" s="1604" t="s">
        <v>26</v>
      </c>
      <c r="B1462" s="1604" t="s">
        <v>3090</v>
      </c>
      <c r="C1462" s="1604">
        <v>320</v>
      </c>
      <c r="D1462" s="1604">
        <v>480</v>
      </c>
      <c r="E1462" s="1604">
        <v>210</v>
      </c>
      <c r="F1462" s="1604" t="s">
        <v>1598</v>
      </c>
      <c r="G1462" s="1604" t="s">
        <v>1598</v>
      </c>
      <c r="H1462" s="1604" t="s">
        <v>1598</v>
      </c>
      <c r="I1462" s="1604" t="s">
        <v>1598</v>
      </c>
      <c r="J1462" s="1604">
        <v>122</v>
      </c>
      <c r="L1462" s="1604" t="s">
        <v>3091</v>
      </c>
    </row>
    <row r="1463" spans="1:12">
      <c r="A1463" s="1605" t="s">
        <v>26</v>
      </c>
      <c r="B1463" s="1605" t="s">
        <v>3092</v>
      </c>
      <c r="C1463" s="1605">
        <v>320</v>
      </c>
      <c r="D1463" s="1605">
        <v>480</v>
      </c>
      <c r="E1463" s="1605">
        <v>210</v>
      </c>
      <c r="F1463" s="1605" t="s">
        <v>1598</v>
      </c>
      <c r="G1463" s="1605" t="s">
        <v>1598</v>
      </c>
      <c r="H1463" s="1605" t="s">
        <v>1598</v>
      </c>
      <c r="I1463" s="1605" t="s">
        <v>1598</v>
      </c>
      <c r="J1463" s="1605">
        <v>122</v>
      </c>
      <c r="K1463" s="1606"/>
      <c r="L1463" s="1605" t="s">
        <v>3093</v>
      </c>
    </row>
    <row r="1464" spans="1:12">
      <c r="A1464" s="1604" t="s">
        <v>26</v>
      </c>
      <c r="B1464" s="1604" t="s">
        <v>3094</v>
      </c>
      <c r="C1464" s="1604">
        <v>320</v>
      </c>
      <c r="D1464" s="1604">
        <v>480</v>
      </c>
      <c r="E1464" s="1604">
        <v>151</v>
      </c>
      <c r="F1464" s="1604" t="s">
        <v>1598</v>
      </c>
      <c r="G1464" s="1604" t="s">
        <v>1598</v>
      </c>
      <c r="H1464" s="1604" t="s">
        <v>1598</v>
      </c>
      <c r="I1464" s="1604" t="s">
        <v>1598</v>
      </c>
      <c r="J1464" s="1604">
        <v>88.9</v>
      </c>
      <c r="L1464" s="1604">
        <v>97764</v>
      </c>
    </row>
    <row r="1465" spans="1:12">
      <c r="A1465" s="1605" t="s">
        <v>26</v>
      </c>
      <c r="B1465" s="1605" t="s">
        <v>3095</v>
      </c>
      <c r="C1465" s="1605">
        <v>300</v>
      </c>
      <c r="D1465" s="1605">
        <v>460</v>
      </c>
      <c r="E1465" s="1605">
        <v>210</v>
      </c>
      <c r="F1465" s="1605" t="s">
        <v>1598</v>
      </c>
      <c r="G1465" s="1605" t="s">
        <v>1598</v>
      </c>
      <c r="H1465" s="1605" t="s">
        <v>1598</v>
      </c>
      <c r="I1465" s="1605" t="s">
        <v>1598</v>
      </c>
      <c r="J1465" s="1605">
        <v>117</v>
      </c>
      <c r="K1465" s="1606"/>
      <c r="L1465" s="1605" t="s">
        <v>3096</v>
      </c>
    </row>
    <row r="1466" spans="1:12">
      <c r="A1466" s="1604" t="s">
        <v>26</v>
      </c>
      <c r="B1466" s="1604" t="s">
        <v>3097</v>
      </c>
      <c r="C1466" s="1604">
        <v>300</v>
      </c>
      <c r="D1466" s="1604">
        <v>460</v>
      </c>
      <c r="E1466" s="1604">
        <v>210</v>
      </c>
      <c r="F1466" s="1604" t="s">
        <v>1598</v>
      </c>
      <c r="G1466" s="1604" t="s">
        <v>1598</v>
      </c>
      <c r="H1466" s="1604" t="s">
        <v>1598</v>
      </c>
      <c r="I1466" s="1604" t="s">
        <v>1598</v>
      </c>
      <c r="J1466" s="1604">
        <v>118</v>
      </c>
      <c r="L1466" s="1604">
        <v>2097160</v>
      </c>
    </row>
    <row r="1467" spans="1:12">
      <c r="A1467" s="1605" t="s">
        <v>26</v>
      </c>
      <c r="B1467" s="1605" t="s">
        <v>3098</v>
      </c>
      <c r="C1467" s="1605">
        <v>280</v>
      </c>
      <c r="D1467" s="1605">
        <v>420</v>
      </c>
      <c r="E1467" s="1605">
        <v>186</v>
      </c>
      <c r="F1467" s="1605" t="s">
        <v>1598</v>
      </c>
      <c r="G1467" s="1605" t="s">
        <v>1598</v>
      </c>
      <c r="H1467" s="1605" t="s">
        <v>1598</v>
      </c>
      <c r="I1467" s="1605" t="s">
        <v>1598</v>
      </c>
      <c r="J1467" s="1605">
        <v>82.7</v>
      </c>
      <c r="K1467" s="1606"/>
      <c r="L1467" s="1605">
        <v>2097156</v>
      </c>
    </row>
    <row r="1468" spans="1:12">
      <c r="A1468" s="1604" t="s">
        <v>26</v>
      </c>
      <c r="B1468" s="1604" t="s">
        <v>3099</v>
      </c>
      <c r="C1468" s="1604">
        <v>280</v>
      </c>
      <c r="D1468" s="1604">
        <v>420</v>
      </c>
      <c r="E1468" s="1604">
        <v>186</v>
      </c>
      <c r="F1468" s="1604" t="s">
        <v>1598</v>
      </c>
      <c r="G1468" s="1604" t="s">
        <v>1598</v>
      </c>
      <c r="H1468" s="1604" t="s">
        <v>1598</v>
      </c>
      <c r="I1468" s="1604" t="s">
        <v>1598</v>
      </c>
      <c r="J1468" s="1604">
        <v>81.5</v>
      </c>
      <c r="L1468" s="1604">
        <v>2097156</v>
      </c>
    </row>
    <row r="1469" spans="1:12">
      <c r="A1469" s="1605" t="s">
        <v>26</v>
      </c>
      <c r="B1469" s="1605" t="s">
        <v>3100</v>
      </c>
      <c r="C1469" s="1605">
        <v>260</v>
      </c>
      <c r="D1469" s="1605">
        <v>400</v>
      </c>
      <c r="E1469" s="1605">
        <v>186</v>
      </c>
      <c r="F1469" s="1605" t="s">
        <v>1598</v>
      </c>
      <c r="G1469" s="1605" t="s">
        <v>1598</v>
      </c>
      <c r="H1469" s="1605" t="s">
        <v>1598</v>
      </c>
      <c r="I1469" s="1605" t="s">
        <v>1598</v>
      </c>
      <c r="J1469" s="1605">
        <v>79.7</v>
      </c>
      <c r="K1469" s="1606"/>
      <c r="L1469" s="1605">
        <v>2097152</v>
      </c>
    </row>
    <row r="1470" spans="1:12">
      <c r="A1470" s="1604" t="s">
        <v>26</v>
      </c>
      <c r="B1470" s="1604" t="s">
        <v>3101</v>
      </c>
      <c r="C1470" s="1604">
        <v>420</v>
      </c>
      <c r="D1470" s="1604">
        <v>560</v>
      </c>
      <c r="E1470" s="1604">
        <v>145</v>
      </c>
      <c r="F1470" s="1604" t="s">
        <v>1598</v>
      </c>
      <c r="G1470" s="1604" t="s">
        <v>1598</v>
      </c>
      <c r="H1470" s="1604" t="s">
        <v>1598</v>
      </c>
      <c r="I1470" s="1604" t="s">
        <v>1598</v>
      </c>
      <c r="J1470" s="1604">
        <v>88.7</v>
      </c>
      <c r="L1470" s="1604" t="s">
        <v>3102</v>
      </c>
    </row>
    <row r="1471" spans="1:12">
      <c r="A1471" s="1605" t="s">
        <v>26</v>
      </c>
      <c r="B1471" s="1605">
        <v>351984</v>
      </c>
      <c r="C1471" s="1605">
        <v>420</v>
      </c>
      <c r="D1471" s="1605">
        <v>560</v>
      </c>
      <c r="E1471" s="1605">
        <v>145</v>
      </c>
      <c r="F1471" s="1605" t="s">
        <v>1598</v>
      </c>
      <c r="G1471" s="1605" t="s">
        <v>1598</v>
      </c>
      <c r="H1471" s="1605" t="s">
        <v>1598</v>
      </c>
      <c r="I1471" s="1605" t="s">
        <v>1598</v>
      </c>
      <c r="J1471" s="1605">
        <v>88.7</v>
      </c>
      <c r="K1471" s="1606"/>
      <c r="L1471" s="1605">
        <v>1097984</v>
      </c>
    </row>
    <row r="1472" spans="1:12">
      <c r="A1472" s="1604" t="s">
        <v>26</v>
      </c>
      <c r="B1472" s="1604" t="s">
        <v>3103</v>
      </c>
      <c r="C1472" s="1604">
        <v>400</v>
      </c>
      <c r="D1472" s="1604">
        <v>540</v>
      </c>
      <c r="E1472" s="1604">
        <v>70</v>
      </c>
      <c r="F1472" s="1604" t="s">
        <v>1598</v>
      </c>
      <c r="G1472" s="1604" t="s">
        <v>1598</v>
      </c>
      <c r="H1472" s="1604" t="s">
        <v>1598</v>
      </c>
      <c r="I1472" s="1604" t="s">
        <v>1598</v>
      </c>
      <c r="J1472" s="1604">
        <v>0</v>
      </c>
      <c r="L1472" s="1604">
        <v>1007980</v>
      </c>
    </row>
    <row r="1473" spans="1:12">
      <c r="A1473" s="1605" t="s">
        <v>26</v>
      </c>
      <c r="B1473" s="1605">
        <v>351980</v>
      </c>
      <c r="C1473" s="1605">
        <v>400</v>
      </c>
      <c r="D1473" s="1605">
        <v>540</v>
      </c>
      <c r="E1473" s="1605">
        <v>65</v>
      </c>
      <c r="F1473" s="1605" t="s">
        <v>1598</v>
      </c>
      <c r="G1473" s="1605" t="s">
        <v>1598</v>
      </c>
      <c r="H1473" s="1605" t="s">
        <v>1598</v>
      </c>
      <c r="I1473" s="1605" t="s">
        <v>1598</v>
      </c>
      <c r="J1473" s="1605">
        <v>86.9</v>
      </c>
      <c r="K1473" s="1606"/>
      <c r="L1473" s="1605">
        <v>1097980</v>
      </c>
    </row>
    <row r="1474" spans="1:12">
      <c r="A1474" s="1604" t="s">
        <v>26</v>
      </c>
      <c r="B1474" s="1604">
        <v>351976</v>
      </c>
      <c r="C1474" s="1604">
        <v>380</v>
      </c>
      <c r="D1474" s="1604">
        <v>520</v>
      </c>
      <c r="E1474" s="1604">
        <v>145</v>
      </c>
      <c r="F1474" s="1604" t="s">
        <v>1598</v>
      </c>
      <c r="G1474" s="1604" t="s">
        <v>1598</v>
      </c>
      <c r="H1474" s="1604" t="s">
        <v>1598</v>
      </c>
      <c r="I1474" s="1604" t="s">
        <v>1598</v>
      </c>
      <c r="J1474" s="1604">
        <v>78.8</v>
      </c>
      <c r="L1474" s="1604">
        <v>1097976</v>
      </c>
    </row>
    <row r="1475" spans="1:12">
      <c r="A1475" s="1605" t="s">
        <v>26</v>
      </c>
      <c r="B1475" s="1605" t="s">
        <v>3104</v>
      </c>
      <c r="C1475" s="1605">
        <v>950</v>
      </c>
      <c r="D1475" s="1605">
        <v>1250</v>
      </c>
      <c r="E1475" s="1605">
        <v>220</v>
      </c>
      <c r="F1475" s="1605" t="s">
        <v>1598</v>
      </c>
      <c r="G1475" s="1605" t="s">
        <v>1598</v>
      </c>
      <c r="H1475" s="1605" t="s">
        <v>1598</v>
      </c>
      <c r="I1475" s="1605" t="s">
        <v>1598</v>
      </c>
      <c r="J1475" s="1605">
        <v>911</v>
      </c>
      <c r="K1475" s="1606"/>
      <c r="L1475" s="1605" t="s">
        <v>3105</v>
      </c>
    </row>
    <row r="1476" spans="1:12">
      <c r="A1476" s="1604" t="s">
        <v>26</v>
      </c>
      <c r="B1476" s="1604" t="s">
        <v>3106</v>
      </c>
      <c r="C1476" s="1604">
        <v>800</v>
      </c>
      <c r="D1476" s="1604">
        <v>1060</v>
      </c>
      <c r="E1476" s="1604">
        <v>270</v>
      </c>
      <c r="F1476" s="1604" t="s">
        <v>1598</v>
      </c>
      <c r="G1476" s="1604" t="s">
        <v>1598</v>
      </c>
      <c r="H1476" s="1604" t="s">
        <v>1598</v>
      </c>
      <c r="I1476" s="1604" t="s">
        <v>1598</v>
      </c>
      <c r="J1476" s="1604">
        <v>604</v>
      </c>
      <c r="L1476" s="1604" t="s">
        <v>3107</v>
      </c>
    </row>
    <row r="1477" spans="1:12">
      <c r="A1477" s="1605" t="s">
        <v>26</v>
      </c>
      <c r="B1477" s="1605" t="s">
        <v>3108</v>
      </c>
      <c r="C1477" s="1605">
        <v>630</v>
      </c>
      <c r="D1477" s="1605">
        <v>850</v>
      </c>
      <c r="E1477" s="1605">
        <v>242</v>
      </c>
      <c r="F1477" s="1605" t="s">
        <v>1598</v>
      </c>
      <c r="G1477" s="1605" t="s">
        <v>1598</v>
      </c>
      <c r="H1477" s="1605" t="s">
        <v>1598</v>
      </c>
      <c r="I1477" s="1605" t="s">
        <v>1598</v>
      </c>
      <c r="J1477" s="1605">
        <v>368</v>
      </c>
      <c r="K1477" s="1606"/>
      <c r="L1477" s="1605" t="s">
        <v>3109</v>
      </c>
    </row>
    <row r="1478" spans="1:12">
      <c r="A1478" s="1604" t="s">
        <v>26</v>
      </c>
      <c r="B1478" s="1604" t="s">
        <v>3110</v>
      </c>
      <c r="C1478" s="1604">
        <v>530</v>
      </c>
      <c r="D1478" s="1604">
        <v>710</v>
      </c>
      <c r="E1478" s="1604">
        <v>190</v>
      </c>
      <c r="F1478" s="1604" t="s">
        <v>1598</v>
      </c>
      <c r="G1478" s="1604" t="s">
        <v>1598</v>
      </c>
      <c r="H1478" s="1604" t="s">
        <v>1598</v>
      </c>
      <c r="I1478" s="1604" t="s">
        <v>1598</v>
      </c>
      <c r="J1478" s="1604">
        <v>176</v>
      </c>
      <c r="L1478" s="1604" t="s">
        <v>2133</v>
      </c>
    </row>
    <row r="1479" spans="1:12">
      <c r="A1479" s="1605" t="s">
        <v>26</v>
      </c>
      <c r="B1479" s="1605" t="s">
        <v>3111</v>
      </c>
      <c r="C1479" s="1605">
        <v>500</v>
      </c>
      <c r="D1479" s="1605">
        <v>670</v>
      </c>
      <c r="E1479" s="1605">
        <v>180</v>
      </c>
      <c r="F1479" s="1605" t="s">
        <v>1598</v>
      </c>
      <c r="G1479" s="1605" t="s">
        <v>1598</v>
      </c>
      <c r="H1479" s="1605" t="s">
        <v>1598</v>
      </c>
      <c r="I1479" s="1605" t="s">
        <v>1598</v>
      </c>
      <c r="J1479" s="1605">
        <v>160</v>
      </c>
      <c r="K1479" s="1606"/>
      <c r="L1479" s="1605" t="s">
        <v>3112</v>
      </c>
    </row>
    <row r="1480" spans="1:12">
      <c r="A1480" s="1604" t="s">
        <v>26</v>
      </c>
      <c r="B1480" s="1604">
        <v>351180</v>
      </c>
      <c r="C1480" s="1604">
        <v>400</v>
      </c>
      <c r="D1480" s="1604">
        <v>650</v>
      </c>
      <c r="E1480" s="1604">
        <v>255</v>
      </c>
      <c r="F1480" s="1604" t="s">
        <v>1598</v>
      </c>
      <c r="G1480" s="1604" t="s">
        <v>1598</v>
      </c>
      <c r="H1480" s="1604" t="s">
        <v>1598</v>
      </c>
      <c r="I1480" s="1604" t="s">
        <v>1598</v>
      </c>
      <c r="J1480" s="1604">
        <v>279</v>
      </c>
      <c r="L1480" s="1604">
        <v>1097780</v>
      </c>
    </row>
    <row r="1481" spans="1:12">
      <c r="A1481" s="1605" t="s">
        <v>26</v>
      </c>
      <c r="B1481" s="1605">
        <v>351172</v>
      </c>
      <c r="C1481" s="1605">
        <v>360</v>
      </c>
      <c r="D1481" s="1605">
        <v>600</v>
      </c>
      <c r="E1481" s="1605">
        <v>242</v>
      </c>
      <c r="F1481" s="1605" t="s">
        <v>1598</v>
      </c>
      <c r="G1481" s="1605" t="s">
        <v>1598</v>
      </c>
      <c r="H1481" s="1605" t="s">
        <v>1598</v>
      </c>
      <c r="I1481" s="1605" t="s">
        <v>1598</v>
      </c>
      <c r="J1481" s="1605">
        <v>221</v>
      </c>
      <c r="K1481" s="1606"/>
      <c r="L1481" s="1605">
        <v>1097772</v>
      </c>
    </row>
    <row r="1482" spans="1:12">
      <c r="A1482" s="1604" t="s">
        <v>26</v>
      </c>
      <c r="B1482" s="1604" t="s">
        <v>3113</v>
      </c>
      <c r="C1482" s="1604">
        <v>300</v>
      </c>
      <c r="D1482" s="1604">
        <v>500</v>
      </c>
      <c r="E1482" s="1604">
        <v>200</v>
      </c>
      <c r="F1482" s="1604" t="s">
        <v>1598</v>
      </c>
      <c r="G1482" s="1604" t="s">
        <v>1598</v>
      </c>
      <c r="H1482" s="1604" t="s">
        <v>1598</v>
      </c>
      <c r="I1482" s="1604" t="s">
        <v>1598</v>
      </c>
      <c r="J1482" s="1604">
        <v>142</v>
      </c>
      <c r="L1482" s="1604">
        <v>97860</v>
      </c>
    </row>
    <row r="1483" spans="1:12">
      <c r="A1483" s="1605" t="s">
        <v>26</v>
      </c>
      <c r="B1483" s="1605" t="s">
        <v>3114</v>
      </c>
      <c r="C1483" s="1605">
        <v>420</v>
      </c>
      <c r="D1483" s="1605">
        <v>620</v>
      </c>
      <c r="E1483" s="1605">
        <v>190</v>
      </c>
      <c r="F1483" s="1605" t="s">
        <v>1598</v>
      </c>
      <c r="G1483" s="1605" t="s">
        <v>1598</v>
      </c>
      <c r="H1483" s="1605" t="s">
        <v>1598</v>
      </c>
      <c r="I1483" s="1605" t="s">
        <v>1598</v>
      </c>
      <c r="J1483" s="1605">
        <v>170.98</v>
      </c>
      <c r="K1483" s="1606"/>
      <c r="L1483" s="1605">
        <v>37784</v>
      </c>
    </row>
    <row r="1484" spans="1:12">
      <c r="A1484" s="1604" t="s">
        <v>26</v>
      </c>
      <c r="B1484" s="1604" t="s">
        <v>3115</v>
      </c>
      <c r="C1484" s="1604">
        <v>380</v>
      </c>
      <c r="D1484" s="1604">
        <v>560</v>
      </c>
      <c r="E1484" s="1604">
        <v>171</v>
      </c>
      <c r="F1484" s="1604" t="s">
        <v>1598</v>
      </c>
      <c r="G1484" s="1604" t="s">
        <v>1598</v>
      </c>
      <c r="H1484" s="1604" t="s">
        <v>1598</v>
      </c>
      <c r="I1484" s="1604" t="s">
        <v>1598</v>
      </c>
      <c r="J1484" s="1604">
        <v>136</v>
      </c>
      <c r="L1484" s="1604">
        <v>97876</v>
      </c>
    </row>
    <row r="1485" spans="1:12">
      <c r="A1485" s="1605" t="s">
        <v>26</v>
      </c>
      <c r="B1485" s="1605" t="s">
        <v>3116</v>
      </c>
      <c r="C1485" s="1605">
        <v>360</v>
      </c>
      <c r="D1485" s="1605">
        <v>540</v>
      </c>
      <c r="E1485" s="1605">
        <v>185</v>
      </c>
      <c r="F1485" s="1605" t="s">
        <v>1598</v>
      </c>
      <c r="G1485" s="1605" t="s">
        <v>1598</v>
      </c>
      <c r="H1485" s="1605" t="s">
        <v>1598</v>
      </c>
      <c r="I1485" s="1605" t="s">
        <v>1598</v>
      </c>
      <c r="J1485" s="1605">
        <v>128</v>
      </c>
      <c r="K1485" s="1606"/>
      <c r="L1485" s="1605" t="s">
        <v>3117</v>
      </c>
    </row>
    <row r="1486" spans="1:12">
      <c r="A1486" s="1604" t="s">
        <v>26</v>
      </c>
      <c r="B1486" s="1604" t="s">
        <v>3118</v>
      </c>
      <c r="C1486" s="1604">
        <v>710</v>
      </c>
      <c r="D1486" s="1604">
        <v>1030</v>
      </c>
      <c r="E1486" s="1604">
        <v>315</v>
      </c>
      <c r="F1486" s="1604" t="s">
        <v>1598</v>
      </c>
      <c r="G1486" s="1604" t="s">
        <v>1598</v>
      </c>
      <c r="H1486" s="1604" t="s">
        <v>1598</v>
      </c>
      <c r="I1486" s="1604" t="s">
        <v>1598</v>
      </c>
      <c r="J1486" s="1604">
        <v>810</v>
      </c>
      <c r="L1486" s="1604" t="s">
        <v>3119</v>
      </c>
    </row>
    <row r="1487" spans="1:12">
      <c r="A1487" s="1605" t="s">
        <v>26</v>
      </c>
      <c r="B1487" s="1605" t="s">
        <v>3120</v>
      </c>
      <c r="C1487" s="1605">
        <v>660</v>
      </c>
      <c r="D1487" s="1605">
        <v>980</v>
      </c>
      <c r="E1487" s="1605">
        <v>310</v>
      </c>
      <c r="F1487" s="1605" t="s">
        <v>1598</v>
      </c>
      <c r="G1487" s="1605" t="s">
        <v>1598</v>
      </c>
      <c r="H1487" s="1605" t="s">
        <v>1598</v>
      </c>
      <c r="I1487" s="1605" t="s">
        <v>1598</v>
      </c>
      <c r="J1487" s="1605">
        <v>710</v>
      </c>
      <c r="K1487" s="1606"/>
      <c r="L1487" s="1605" t="s">
        <v>3121</v>
      </c>
    </row>
    <row r="1488" spans="1:12">
      <c r="A1488" s="1604" t="s">
        <v>26</v>
      </c>
      <c r="B1488" s="1604" t="s">
        <v>3122</v>
      </c>
      <c r="C1488" s="1604">
        <v>630</v>
      </c>
      <c r="D1488" s="1604">
        <v>920</v>
      </c>
      <c r="E1488" s="1604">
        <v>295</v>
      </c>
      <c r="F1488" s="1604" t="s">
        <v>1598</v>
      </c>
      <c r="G1488" s="1604" t="s">
        <v>1598</v>
      </c>
      <c r="H1488" s="1604" t="s">
        <v>1598</v>
      </c>
      <c r="I1488" s="1604" t="s">
        <v>1598</v>
      </c>
      <c r="J1488" s="1604">
        <v>560</v>
      </c>
      <c r="L1488" s="1604" t="s">
        <v>3123</v>
      </c>
    </row>
    <row r="1489" spans="1:12">
      <c r="A1489" s="1605" t="s">
        <v>26</v>
      </c>
      <c r="B1489" s="1605" t="s">
        <v>3124</v>
      </c>
      <c r="C1489" s="1605">
        <v>600</v>
      </c>
      <c r="D1489" s="1605">
        <v>870</v>
      </c>
      <c r="E1489" s="1605">
        <v>270</v>
      </c>
      <c r="F1489" s="1605" t="s">
        <v>1598</v>
      </c>
      <c r="G1489" s="1605" t="s">
        <v>1598</v>
      </c>
      <c r="H1489" s="1605" t="s">
        <v>1598</v>
      </c>
      <c r="I1489" s="1605" t="s">
        <v>1598</v>
      </c>
      <c r="J1489" s="1605">
        <v>500</v>
      </c>
      <c r="K1489" s="1606"/>
      <c r="L1489" s="1605" t="s">
        <v>3125</v>
      </c>
    </row>
    <row r="1490" spans="1:12">
      <c r="A1490" s="1604" t="s">
        <v>26</v>
      </c>
      <c r="B1490" s="1604" t="s">
        <v>3126</v>
      </c>
      <c r="C1490" s="1604">
        <v>560</v>
      </c>
      <c r="D1490" s="1604">
        <v>820</v>
      </c>
      <c r="E1490" s="1604">
        <v>260</v>
      </c>
      <c r="F1490" s="1604" t="s">
        <v>1598</v>
      </c>
      <c r="G1490" s="1604" t="s">
        <v>1598</v>
      </c>
      <c r="H1490" s="1604" t="s">
        <v>1598</v>
      </c>
      <c r="I1490" s="1604" t="s">
        <v>1598</v>
      </c>
      <c r="J1490" s="1604">
        <v>409</v>
      </c>
      <c r="L1490" s="1604" t="s">
        <v>3127</v>
      </c>
    </row>
    <row r="1491" spans="1:12">
      <c r="A1491" s="1605" t="s">
        <v>26</v>
      </c>
      <c r="B1491" s="1605" t="s">
        <v>3128</v>
      </c>
      <c r="C1491" s="1605">
        <v>530</v>
      </c>
      <c r="D1491" s="1605">
        <v>780</v>
      </c>
      <c r="E1491" s="1605">
        <v>255</v>
      </c>
      <c r="F1491" s="1605" t="s">
        <v>1598</v>
      </c>
      <c r="G1491" s="1605" t="s">
        <v>1598</v>
      </c>
      <c r="H1491" s="1605" t="s">
        <v>1598</v>
      </c>
      <c r="I1491" s="1605" t="s">
        <v>1598</v>
      </c>
      <c r="J1491" s="1605">
        <v>410</v>
      </c>
      <c r="K1491" s="1606"/>
      <c r="L1491" s="1605" t="s">
        <v>3129</v>
      </c>
    </row>
    <row r="1492" spans="1:12">
      <c r="A1492" s="1604" t="s">
        <v>26</v>
      </c>
      <c r="B1492" s="1604" t="s">
        <v>3130</v>
      </c>
      <c r="C1492" s="1604">
        <v>500</v>
      </c>
      <c r="D1492" s="1604">
        <v>720</v>
      </c>
      <c r="E1492" s="1604">
        <v>236</v>
      </c>
      <c r="F1492" s="1604" t="s">
        <v>1598</v>
      </c>
      <c r="G1492" s="1604" t="s">
        <v>1598</v>
      </c>
      <c r="H1492" s="1604" t="s">
        <v>1598</v>
      </c>
      <c r="I1492" s="1604" t="s">
        <v>1598</v>
      </c>
      <c r="J1492" s="1604">
        <v>276</v>
      </c>
      <c r="L1492" s="1604" t="s">
        <v>3131</v>
      </c>
    </row>
    <row r="1493" spans="1:12">
      <c r="A1493" s="1605" t="s">
        <v>26</v>
      </c>
      <c r="B1493" s="1605" t="s">
        <v>3132</v>
      </c>
      <c r="C1493" s="1605">
        <v>500</v>
      </c>
      <c r="D1493" s="1605">
        <v>720</v>
      </c>
      <c r="E1493" s="1605">
        <v>236</v>
      </c>
      <c r="F1493" s="1605" t="s">
        <v>1598</v>
      </c>
      <c r="G1493" s="1605" t="s">
        <v>1598</v>
      </c>
      <c r="H1493" s="1605" t="s">
        <v>1598</v>
      </c>
      <c r="I1493" s="1605" t="s">
        <v>1598</v>
      </c>
      <c r="J1493" s="1605">
        <v>289</v>
      </c>
      <c r="K1493" s="1606"/>
      <c r="L1493" s="1605" t="s">
        <v>3131</v>
      </c>
    </row>
    <row r="1494" spans="1:12">
      <c r="A1494" s="1604" t="s">
        <v>26</v>
      </c>
      <c r="B1494" s="1604">
        <v>350688</v>
      </c>
      <c r="C1494" s="1604">
        <v>440</v>
      </c>
      <c r="D1494" s="1604">
        <v>650</v>
      </c>
      <c r="E1494" s="1604">
        <v>196</v>
      </c>
      <c r="F1494" s="1604" t="s">
        <v>1598</v>
      </c>
      <c r="G1494" s="1604" t="s">
        <v>1598</v>
      </c>
      <c r="H1494" s="1604" t="s">
        <v>1598</v>
      </c>
      <c r="I1494" s="1604" t="s">
        <v>1598</v>
      </c>
      <c r="J1494" s="1604">
        <v>208</v>
      </c>
      <c r="L1494" s="1604">
        <v>97788</v>
      </c>
    </row>
    <row r="1495" spans="1:12">
      <c r="A1495" s="1605" t="s">
        <v>26</v>
      </c>
      <c r="B1495" s="1605">
        <v>350666</v>
      </c>
      <c r="C1495" s="1605">
        <v>330</v>
      </c>
      <c r="D1495" s="1605">
        <v>420</v>
      </c>
      <c r="E1495" s="1605">
        <v>100</v>
      </c>
      <c r="F1495" s="1605" t="s">
        <v>1598</v>
      </c>
      <c r="G1495" s="1605" t="s">
        <v>1598</v>
      </c>
      <c r="H1495" s="1605" t="s">
        <v>1598</v>
      </c>
      <c r="I1495" s="1605" t="s">
        <v>1598</v>
      </c>
      <c r="J1495" s="1605">
        <v>28.9</v>
      </c>
      <c r="K1495" s="1606"/>
      <c r="L1495" s="1605">
        <v>97966</v>
      </c>
    </row>
    <row r="1496" spans="1:12">
      <c r="A1496" s="1604" t="s">
        <v>26</v>
      </c>
      <c r="B1496" s="1604">
        <v>350660</v>
      </c>
      <c r="C1496" s="1604">
        <v>300</v>
      </c>
      <c r="D1496" s="1604">
        <v>420</v>
      </c>
      <c r="E1496" s="1604">
        <v>175</v>
      </c>
      <c r="F1496" s="1604" t="s">
        <v>1598</v>
      </c>
      <c r="G1496" s="1604" t="s">
        <v>1598</v>
      </c>
      <c r="H1496" s="1604" t="s">
        <v>1598</v>
      </c>
      <c r="I1496" s="1604" t="s">
        <v>1598</v>
      </c>
      <c r="J1496" s="1604">
        <v>65.6</v>
      </c>
      <c r="L1496" s="1604">
        <v>97760</v>
      </c>
    </row>
    <row r="1497" spans="1:12">
      <c r="A1497" s="1605" t="s">
        <v>26</v>
      </c>
      <c r="B1497" s="1605">
        <v>350652</v>
      </c>
      <c r="C1497" s="1605">
        <v>260</v>
      </c>
      <c r="D1497" s="1605">
        <v>430</v>
      </c>
      <c r="E1497" s="1605">
        <v>180</v>
      </c>
      <c r="F1497" s="1605" t="s">
        <v>1598</v>
      </c>
      <c r="G1497" s="1605" t="s">
        <v>1598</v>
      </c>
      <c r="H1497" s="1605" t="s">
        <v>1598</v>
      </c>
      <c r="I1497" s="1605" t="s">
        <v>1598</v>
      </c>
      <c r="J1497" s="1605">
        <v>93.4</v>
      </c>
      <c r="K1497" s="1606"/>
      <c r="L1497" s="1605">
        <v>97752</v>
      </c>
    </row>
    <row r="1498" spans="1:12">
      <c r="A1498" s="1604" t="s">
        <v>26</v>
      </c>
      <c r="B1498" s="1604" t="s">
        <v>3133</v>
      </c>
      <c r="C1498" s="1604">
        <v>180</v>
      </c>
      <c r="D1498" s="1604">
        <v>340</v>
      </c>
      <c r="E1498" s="1604">
        <v>180</v>
      </c>
      <c r="F1498" s="1604" t="s">
        <v>1598</v>
      </c>
      <c r="G1498" s="1604" t="s">
        <v>1598</v>
      </c>
      <c r="H1498" s="1604" t="s">
        <v>1598</v>
      </c>
      <c r="I1498" s="1604" t="s">
        <v>1598</v>
      </c>
      <c r="J1498" s="1604">
        <v>71.9</v>
      </c>
      <c r="L1498" s="1604" t="s">
        <v>3134</v>
      </c>
    </row>
    <row r="1499" spans="1:12">
      <c r="A1499" s="1605" t="s">
        <v>26</v>
      </c>
      <c r="B1499" s="1605" t="s">
        <v>3135</v>
      </c>
      <c r="C1499" s="1605">
        <v>165</v>
      </c>
      <c r="D1499" s="1605">
        <v>290</v>
      </c>
      <c r="E1499" s="1605">
        <v>150</v>
      </c>
      <c r="F1499" s="1605" t="s">
        <v>1598</v>
      </c>
      <c r="G1499" s="1605" t="s">
        <v>1598</v>
      </c>
      <c r="H1499" s="1605" t="s">
        <v>1598</v>
      </c>
      <c r="I1499" s="1605" t="s">
        <v>1598</v>
      </c>
      <c r="J1499" s="1605">
        <v>41.1</v>
      </c>
      <c r="K1499" s="1606"/>
      <c r="L1499" s="1605" t="s">
        <v>3136</v>
      </c>
    </row>
    <row r="1500" spans="1:12">
      <c r="A1500" s="1604" t="s">
        <v>26</v>
      </c>
      <c r="B1500" s="1604" t="s">
        <v>3137</v>
      </c>
      <c r="C1500" s="1604">
        <v>150</v>
      </c>
      <c r="D1500" s="1604">
        <v>255</v>
      </c>
      <c r="E1500" s="1604">
        <v>145</v>
      </c>
      <c r="F1500" s="1604" t="s">
        <v>1598</v>
      </c>
      <c r="G1500" s="1604" t="s">
        <v>1598</v>
      </c>
      <c r="H1500" s="1604" t="s">
        <v>1598</v>
      </c>
      <c r="I1500" s="1604" t="s">
        <v>1598</v>
      </c>
      <c r="J1500" s="1604">
        <v>26.5</v>
      </c>
      <c r="L1500" s="1604">
        <v>37730</v>
      </c>
    </row>
    <row r="1501" spans="1:12">
      <c r="A1501" s="1605" t="s">
        <v>26</v>
      </c>
      <c r="B1501" s="1605" t="s">
        <v>3138</v>
      </c>
      <c r="C1501" s="1605">
        <v>129.5</v>
      </c>
      <c r="D1501" s="1605">
        <v>230</v>
      </c>
      <c r="E1501" s="1605">
        <v>222</v>
      </c>
      <c r="F1501" s="1605" t="s">
        <v>1598</v>
      </c>
      <c r="G1501" s="1605" t="s">
        <v>1598</v>
      </c>
      <c r="H1501" s="1605" t="s">
        <v>1598</v>
      </c>
      <c r="I1501" s="1605" t="s">
        <v>1598</v>
      </c>
      <c r="J1501" s="1605">
        <v>30.5</v>
      </c>
      <c r="K1501" s="1606"/>
      <c r="L1501" s="1605" t="s">
        <v>3139</v>
      </c>
    </row>
    <row r="1502" spans="1:12">
      <c r="A1502" s="1604" t="s">
        <v>26</v>
      </c>
      <c r="B1502" s="1604">
        <v>350615</v>
      </c>
      <c r="C1502" s="1604">
        <v>74</v>
      </c>
      <c r="D1502" s="1604">
        <v>132</v>
      </c>
      <c r="E1502" s="1604">
        <v>71</v>
      </c>
      <c r="F1502" s="1604" t="s">
        <v>1598</v>
      </c>
      <c r="G1502" s="1604" t="s">
        <v>1598</v>
      </c>
      <c r="H1502" s="1604" t="s">
        <v>1598</v>
      </c>
      <c r="I1502" s="1604" t="s">
        <v>1598</v>
      </c>
      <c r="J1502" s="1604">
        <v>3.28</v>
      </c>
      <c r="L1502" s="1604">
        <v>797915</v>
      </c>
    </row>
    <row r="1503" spans="1:12">
      <c r="A1503" s="1605" t="s">
        <v>26</v>
      </c>
      <c r="B1503" s="1605">
        <v>350614</v>
      </c>
      <c r="C1503" s="1605">
        <v>68</v>
      </c>
      <c r="D1503" s="1605">
        <v>115</v>
      </c>
      <c r="E1503" s="1605">
        <v>79.7</v>
      </c>
      <c r="F1503" s="1605" t="s">
        <v>1598</v>
      </c>
      <c r="G1503" s="1605" t="s">
        <v>1598</v>
      </c>
      <c r="H1503" s="1605" t="s">
        <v>1598</v>
      </c>
      <c r="I1503" s="1605" t="s">
        <v>1598</v>
      </c>
      <c r="J1503" s="1605">
        <v>2.85</v>
      </c>
      <c r="K1503" s="1606"/>
      <c r="L1503" s="1605">
        <v>797914</v>
      </c>
    </row>
    <row r="1504" spans="1:12">
      <c r="A1504" s="1604" t="s">
        <v>26</v>
      </c>
      <c r="B1504" s="1604" t="s">
        <v>3140</v>
      </c>
      <c r="C1504" s="1604">
        <v>99.5</v>
      </c>
      <c r="D1504" s="1604">
        <v>182</v>
      </c>
      <c r="E1504" s="1604">
        <v>160</v>
      </c>
      <c r="F1504" s="1604" t="s">
        <v>1598</v>
      </c>
      <c r="G1504" s="1604" t="s">
        <v>1598</v>
      </c>
      <c r="H1504" s="1604" t="s">
        <v>1598</v>
      </c>
      <c r="I1504" s="1604" t="s">
        <v>1598</v>
      </c>
      <c r="J1504" s="1604">
        <v>12.9</v>
      </c>
      <c r="L1504" s="1604" t="s">
        <v>3141</v>
      </c>
    </row>
    <row r="1505" spans="1:12">
      <c r="A1505" s="1605" t="s">
        <v>26</v>
      </c>
      <c r="B1505" s="1605" t="s">
        <v>3142</v>
      </c>
      <c r="C1505" s="1605">
        <v>99.5</v>
      </c>
      <c r="D1505" s="1605">
        <v>182</v>
      </c>
      <c r="E1505" s="1605">
        <v>160</v>
      </c>
      <c r="F1505" s="1605" t="s">
        <v>1598</v>
      </c>
      <c r="G1505" s="1605" t="s">
        <v>1598</v>
      </c>
      <c r="H1505" s="1605" t="s">
        <v>1598</v>
      </c>
      <c r="I1505" s="1605" t="s">
        <v>1598</v>
      </c>
      <c r="J1505" s="1605">
        <v>12.9</v>
      </c>
      <c r="K1505" s="1606"/>
      <c r="L1505" s="1605" t="s">
        <v>3143</v>
      </c>
    </row>
    <row r="1506" spans="1:12">
      <c r="A1506" s="1604" t="s">
        <v>26</v>
      </c>
      <c r="B1506" s="1604" t="s">
        <v>3144</v>
      </c>
      <c r="C1506" s="1604">
        <v>720</v>
      </c>
      <c r="D1506" s="1604">
        <v>915</v>
      </c>
      <c r="E1506" s="1604">
        <v>190</v>
      </c>
      <c r="F1506" s="1604" t="s">
        <v>1598</v>
      </c>
      <c r="G1506" s="1604" t="s">
        <v>1598</v>
      </c>
      <c r="H1506" s="1604" t="s">
        <v>1598</v>
      </c>
      <c r="I1506" s="1604" t="s">
        <v>1598</v>
      </c>
      <c r="J1506" s="1604">
        <v>277</v>
      </c>
      <c r="L1506" s="1604" t="s">
        <v>3145</v>
      </c>
    </row>
    <row r="1507" spans="1:12">
      <c r="A1507" s="1605" t="s">
        <v>26</v>
      </c>
      <c r="B1507" s="1605" t="s">
        <v>3146</v>
      </c>
      <c r="C1507" s="1605">
        <v>710</v>
      </c>
      <c r="D1507" s="1605">
        <v>1030</v>
      </c>
      <c r="E1507" s="1605">
        <v>236</v>
      </c>
      <c r="F1507" s="1605" t="s">
        <v>1598</v>
      </c>
      <c r="G1507" s="1605" t="s">
        <v>1598</v>
      </c>
      <c r="H1507" s="1605" t="s">
        <v>1598</v>
      </c>
      <c r="I1507" s="1605" t="s">
        <v>1598</v>
      </c>
      <c r="J1507" s="1605">
        <v>651</v>
      </c>
      <c r="K1507" s="1606"/>
      <c r="L1507" s="1605" t="s">
        <v>3147</v>
      </c>
    </row>
    <row r="1508" spans="1:12">
      <c r="A1508" s="1604" t="s">
        <v>26</v>
      </c>
      <c r="B1508" s="1604" t="s">
        <v>3148</v>
      </c>
      <c r="C1508" s="1604">
        <v>254</v>
      </c>
      <c r="D1508" s="1604">
        <v>431.724</v>
      </c>
      <c r="E1508" s="1604">
        <v>180</v>
      </c>
      <c r="F1508" s="1604" t="s">
        <v>1598</v>
      </c>
      <c r="G1508" s="1604" t="s">
        <v>1598</v>
      </c>
      <c r="H1508" s="1604" t="s">
        <v>1598</v>
      </c>
      <c r="I1508" s="1604" t="s">
        <v>1598</v>
      </c>
      <c r="J1508" s="1604">
        <v>88</v>
      </c>
      <c r="L1508" s="1604">
        <v>37952</v>
      </c>
    </row>
    <row r="1509" spans="1:12">
      <c r="A1509" s="1605" t="s">
        <v>26</v>
      </c>
      <c r="B1509" s="1605" t="s">
        <v>3149</v>
      </c>
      <c r="C1509" s="1605">
        <v>203.2</v>
      </c>
      <c r="D1509" s="1605">
        <v>276.225</v>
      </c>
      <c r="E1509" s="1605">
        <v>95.25</v>
      </c>
      <c r="F1509" s="1605" t="s">
        <v>1598</v>
      </c>
      <c r="G1509" s="1605" t="s">
        <v>1598</v>
      </c>
      <c r="H1509" s="1605" t="s">
        <v>1598</v>
      </c>
      <c r="I1509" s="1605" t="s">
        <v>1598</v>
      </c>
      <c r="J1509" s="1605">
        <v>14.8</v>
      </c>
      <c r="K1509" s="1606"/>
      <c r="L1509" s="1605" t="s">
        <v>3150</v>
      </c>
    </row>
    <row r="1510" spans="1:12">
      <c r="A1510" s="1604" t="s">
        <v>26</v>
      </c>
      <c r="B1510" s="1604" t="s">
        <v>3151</v>
      </c>
      <c r="C1510" s="1604">
        <v>1600</v>
      </c>
      <c r="D1510" s="1604">
        <v>2060</v>
      </c>
      <c r="E1510" s="1604">
        <v>560</v>
      </c>
      <c r="F1510" s="1604" t="s">
        <v>1598</v>
      </c>
      <c r="G1510" s="1604" t="s">
        <v>1598</v>
      </c>
      <c r="H1510" s="1604" t="s">
        <v>1598</v>
      </c>
      <c r="I1510" s="1604" t="s">
        <v>1598</v>
      </c>
      <c r="J1510" s="1604">
        <v>4210</v>
      </c>
      <c r="L1510" s="1604" t="s">
        <v>3152</v>
      </c>
    </row>
    <row r="1511" spans="1:12">
      <c r="A1511" s="1605" t="s">
        <v>26</v>
      </c>
      <c r="B1511" s="1605" t="s">
        <v>3153</v>
      </c>
      <c r="C1511" s="1605">
        <v>144.463</v>
      </c>
      <c r="D1511" s="1605">
        <v>220.79</v>
      </c>
      <c r="E1511" s="1605">
        <v>163.373</v>
      </c>
      <c r="F1511" s="1605" t="s">
        <v>1598</v>
      </c>
      <c r="G1511" s="1605" t="s">
        <v>1598</v>
      </c>
      <c r="H1511" s="1605" t="s">
        <v>1598</v>
      </c>
      <c r="I1511" s="1605" t="s">
        <v>1598</v>
      </c>
      <c r="J1511" s="1605">
        <v>21.6</v>
      </c>
      <c r="K1511" s="1606"/>
      <c r="L1511" s="1605">
        <v>197729</v>
      </c>
    </row>
    <row r="1512" spans="1:12">
      <c r="A1512" s="1604" t="s">
        <v>26</v>
      </c>
      <c r="B1512" s="1604" t="s">
        <v>3154</v>
      </c>
      <c r="C1512" s="1604">
        <v>40</v>
      </c>
      <c r="D1512" s="1604">
        <v>80</v>
      </c>
      <c r="E1512" s="1604">
        <v>21</v>
      </c>
      <c r="F1512" s="1604" t="s">
        <v>1598</v>
      </c>
      <c r="G1512" s="1604" t="s">
        <v>1598</v>
      </c>
      <c r="H1512" s="1604" t="s">
        <v>1598</v>
      </c>
      <c r="I1512" s="1604" t="s">
        <v>1598</v>
      </c>
      <c r="J1512" s="1604">
        <v>0.472</v>
      </c>
      <c r="L1512" s="1604" t="s">
        <v>1598</v>
      </c>
    </row>
    <row r="1513" spans="1:12">
      <c r="A1513" s="1605" t="s">
        <v>26</v>
      </c>
      <c r="B1513" s="1605" t="s">
        <v>3155</v>
      </c>
      <c r="C1513" s="1605">
        <v>53.975</v>
      </c>
      <c r="D1513" s="1605">
        <v>95.25</v>
      </c>
      <c r="E1513" s="1605">
        <v>27.738</v>
      </c>
      <c r="F1513" s="1605" t="s">
        <v>1598</v>
      </c>
      <c r="G1513" s="1605" t="s">
        <v>1598</v>
      </c>
      <c r="H1513" s="1605" t="s">
        <v>1598</v>
      </c>
      <c r="I1513" s="1605" t="s">
        <v>1598</v>
      </c>
      <c r="J1513" s="1605">
        <v>0.819</v>
      </c>
      <c r="K1513" s="1606"/>
      <c r="L1513" s="1605" t="s">
        <v>1598</v>
      </c>
    </row>
    <row r="1514" spans="1:12">
      <c r="A1514" s="1604" t="s">
        <v>26</v>
      </c>
      <c r="B1514" s="1604" t="s">
        <v>3156</v>
      </c>
      <c r="C1514" s="1604">
        <v>39.688</v>
      </c>
      <c r="D1514" s="1604">
        <v>80.167</v>
      </c>
      <c r="E1514" s="1604">
        <v>29.37</v>
      </c>
      <c r="F1514" s="1604" t="s">
        <v>1598</v>
      </c>
      <c r="G1514" s="1604" t="s">
        <v>1598</v>
      </c>
      <c r="H1514" s="1604" t="s">
        <v>1598</v>
      </c>
      <c r="I1514" s="1604" t="s">
        <v>1598</v>
      </c>
      <c r="J1514" s="1604">
        <v>0</v>
      </c>
      <c r="L1514" s="1604" t="s">
        <v>1598</v>
      </c>
    </row>
    <row r="1515" spans="1:12">
      <c r="A1515" s="1605" t="s">
        <v>26</v>
      </c>
      <c r="B1515" s="1605" t="s">
        <v>3157</v>
      </c>
      <c r="C1515" s="1605">
        <v>41.275</v>
      </c>
      <c r="D1515" s="1605">
        <v>80.167</v>
      </c>
      <c r="E1515" s="1605">
        <v>29.37</v>
      </c>
      <c r="F1515" s="1605" t="s">
        <v>1598</v>
      </c>
      <c r="G1515" s="1605" t="s">
        <v>1598</v>
      </c>
      <c r="H1515" s="1605" t="s">
        <v>1598</v>
      </c>
      <c r="I1515" s="1605" t="s">
        <v>1598</v>
      </c>
      <c r="J1515" s="1605">
        <v>0.627</v>
      </c>
      <c r="K1515" s="1606"/>
      <c r="L1515" s="1605" t="s">
        <v>1598</v>
      </c>
    </row>
    <row r="1516" spans="1:12">
      <c r="A1516" s="1604" t="s">
        <v>26</v>
      </c>
      <c r="B1516" s="1604" t="s">
        <v>3158</v>
      </c>
      <c r="C1516" s="1604">
        <v>39.688</v>
      </c>
      <c r="D1516" s="1604">
        <v>80.167</v>
      </c>
      <c r="E1516" s="1604">
        <v>29.3</v>
      </c>
      <c r="F1516" s="1604" t="s">
        <v>1598</v>
      </c>
      <c r="G1516" s="1604" t="s">
        <v>1598</v>
      </c>
      <c r="H1516" s="1604" t="s">
        <v>1598</v>
      </c>
      <c r="I1516" s="1604" t="s">
        <v>1598</v>
      </c>
      <c r="J1516" s="1604">
        <v>0</v>
      </c>
      <c r="L1516" s="1604" t="s">
        <v>1598</v>
      </c>
    </row>
    <row r="1517" spans="1:12">
      <c r="A1517" s="1605" t="s">
        <v>26</v>
      </c>
      <c r="B1517" s="1605" t="s">
        <v>3159</v>
      </c>
      <c r="C1517" s="1605">
        <v>39.688</v>
      </c>
      <c r="D1517" s="1605">
        <v>80.167</v>
      </c>
      <c r="E1517" s="1605">
        <v>29.37</v>
      </c>
      <c r="F1517" s="1605" t="s">
        <v>1598</v>
      </c>
      <c r="G1517" s="1605" t="s">
        <v>1598</v>
      </c>
      <c r="H1517" s="1605" t="s">
        <v>1598</v>
      </c>
      <c r="I1517" s="1605" t="s">
        <v>1598</v>
      </c>
      <c r="J1517" s="1605">
        <v>0</v>
      </c>
      <c r="K1517" s="1606"/>
      <c r="L1517" s="1605" t="s">
        <v>1598</v>
      </c>
    </row>
    <row r="1518" spans="1:12">
      <c r="A1518" s="1604" t="s">
        <v>26</v>
      </c>
      <c r="B1518" s="1604" t="s">
        <v>3160</v>
      </c>
      <c r="C1518" s="1604">
        <v>39.688</v>
      </c>
      <c r="D1518" s="1604">
        <v>84.138</v>
      </c>
      <c r="E1518" s="1604">
        <v>29.37</v>
      </c>
      <c r="F1518" s="1604" t="s">
        <v>1598</v>
      </c>
      <c r="G1518" s="1604" t="s">
        <v>1598</v>
      </c>
      <c r="H1518" s="1604" t="s">
        <v>1598</v>
      </c>
      <c r="I1518" s="1604" t="s">
        <v>1598</v>
      </c>
      <c r="J1518" s="1604">
        <v>0</v>
      </c>
      <c r="L1518" s="1604" t="s">
        <v>1598</v>
      </c>
    </row>
    <row r="1519" spans="1:12">
      <c r="A1519" s="1605" t="s">
        <v>26</v>
      </c>
      <c r="B1519" s="1605" t="s">
        <v>3161</v>
      </c>
      <c r="C1519" s="1605">
        <v>39.688</v>
      </c>
      <c r="D1519" s="1605">
        <v>77.534</v>
      </c>
      <c r="E1519" s="1605">
        <v>29.37</v>
      </c>
      <c r="F1519" s="1605" t="s">
        <v>1598</v>
      </c>
      <c r="G1519" s="1605" t="s">
        <v>1598</v>
      </c>
      <c r="H1519" s="1605" t="s">
        <v>1598</v>
      </c>
      <c r="I1519" s="1605" t="s">
        <v>1598</v>
      </c>
      <c r="J1519" s="1605">
        <v>0</v>
      </c>
      <c r="K1519" s="1606"/>
      <c r="L1519" s="1605" t="s">
        <v>1598</v>
      </c>
    </row>
    <row r="1520" spans="1:12">
      <c r="A1520" s="1604" t="s">
        <v>26</v>
      </c>
      <c r="B1520" s="1604" t="s">
        <v>3162</v>
      </c>
      <c r="C1520" s="1604">
        <v>39.688</v>
      </c>
      <c r="D1520" s="1604">
        <v>80.167</v>
      </c>
      <c r="E1520" s="1604">
        <v>29.37</v>
      </c>
      <c r="F1520" s="1604" t="s">
        <v>1598</v>
      </c>
      <c r="G1520" s="1604" t="s">
        <v>1598</v>
      </c>
      <c r="H1520" s="1604" t="s">
        <v>1598</v>
      </c>
      <c r="I1520" s="1604" t="s">
        <v>1598</v>
      </c>
      <c r="J1520" s="1604">
        <v>0</v>
      </c>
      <c r="L1520" s="1604" t="s">
        <v>1598</v>
      </c>
    </row>
    <row r="1521" spans="1:12">
      <c r="A1521" s="1605" t="s">
        <v>26</v>
      </c>
      <c r="B1521" s="1605" t="s">
        <v>3163</v>
      </c>
      <c r="C1521" s="1605">
        <v>38.1</v>
      </c>
      <c r="D1521" s="1605">
        <v>80.167</v>
      </c>
      <c r="E1521" s="1605">
        <v>29.37</v>
      </c>
      <c r="F1521" s="1605" t="s">
        <v>1598</v>
      </c>
      <c r="G1521" s="1605" t="s">
        <v>1598</v>
      </c>
      <c r="H1521" s="1605" t="s">
        <v>1598</v>
      </c>
      <c r="I1521" s="1605" t="s">
        <v>1598</v>
      </c>
      <c r="J1521" s="1605">
        <v>0</v>
      </c>
      <c r="K1521" s="1606"/>
      <c r="L1521" s="1605" t="s">
        <v>1598</v>
      </c>
    </row>
    <row r="1522" spans="1:12">
      <c r="A1522" s="1604" t="s">
        <v>26</v>
      </c>
      <c r="B1522" s="1604" t="s">
        <v>3164</v>
      </c>
      <c r="C1522" s="1604">
        <v>39.688</v>
      </c>
      <c r="D1522" s="1604">
        <v>80.167</v>
      </c>
      <c r="E1522" s="1604">
        <v>29.37</v>
      </c>
      <c r="F1522" s="1604" t="s">
        <v>1598</v>
      </c>
      <c r="G1522" s="1604" t="s">
        <v>1598</v>
      </c>
      <c r="H1522" s="1604" t="s">
        <v>1598</v>
      </c>
      <c r="I1522" s="1604" t="s">
        <v>1598</v>
      </c>
      <c r="J1522" s="1604">
        <v>0</v>
      </c>
      <c r="L1522" s="1604" t="s">
        <v>1598</v>
      </c>
    </row>
    <row r="1523" spans="1:12">
      <c r="A1523" s="1605" t="s">
        <v>26</v>
      </c>
      <c r="B1523" s="1605">
        <v>32356</v>
      </c>
      <c r="C1523" s="1605">
        <v>280</v>
      </c>
      <c r="D1523" s="1605">
        <v>580</v>
      </c>
      <c r="E1523" s="1605">
        <v>187</v>
      </c>
      <c r="F1523" s="1605" t="s">
        <v>1598</v>
      </c>
      <c r="G1523" s="1605" t="s">
        <v>1598</v>
      </c>
      <c r="H1523" s="1605" t="s">
        <v>1598</v>
      </c>
      <c r="I1523" s="1605" t="s">
        <v>1598</v>
      </c>
      <c r="J1523" s="1605">
        <v>208</v>
      </c>
      <c r="K1523" s="1606"/>
      <c r="L1523" s="1605" t="s">
        <v>3165</v>
      </c>
    </row>
    <row r="1524" spans="1:12">
      <c r="A1524" s="1604" t="s">
        <v>26</v>
      </c>
      <c r="B1524" s="1604">
        <v>32352</v>
      </c>
      <c r="C1524" s="1604">
        <v>260</v>
      </c>
      <c r="D1524" s="1604">
        <v>540</v>
      </c>
      <c r="E1524" s="1604">
        <v>176</v>
      </c>
      <c r="F1524" s="1604" t="s">
        <v>1598</v>
      </c>
      <c r="G1524" s="1604" t="s">
        <v>1598</v>
      </c>
      <c r="H1524" s="1604" t="s">
        <v>1598</v>
      </c>
      <c r="I1524" s="1604" t="s">
        <v>1598</v>
      </c>
      <c r="J1524" s="1604">
        <v>187</v>
      </c>
      <c r="L1524" s="1604" t="s">
        <v>3166</v>
      </c>
    </row>
    <row r="1525" spans="1:12">
      <c r="A1525" s="1605" t="s">
        <v>26</v>
      </c>
      <c r="B1525" s="1605">
        <v>32348</v>
      </c>
      <c r="C1525" s="1605">
        <v>240</v>
      </c>
      <c r="D1525" s="1605">
        <v>500</v>
      </c>
      <c r="E1525" s="1605">
        <v>165</v>
      </c>
      <c r="F1525" s="1605" t="s">
        <v>1598</v>
      </c>
      <c r="G1525" s="1605" t="s">
        <v>1598</v>
      </c>
      <c r="H1525" s="1605" t="s">
        <v>1598</v>
      </c>
      <c r="I1525" s="1605" t="s">
        <v>1598</v>
      </c>
      <c r="J1525" s="1605">
        <v>137</v>
      </c>
      <c r="K1525" s="1606"/>
      <c r="L1525" s="1605" t="s">
        <v>3167</v>
      </c>
    </row>
    <row r="1526" spans="1:12">
      <c r="A1526" s="1604" t="s">
        <v>26</v>
      </c>
      <c r="B1526" s="1604">
        <v>32344</v>
      </c>
      <c r="C1526" s="1604">
        <v>220</v>
      </c>
      <c r="D1526" s="1604">
        <v>460</v>
      </c>
      <c r="E1526" s="1604">
        <v>154</v>
      </c>
      <c r="F1526" s="1604" t="s">
        <v>1598</v>
      </c>
      <c r="G1526" s="1604" t="s">
        <v>1598</v>
      </c>
      <c r="H1526" s="1604" t="s">
        <v>1598</v>
      </c>
      <c r="I1526" s="1604" t="s">
        <v>1598</v>
      </c>
      <c r="J1526" s="1604">
        <v>108</v>
      </c>
      <c r="L1526" s="1604" t="s">
        <v>3168</v>
      </c>
    </row>
    <row r="1527" spans="1:12">
      <c r="A1527" s="1605" t="s">
        <v>26</v>
      </c>
      <c r="B1527" s="1605">
        <v>32340</v>
      </c>
      <c r="C1527" s="1605">
        <v>200</v>
      </c>
      <c r="D1527" s="1605">
        <v>420</v>
      </c>
      <c r="E1527" s="1605">
        <v>138</v>
      </c>
      <c r="F1527" s="1605">
        <v>1790</v>
      </c>
      <c r="G1527" s="1605">
        <v>2580</v>
      </c>
      <c r="H1527" s="1605">
        <v>830</v>
      </c>
      <c r="I1527" s="1605">
        <v>1100</v>
      </c>
      <c r="J1527" s="1605">
        <v>91</v>
      </c>
      <c r="K1527" s="1606"/>
      <c r="L1527" s="1605" t="s">
        <v>3169</v>
      </c>
    </row>
    <row r="1528" spans="1:12">
      <c r="A1528" s="1604" t="s">
        <v>26</v>
      </c>
      <c r="B1528" s="1604">
        <v>32338</v>
      </c>
      <c r="C1528" s="1604">
        <v>190</v>
      </c>
      <c r="D1528" s="1604">
        <v>400</v>
      </c>
      <c r="E1528" s="1604">
        <v>132</v>
      </c>
      <c r="F1528" s="1604">
        <v>1550</v>
      </c>
      <c r="G1528" s="1604">
        <v>2190</v>
      </c>
      <c r="H1528" s="1604">
        <v>890</v>
      </c>
      <c r="I1528" s="1604">
        <v>1200</v>
      </c>
      <c r="J1528" s="1604">
        <v>76.6</v>
      </c>
      <c r="L1528" s="1604" t="s">
        <v>3170</v>
      </c>
    </row>
    <row r="1529" spans="1:12">
      <c r="A1529" s="1605" t="s">
        <v>26</v>
      </c>
      <c r="B1529" s="1605">
        <v>32336</v>
      </c>
      <c r="C1529" s="1605">
        <v>180</v>
      </c>
      <c r="D1529" s="1605">
        <v>380</v>
      </c>
      <c r="E1529" s="1605">
        <v>126</v>
      </c>
      <c r="F1529" s="1605">
        <v>1410</v>
      </c>
      <c r="G1529" s="1605">
        <v>1980</v>
      </c>
      <c r="H1529" s="1605">
        <v>960</v>
      </c>
      <c r="I1529" s="1605">
        <v>1300</v>
      </c>
      <c r="J1529" s="1605">
        <v>67</v>
      </c>
      <c r="K1529" s="1606"/>
      <c r="L1529" s="1605" t="s">
        <v>3171</v>
      </c>
    </row>
    <row r="1530" spans="1:12">
      <c r="A1530" s="1604" t="s">
        <v>26</v>
      </c>
      <c r="B1530" s="1604" t="s">
        <v>3172</v>
      </c>
      <c r="C1530" s="1604">
        <v>170</v>
      </c>
      <c r="D1530" s="1604">
        <v>360</v>
      </c>
      <c r="E1530" s="1604">
        <v>128</v>
      </c>
      <c r="F1530" s="1604" t="s">
        <v>1598</v>
      </c>
      <c r="G1530" s="1604" t="s">
        <v>1598</v>
      </c>
      <c r="H1530" s="1604" t="s">
        <v>1598</v>
      </c>
      <c r="I1530" s="1604" t="s">
        <v>1598</v>
      </c>
      <c r="J1530" s="1604">
        <v>63.5</v>
      </c>
      <c r="L1530" s="1604">
        <v>7634</v>
      </c>
    </row>
    <row r="1531" spans="1:12">
      <c r="A1531" s="1605" t="s">
        <v>26</v>
      </c>
      <c r="B1531" s="1605" t="s">
        <v>3173</v>
      </c>
      <c r="C1531" s="1605">
        <v>130</v>
      </c>
      <c r="D1531" s="1605">
        <v>280</v>
      </c>
      <c r="E1531" s="1605">
        <v>99.5</v>
      </c>
      <c r="F1531" s="1605" t="s">
        <v>1598</v>
      </c>
      <c r="G1531" s="1605" t="s">
        <v>1598</v>
      </c>
      <c r="H1531" s="1605" t="s">
        <v>1598</v>
      </c>
      <c r="I1531" s="1605" t="s">
        <v>1598</v>
      </c>
      <c r="J1531" s="1605">
        <v>26.4</v>
      </c>
      <c r="K1531" s="1606"/>
      <c r="L1531" s="1605" t="s">
        <v>1935</v>
      </c>
    </row>
    <row r="1532" spans="1:12">
      <c r="A1532" s="1604" t="s">
        <v>26</v>
      </c>
      <c r="B1532" s="1604" t="s">
        <v>3174</v>
      </c>
      <c r="C1532" s="1604">
        <v>260</v>
      </c>
      <c r="D1532" s="1604">
        <v>360</v>
      </c>
      <c r="E1532" s="1604">
        <v>108</v>
      </c>
      <c r="F1532" s="1604" t="s">
        <v>1598</v>
      </c>
      <c r="G1532" s="1604" t="s">
        <v>1598</v>
      </c>
      <c r="H1532" s="1604" t="s">
        <v>1598</v>
      </c>
      <c r="I1532" s="1604" t="s">
        <v>1598</v>
      </c>
      <c r="J1532" s="1604">
        <v>39.1</v>
      </c>
      <c r="L1532" s="1604">
        <v>2097952</v>
      </c>
    </row>
    <row r="1533" spans="1:12">
      <c r="A1533" s="1605" t="s">
        <v>26</v>
      </c>
      <c r="B1533" s="1605" t="s">
        <v>3175</v>
      </c>
      <c r="C1533" s="1605">
        <v>260</v>
      </c>
      <c r="D1533" s="1605">
        <v>360</v>
      </c>
      <c r="E1533" s="1605">
        <v>108</v>
      </c>
      <c r="F1533" s="1605" t="s">
        <v>1598</v>
      </c>
      <c r="G1533" s="1605" t="s">
        <v>1598</v>
      </c>
      <c r="H1533" s="1605" t="s">
        <v>1598</v>
      </c>
      <c r="I1533" s="1605" t="s">
        <v>1598</v>
      </c>
      <c r="J1533" s="1605">
        <v>38.9</v>
      </c>
      <c r="K1533" s="1606"/>
      <c r="L1533" s="1605" t="s">
        <v>3176</v>
      </c>
    </row>
    <row r="1534" spans="1:12">
      <c r="A1534" s="1604" t="s">
        <v>26</v>
      </c>
      <c r="B1534" s="1604" t="s">
        <v>3177</v>
      </c>
      <c r="C1534" s="1604">
        <v>260</v>
      </c>
      <c r="D1534" s="1604">
        <v>360</v>
      </c>
      <c r="E1534" s="1604">
        <v>134</v>
      </c>
      <c r="F1534" s="1604" t="s">
        <v>1598</v>
      </c>
      <c r="G1534" s="1604" t="s">
        <v>1598</v>
      </c>
      <c r="H1534" s="1604" t="s">
        <v>1598</v>
      </c>
      <c r="I1534" s="1604" t="s">
        <v>1598</v>
      </c>
      <c r="J1534" s="1604">
        <v>39.7</v>
      </c>
      <c r="L1534" s="1604" t="s">
        <v>3176</v>
      </c>
    </row>
    <row r="1535" spans="1:12">
      <c r="A1535" s="1605" t="s">
        <v>26</v>
      </c>
      <c r="B1535" s="1605" t="s">
        <v>3178</v>
      </c>
      <c r="C1535" s="1605">
        <v>260</v>
      </c>
      <c r="D1535" s="1605">
        <v>360</v>
      </c>
      <c r="E1535" s="1605">
        <v>134</v>
      </c>
      <c r="F1535" s="1605" t="s">
        <v>1598</v>
      </c>
      <c r="G1535" s="1605" t="s">
        <v>1598</v>
      </c>
      <c r="H1535" s="1605" t="s">
        <v>1598</v>
      </c>
      <c r="I1535" s="1605" t="s">
        <v>1598</v>
      </c>
      <c r="J1535" s="1605">
        <v>39.9</v>
      </c>
      <c r="K1535" s="1606"/>
      <c r="L1535" s="1605">
        <v>2097952</v>
      </c>
    </row>
    <row r="1536" spans="1:12">
      <c r="A1536" s="1604" t="s">
        <v>26</v>
      </c>
      <c r="B1536" s="1604">
        <v>352952</v>
      </c>
      <c r="C1536" s="1604">
        <v>260</v>
      </c>
      <c r="D1536" s="1604">
        <v>360</v>
      </c>
      <c r="E1536" s="1604">
        <v>141</v>
      </c>
      <c r="F1536" s="1604" t="s">
        <v>1598</v>
      </c>
      <c r="G1536" s="1604" t="s">
        <v>1598</v>
      </c>
      <c r="H1536" s="1604" t="s">
        <v>1598</v>
      </c>
      <c r="I1536" s="1604" t="s">
        <v>1598</v>
      </c>
      <c r="J1536" s="1604">
        <v>37</v>
      </c>
      <c r="L1536" s="1604" t="s">
        <v>3179</v>
      </c>
    </row>
    <row r="1537" spans="1:12">
      <c r="A1537" s="1605" t="s">
        <v>26</v>
      </c>
      <c r="B1537" s="1605" t="s">
        <v>3180</v>
      </c>
      <c r="C1537" s="1605">
        <v>240</v>
      </c>
      <c r="D1537" s="1605">
        <v>320</v>
      </c>
      <c r="E1537" s="1605">
        <v>105</v>
      </c>
      <c r="F1537" s="1605" t="s">
        <v>1598</v>
      </c>
      <c r="G1537" s="1605" t="s">
        <v>1598</v>
      </c>
      <c r="H1537" s="1605" t="s">
        <v>1598</v>
      </c>
      <c r="I1537" s="1605" t="s">
        <v>1598</v>
      </c>
      <c r="J1537" s="1605">
        <v>22</v>
      </c>
      <c r="K1537" s="1606"/>
      <c r="L1537" s="1605">
        <v>2097948</v>
      </c>
    </row>
    <row r="1538" spans="1:12">
      <c r="A1538" s="1604" t="s">
        <v>26</v>
      </c>
      <c r="B1538" s="1604" t="s">
        <v>3181</v>
      </c>
      <c r="C1538" s="1604">
        <v>240</v>
      </c>
      <c r="D1538" s="1604">
        <v>320</v>
      </c>
      <c r="E1538" s="1604">
        <v>110</v>
      </c>
      <c r="F1538" s="1604" t="s">
        <v>1598</v>
      </c>
      <c r="G1538" s="1604" t="s">
        <v>1598</v>
      </c>
      <c r="H1538" s="1604" t="s">
        <v>1598</v>
      </c>
      <c r="I1538" s="1604" t="s">
        <v>1598</v>
      </c>
      <c r="J1538" s="1604">
        <v>23</v>
      </c>
      <c r="L1538" s="1604" t="s">
        <v>3182</v>
      </c>
    </row>
    <row r="1539" spans="1:12">
      <c r="A1539" s="1605" t="s">
        <v>26</v>
      </c>
      <c r="B1539" s="1605" t="s">
        <v>3183</v>
      </c>
      <c r="C1539" s="1605">
        <v>240</v>
      </c>
      <c r="D1539" s="1605">
        <v>320</v>
      </c>
      <c r="E1539" s="1605">
        <v>110</v>
      </c>
      <c r="F1539" s="1605" t="s">
        <v>1598</v>
      </c>
      <c r="G1539" s="1605" t="s">
        <v>1598</v>
      </c>
      <c r="H1539" s="1605" t="s">
        <v>1598</v>
      </c>
      <c r="I1539" s="1605" t="s">
        <v>1598</v>
      </c>
      <c r="J1539" s="1605">
        <v>23.2</v>
      </c>
      <c r="K1539" s="1606"/>
      <c r="L1539" s="1605" t="s">
        <v>3184</v>
      </c>
    </row>
    <row r="1540" spans="1:12">
      <c r="A1540" s="1604" t="s">
        <v>26</v>
      </c>
      <c r="B1540" s="1604" t="s">
        <v>3185</v>
      </c>
      <c r="C1540" s="1604">
        <v>240</v>
      </c>
      <c r="D1540" s="1604">
        <v>320</v>
      </c>
      <c r="E1540" s="1604">
        <v>105</v>
      </c>
      <c r="F1540" s="1604" t="s">
        <v>1598</v>
      </c>
      <c r="G1540" s="1604" t="s">
        <v>1598</v>
      </c>
      <c r="H1540" s="1604" t="s">
        <v>1598</v>
      </c>
      <c r="I1540" s="1604" t="s">
        <v>1598</v>
      </c>
      <c r="J1540" s="1604">
        <v>22.3</v>
      </c>
      <c r="L1540" s="1604">
        <v>2097948</v>
      </c>
    </row>
    <row r="1541" spans="1:12">
      <c r="A1541" s="1605" t="s">
        <v>26</v>
      </c>
      <c r="B1541" s="1605">
        <v>352948</v>
      </c>
      <c r="C1541" s="1605">
        <v>240</v>
      </c>
      <c r="D1541" s="1605">
        <v>320</v>
      </c>
      <c r="E1541" s="1605">
        <v>116</v>
      </c>
      <c r="F1541" s="1605" t="s">
        <v>1598</v>
      </c>
      <c r="G1541" s="1605" t="s">
        <v>1598</v>
      </c>
      <c r="H1541" s="1605" t="s">
        <v>1598</v>
      </c>
      <c r="I1541" s="1605" t="s">
        <v>1598</v>
      </c>
      <c r="J1541" s="1605">
        <v>22.2</v>
      </c>
      <c r="K1541" s="1606"/>
      <c r="L1541" s="1605" t="s">
        <v>3186</v>
      </c>
    </row>
    <row r="1542" spans="1:12">
      <c r="A1542" s="1604" t="s">
        <v>26</v>
      </c>
      <c r="B1542" s="1604" t="s">
        <v>3187</v>
      </c>
      <c r="C1542" s="1604">
        <v>220</v>
      </c>
      <c r="D1542" s="1604">
        <v>300</v>
      </c>
      <c r="E1542" s="1604">
        <v>110</v>
      </c>
      <c r="F1542" s="1604" t="s">
        <v>1598</v>
      </c>
      <c r="G1542" s="1604" t="s">
        <v>1598</v>
      </c>
      <c r="H1542" s="1604" t="s">
        <v>1598</v>
      </c>
      <c r="I1542" s="1604" t="s">
        <v>1598</v>
      </c>
      <c r="J1542" s="1604">
        <v>21.2</v>
      </c>
      <c r="L1542" s="1604">
        <v>2097944</v>
      </c>
    </row>
    <row r="1543" spans="1:12">
      <c r="A1543" s="1605" t="s">
        <v>26</v>
      </c>
      <c r="B1543" s="1605">
        <v>352944</v>
      </c>
      <c r="C1543" s="1605">
        <v>220</v>
      </c>
      <c r="D1543" s="1605">
        <v>300</v>
      </c>
      <c r="E1543" s="1605">
        <v>116</v>
      </c>
      <c r="F1543" s="1605" t="s">
        <v>1598</v>
      </c>
      <c r="G1543" s="1605" t="s">
        <v>1598</v>
      </c>
      <c r="H1543" s="1605" t="s">
        <v>1598</v>
      </c>
      <c r="I1543" s="1605" t="s">
        <v>1598</v>
      </c>
      <c r="J1543" s="1605">
        <v>21.7</v>
      </c>
      <c r="K1543" s="1606"/>
      <c r="L1543" s="1605" t="s">
        <v>3188</v>
      </c>
    </row>
    <row r="1544" spans="1:12">
      <c r="A1544" s="1604" t="s">
        <v>26</v>
      </c>
      <c r="B1544" s="1604" t="s">
        <v>3189</v>
      </c>
      <c r="C1544" s="1604">
        <v>200</v>
      </c>
      <c r="D1544" s="1604">
        <v>280</v>
      </c>
      <c r="E1544" s="1604">
        <v>110</v>
      </c>
      <c r="F1544" s="1604" t="s">
        <v>1598</v>
      </c>
      <c r="G1544" s="1604" t="s">
        <v>1598</v>
      </c>
      <c r="H1544" s="1604" t="s">
        <v>1598</v>
      </c>
      <c r="I1544" s="1604" t="s">
        <v>1598</v>
      </c>
      <c r="J1544" s="1604">
        <v>19.7</v>
      </c>
      <c r="L1544" s="1604" t="s">
        <v>3190</v>
      </c>
    </row>
    <row r="1545" spans="1:12">
      <c r="A1545" s="1605" t="s">
        <v>26</v>
      </c>
      <c r="B1545" s="1605" t="s">
        <v>3191</v>
      </c>
      <c r="C1545" s="1605">
        <v>200</v>
      </c>
      <c r="D1545" s="1605">
        <v>280</v>
      </c>
      <c r="E1545" s="1605">
        <v>110</v>
      </c>
      <c r="F1545" s="1605" t="s">
        <v>1598</v>
      </c>
      <c r="G1545" s="1605" t="s">
        <v>1598</v>
      </c>
      <c r="H1545" s="1605" t="s">
        <v>1598</v>
      </c>
      <c r="I1545" s="1605" t="s">
        <v>1598</v>
      </c>
      <c r="J1545" s="1605">
        <v>18.1</v>
      </c>
      <c r="K1545" s="1606"/>
      <c r="L1545" s="1605">
        <v>2097940</v>
      </c>
    </row>
    <row r="1546" spans="1:12">
      <c r="A1546" s="1604" t="s">
        <v>26</v>
      </c>
      <c r="B1546" s="1604">
        <v>352940</v>
      </c>
      <c r="C1546" s="1604">
        <v>200</v>
      </c>
      <c r="D1546" s="1604">
        <v>280</v>
      </c>
      <c r="E1546" s="1604">
        <v>106</v>
      </c>
      <c r="F1546" s="1604" t="s">
        <v>1598</v>
      </c>
      <c r="G1546" s="1604" t="s">
        <v>1598</v>
      </c>
      <c r="H1546" s="1604" t="s">
        <v>1598</v>
      </c>
      <c r="I1546" s="1604" t="s">
        <v>1598</v>
      </c>
      <c r="J1546" s="1604">
        <v>18.1</v>
      </c>
      <c r="L1546" s="1604" t="s">
        <v>3192</v>
      </c>
    </row>
    <row r="1547" spans="1:12">
      <c r="A1547" s="1605" t="s">
        <v>26</v>
      </c>
      <c r="B1547" s="1605" t="s">
        <v>3193</v>
      </c>
      <c r="C1547" s="1605">
        <v>190</v>
      </c>
      <c r="D1547" s="1605">
        <v>260</v>
      </c>
      <c r="E1547" s="1605">
        <v>95</v>
      </c>
      <c r="F1547" s="1605" t="s">
        <v>1598</v>
      </c>
      <c r="G1547" s="1605" t="s">
        <v>1598</v>
      </c>
      <c r="H1547" s="1605" t="s">
        <v>1598</v>
      </c>
      <c r="I1547" s="1605" t="s">
        <v>1598</v>
      </c>
      <c r="J1547" s="1605">
        <v>13.3</v>
      </c>
      <c r="K1547" s="1606"/>
      <c r="L1547" s="1605">
        <v>2097938</v>
      </c>
    </row>
    <row r="1548" spans="1:12">
      <c r="A1548" s="1604" t="s">
        <v>26</v>
      </c>
      <c r="B1548" s="1604">
        <v>352938</v>
      </c>
      <c r="C1548" s="1604">
        <v>190</v>
      </c>
      <c r="D1548" s="1604">
        <v>260</v>
      </c>
      <c r="E1548" s="1604">
        <v>102</v>
      </c>
      <c r="F1548" s="1604" t="s">
        <v>1598</v>
      </c>
      <c r="G1548" s="1604" t="s">
        <v>1598</v>
      </c>
      <c r="H1548" s="1604" t="s">
        <v>1598</v>
      </c>
      <c r="I1548" s="1604" t="s">
        <v>1598</v>
      </c>
      <c r="J1548" s="1604">
        <v>14.4</v>
      </c>
      <c r="L1548" s="1604" t="s">
        <v>3194</v>
      </c>
    </row>
    <row r="1549" spans="1:12">
      <c r="A1549" s="1605" t="s">
        <v>26</v>
      </c>
      <c r="B1549" s="1605" t="s">
        <v>3195</v>
      </c>
      <c r="C1549" s="1605">
        <v>180</v>
      </c>
      <c r="D1549" s="1605">
        <v>250</v>
      </c>
      <c r="E1549" s="1605">
        <v>95</v>
      </c>
      <c r="F1549" s="1605" t="s">
        <v>1598</v>
      </c>
      <c r="G1549" s="1605" t="s">
        <v>1598</v>
      </c>
      <c r="H1549" s="1605" t="s">
        <v>1598</v>
      </c>
      <c r="I1549" s="1605" t="s">
        <v>1598</v>
      </c>
      <c r="J1549" s="1605">
        <v>13.8</v>
      </c>
      <c r="K1549" s="1606"/>
      <c r="L1549" s="1605" t="s">
        <v>3196</v>
      </c>
    </row>
    <row r="1550" spans="1:12">
      <c r="A1550" s="1604" t="s">
        <v>26</v>
      </c>
      <c r="B1550" s="1604" t="s">
        <v>3197</v>
      </c>
      <c r="C1550" s="1604">
        <v>180</v>
      </c>
      <c r="D1550" s="1604">
        <v>250</v>
      </c>
      <c r="E1550" s="1604">
        <v>95</v>
      </c>
      <c r="F1550" s="1604" t="s">
        <v>1598</v>
      </c>
      <c r="G1550" s="1604" t="s">
        <v>1598</v>
      </c>
      <c r="H1550" s="1604" t="s">
        <v>1598</v>
      </c>
      <c r="I1550" s="1604" t="s">
        <v>1598</v>
      </c>
      <c r="J1550" s="1604">
        <v>14.2</v>
      </c>
      <c r="L1550" s="1604" t="s">
        <v>3198</v>
      </c>
    </row>
    <row r="1551" spans="1:12">
      <c r="A1551" s="1605" t="s">
        <v>26</v>
      </c>
      <c r="B1551" s="1605" t="s">
        <v>3199</v>
      </c>
      <c r="C1551" s="1605">
        <v>180</v>
      </c>
      <c r="D1551" s="1605">
        <v>250</v>
      </c>
      <c r="E1551" s="1605">
        <v>95</v>
      </c>
      <c r="F1551" s="1605" t="s">
        <v>1598</v>
      </c>
      <c r="G1551" s="1605" t="s">
        <v>1598</v>
      </c>
      <c r="H1551" s="1605" t="s">
        <v>1598</v>
      </c>
      <c r="I1551" s="1605" t="s">
        <v>1598</v>
      </c>
      <c r="J1551" s="1605">
        <v>13</v>
      </c>
      <c r="K1551" s="1606"/>
      <c r="L1551" s="1605">
        <v>2097936</v>
      </c>
    </row>
    <row r="1552" spans="1:12">
      <c r="A1552" s="1604" t="s">
        <v>26</v>
      </c>
      <c r="B1552" s="1604">
        <v>352936</v>
      </c>
      <c r="C1552" s="1604">
        <v>180</v>
      </c>
      <c r="D1552" s="1604">
        <v>250</v>
      </c>
      <c r="E1552" s="1604">
        <v>102</v>
      </c>
      <c r="F1552" s="1604" t="s">
        <v>1598</v>
      </c>
      <c r="G1552" s="1604" t="s">
        <v>1598</v>
      </c>
      <c r="H1552" s="1604" t="s">
        <v>1598</v>
      </c>
      <c r="I1552" s="1604" t="s">
        <v>1598</v>
      </c>
      <c r="J1552" s="1604">
        <v>13</v>
      </c>
      <c r="L1552" s="1604" t="s">
        <v>3200</v>
      </c>
    </row>
    <row r="1553" spans="1:12">
      <c r="A1553" s="1605" t="s">
        <v>26</v>
      </c>
      <c r="B1553" s="1605" t="s">
        <v>3201</v>
      </c>
      <c r="C1553" s="1605">
        <v>170</v>
      </c>
      <c r="D1553" s="1605">
        <v>230</v>
      </c>
      <c r="E1553" s="1605">
        <v>65</v>
      </c>
      <c r="F1553" s="1605" t="s">
        <v>1598</v>
      </c>
      <c r="G1553" s="1605" t="s">
        <v>1598</v>
      </c>
      <c r="H1553" s="1605" t="s">
        <v>1598</v>
      </c>
      <c r="I1553" s="1605" t="s">
        <v>1598</v>
      </c>
      <c r="J1553" s="1605">
        <v>6.79</v>
      </c>
      <c r="K1553" s="1606"/>
      <c r="L1553" s="1605">
        <v>87834</v>
      </c>
    </row>
    <row r="1554" spans="1:12">
      <c r="A1554" s="1604" t="s">
        <v>26</v>
      </c>
      <c r="B1554" s="1604">
        <v>352934</v>
      </c>
      <c r="C1554" s="1604">
        <v>170</v>
      </c>
      <c r="D1554" s="1604">
        <v>230</v>
      </c>
      <c r="E1554" s="1604">
        <v>86</v>
      </c>
      <c r="F1554" s="1604" t="s">
        <v>1598</v>
      </c>
      <c r="G1554" s="1604" t="s">
        <v>1598</v>
      </c>
      <c r="H1554" s="1604" t="s">
        <v>1598</v>
      </c>
      <c r="I1554" s="1604" t="s">
        <v>1598</v>
      </c>
      <c r="J1554" s="1604">
        <v>12.2</v>
      </c>
      <c r="L1554" s="1604" t="s">
        <v>3202</v>
      </c>
    </row>
    <row r="1555" spans="1:12">
      <c r="A1555" s="1605" t="s">
        <v>26</v>
      </c>
      <c r="B1555" s="1605">
        <v>352932</v>
      </c>
      <c r="C1555" s="1605">
        <v>160</v>
      </c>
      <c r="D1555" s="1605">
        <v>220</v>
      </c>
      <c r="E1555" s="1605">
        <v>86</v>
      </c>
      <c r="F1555" s="1605" t="s">
        <v>1598</v>
      </c>
      <c r="G1555" s="1605" t="s">
        <v>1598</v>
      </c>
      <c r="H1555" s="1605" t="s">
        <v>1598</v>
      </c>
      <c r="I1555" s="1605" t="s">
        <v>1598</v>
      </c>
      <c r="J1555" s="1605">
        <v>10.4</v>
      </c>
      <c r="K1555" s="1606"/>
      <c r="L1555" s="1605" t="s">
        <v>3203</v>
      </c>
    </row>
    <row r="1556" spans="1:12">
      <c r="A1556" s="1604" t="s">
        <v>26</v>
      </c>
      <c r="B1556" s="1604">
        <v>352930</v>
      </c>
      <c r="C1556" s="1604">
        <v>150</v>
      </c>
      <c r="D1556" s="1604">
        <v>210</v>
      </c>
      <c r="E1556" s="1604">
        <v>86</v>
      </c>
      <c r="F1556" s="1604" t="s">
        <v>1598</v>
      </c>
      <c r="G1556" s="1604" t="s">
        <v>1598</v>
      </c>
      <c r="H1556" s="1604" t="s">
        <v>1598</v>
      </c>
      <c r="I1556" s="1604" t="s">
        <v>1598</v>
      </c>
      <c r="J1556" s="1604">
        <v>9.32</v>
      </c>
      <c r="L1556" s="1604">
        <v>2097930</v>
      </c>
    </row>
    <row r="1557" spans="1:12">
      <c r="A1557" s="1605" t="s">
        <v>26</v>
      </c>
      <c r="B1557" s="1605" t="s">
        <v>3204</v>
      </c>
      <c r="C1557" s="1605">
        <v>260</v>
      </c>
      <c r="D1557" s="1605">
        <v>400</v>
      </c>
      <c r="E1557" s="1605">
        <v>186</v>
      </c>
      <c r="F1557" s="1605" t="s">
        <v>1598</v>
      </c>
      <c r="G1557" s="1605" t="s">
        <v>1598</v>
      </c>
      <c r="H1557" s="1605" t="s">
        <v>1598</v>
      </c>
      <c r="I1557" s="1605" t="s">
        <v>1598</v>
      </c>
      <c r="J1557" s="1605">
        <v>79.3</v>
      </c>
      <c r="K1557" s="1606"/>
      <c r="L1557" s="1605">
        <v>2097152</v>
      </c>
    </row>
    <row r="1558" spans="1:12">
      <c r="A1558" s="1604" t="s">
        <v>26</v>
      </c>
      <c r="B1558" s="1604" t="s">
        <v>3205</v>
      </c>
      <c r="C1558" s="1604">
        <v>240</v>
      </c>
      <c r="D1558" s="1604">
        <v>360</v>
      </c>
      <c r="E1558" s="1604">
        <v>165</v>
      </c>
      <c r="F1558" s="1604" t="s">
        <v>1598</v>
      </c>
      <c r="G1558" s="1604" t="s">
        <v>1598</v>
      </c>
      <c r="H1558" s="1604" t="s">
        <v>1598</v>
      </c>
      <c r="I1558" s="1604" t="s">
        <v>1598</v>
      </c>
      <c r="J1558" s="1604">
        <v>53.9</v>
      </c>
      <c r="L1558" s="1604">
        <v>2097148</v>
      </c>
    </row>
    <row r="1559" spans="1:12">
      <c r="A1559" s="1605" t="s">
        <v>26</v>
      </c>
      <c r="B1559" s="1605" t="s">
        <v>3206</v>
      </c>
      <c r="C1559" s="1605">
        <v>240</v>
      </c>
      <c r="D1559" s="1605">
        <v>360</v>
      </c>
      <c r="E1559" s="1605">
        <v>165</v>
      </c>
      <c r="F1559" s="1605" t="s">
        <v>1598</v>
      </c>
      <c r="G1559" s="1605" t="s">
        <v>1598</v>
      </c>
      <c r="H1559" s="1605" t="s">
        <v>1598</v>
      </c>
      <c r="I1559" s="1605" t="s">
        <v>1598</v>
      </c>
      <c r="J1559" s="1605">
        <v>52.8</v>
      </c>
      <c r="K1559" s="1606"/>
      <c r="L1559" s="1605">
        <v>2097148</v>
      </c>
    </row>
    <row r="1560" spans="1:12">
      <c r="A1560" s="1604" t="s">
        <v>26</v>
      </c>
      <c r="B1560" s="1604" t="s">
        <v>3207</v>
      </c>
      <c r="C1560" s="1604">
        <v>220</v>
      </c>
      <c r="D1560" s="1604">
        <v>340</v>
      </c>
      <c r="E1560" s="1604">
        <v>165</v>
      </c>
      <c r="F1560" s="1604" t="s">
        <v>1598</v>
      </c>
      <c r="G1560" s="1604" t="s">
        <v>1598</v>
      </c>
      <c r="H1560" s="1604" t="s">
        <v>1598</v>
      </c>
      <c r="I1560" s="1604" t="s">
        <v>1598</v>
      </c>
      <c r="J1560" s="1604">
        <v>49.6</v>
      </c>
      <c r="L1560" s="1604">
        <v>2097144</v>
      </c>
    </row>
    <row r="1561" spans="1:12">
      <c r="A1561" s="1605" t="s">
        <v>26</v>
      </c>
      <c r="B1561" s="1605" t="s">
        <v>3208</v>
      </c>
      <c r="C1561" s="1605">
        <v>220</v>
      </c>
      <c r="D1561" s="1605">
        <v>340</v>
      </c>
      <c r="E1561" s="1605">
        <v>165</v>
      </c>
      <c r="F1561" s="1605" t="s">
        <v>1598</v>
      </c>
      <c r="G1561" s="1605" t="s">
        <v>1598</v>
      </c>
      <c r="H1561" s="1605" t="s">
        <v>1598</v>
      </c>
      <c r="I1561" s="1605" t="s">
        <v>1598</v>
      </c>
      <c r="J1561" s="1605">
        <v>47.7</v>
      </c>
      <c r="K1561" s="1606"/>
      <c r="L1561" s="1605">
        <v>2097144</v>
      </c>
    </row>
    <row r="1562" spans="1:12">
      <c r="A1562" s="1604" t="s">
        <v>26</v>
      </c>
      <c r="B1562" s="1604" t="s">
        <v>3209</v>
      </c>
      <c r="C1562" s="1604">
        <v>200</v>
      </c>
      <c r="D1562" s="1604">
        <v>310</v>
      </c>
      <c r="E1562" s="1604">
        <v>152</v>
      </c>
      <c r="F1562" s="1604" t="s">
        <v>1598</v>
      </c>
      <c r="G1562" s="1604" t="s">
        <v>1598</v>
      </c>
      <c r="H1562" s="1604" t="s">
        <v>1598</v>
      </c>
      <c r="I1562" s="1604" t="s">
        <v>1598</v>
      </c>
      <c r="J1562" s="1604">
        <v>38.5</v>
      </c>
      <c r="L1562" s="1604">
        <v>2097140</v>
      </c>
    </row>
    <row r="1563" spans="1:12">
      <c r="A1563" s="1605" t="s">
        <v>26</v>
      </c>
      <c r="B1563" s="1605" t="s">
        <v>3210</v>
      </c>
      <c r="C1563" s="1605">
        <v>200</v>
      </c>
      <c r="D1563" s="1605">
        <v>310</v>
      </c>
      <c r="E1563" s="1605">
        <v>152</v>
      </c>
      <c r="F1563" s="1605" t="s">
        <v>1598</v>
      </c>
      <c r="G1563" s="1605" t="s">
        <v>1598</v>
      </c>
      <c r="H1563" s="1605" t="s">
        <v>1598</v>
      </c>
      <c r="I1563" s="1605" t="s">
        <v>1598</v>
      </c>
      <c r="J1563" s="1605">
        <v>39.04</v>
      </c>
      <c r="K1563" s="1606"/>
      <c r="L1563" s="1605">
        <v>2097140</v>
      </c>
    </row>
    <row r="1564" spans="1:12">
      <c r="A1564" s="1604" t="s">
        <v>26</v>
      </c>
      <c r="B1564" s="1604" t="s">
        <v>3211</v>
      </c>
      <c r="C1564" s="1604">
        <v>180</v>
      </c>
      <c r="D1564" s="1604">
        <v>280</v>
      </c>
      <c r="E1564" s="1604">
        <v>134</v>
      </c>
      <c r="F1564" s="1604" t="s">
        <v>1598</v>
      </c>
      <c r="G1564" s="1604" t="s">
        <v>1598</v>
      </c>
      <c r="H1564" s="1604" t="s">
        <v>1598</v>
      </c>
      <c r="I1564" s="1604" t="s">
        <v>1598</v>
      </c>
      <c r="J1564" s="1604">
        <v>28.5</v>
      </c>
      <c r="L1564" s="1604">
        <v>2097136</v>
      </c>
    </row>
    <row r="1565" spans="1:12">
      <c r="A1565" s="1605" t="s">
        <v>26</v>
      </c>
      <c r="B1565" s="1605" t="s">
        <v>3212</v>
      </c>
      <c r="C1565" s="1605">
        <v>170</v>
      </c>
      <c r="D1565" s="1605">
        <v>260</v>
      </c>
      <c r="E1565" s="1605">
        <v>120</v>
      </c>
      <c r="F1565" s="1605" t="s">
        <v>1598</v>
      </c>
      <c r="G1565" s="1605" t="s">
        <v>1598</v>
      </c>
      <c r="H1565" s="1605" t="s">
        <v>1598</v>
      </c>
      <c r="I1565" s="1605" t="s">
        <v>1598</v>
      </c>
      <c r="J1565" s="1605">
        <v>20</v>
      </c>
      <c r="K1565" s="1606"/>
      <c r="L1565" s="1605">
        <v>2097134</v>
      </c>
    </row>
    <row r="1566" spans="1:12">
      <c r="A1566" s="1604" t="s">
        <v>26</v>
      </c>
      <c r="B1566" s="1604" t="s">
        <v>3213</v>
      </c>
      <c r="C1566" s="1604">
        <v>170</v>
      </c>
      <c r="D1566" s="1604">
        <v>260</v>
      </c>
      <c r="E1566" s="1604">
        <v>120</v>
      </c>
      <c r="F1566" s="1604" t="s">
        <v>1598</v>
      </c>
      <c r="G1566" s="1604" t="s">
        <v>1598</v>
      </c>
      <c r="H1566" s="1604" t="s">
        <v>1598</v>
      </c>
      <c r="I1566" s="1604" t="s">
        <v>1598</v>
      </c>
      <c r="J1566" s="1604">
        <v>20.4</v>
      </c>
      <c r="L1566" s="1604">
        <v>2097134</v>
      </c>
    </row>
    <row r="1567" spans="1:12">
      <c r="A1567" s="1605" t="s">
        <v>26</v>
      </c>
      <c r="B1567" s="1605" t="s">
        <v>3214</v>
      </c>
      <c r="C1567" s="1605">
        <v>170</v>
      </c>
      <c r="D1567" s="1605">
        <v>260</v>
      </c>
      <c r="E1567" s="1605">
        <v>128</v>
      </c>
      <c r="F1567" s="1605" t="s">
        <v>1598</v>
      </c>
      <c r="G1567" s="1605" t="s">
        <v>1598</v>
      </c>
      <c r="H1567" s="1605" t="s">
        <v>1598</v>
      </c>
      <c r="I1567" s="1605" t="s">
        <v>1598</v>
      </c>
      <c r="J1567" s="1605">
        <v>21</v>
      </c>
      <c r="K1567" s="1606"/>
      <c r="L1567" s="1605" t="s">
        <v>3215</v>
      </c>
    </row>
    <row r="1568" spans="1:12">
      <c r="A1568" s="1604" t="s">
        <v>26</v>
      </c>
      <c r="B1568" s="1604" t="s">
        <v>3216</v>
      </c>
      <c r="C1568" s="1604">
        <v>160</v>
      </c>
      <c r="D1568" s="1604">
        <v>240</v>
      </c>
      <c r="E1568" s="1604">
        <v>115</v>
      </c>
      <c r="F1568" s="1604" t="s">
        <v>1598</v>
      </c>
      <c r="G1568" s="1604" t="s">
        <v>1598</v>
      </c>
      <c r="H1568" s="1604" t="s">
        <v>1598</v>
      </c>
      <c r="I1568" s="1604" t="s">
        <v>1598</v>
      </c>
      <c r="J1568" s="1604">
        <v>16.5</v>
      </c>
      <c r="L1568" s="1604">
        <v>2097132</v>
      </c>
    </row>
    <row r="1569" spans="1:12">
      <c r="A1569" s="1605" t="s">
        <v>26</v>
      </c>
      <c r="B1569" s="1605" t="s">
        <v>3217</v>
      </c>
      <c r="C1569" s="1605">
        <v>160</v>
      </c>
      <c r="D1569" s="1605">
        <v>240</v>
      </c>
      <c r="E1569" s="1605">
        <v>116</v>
      </c>
      <c r="F1569" s="1605" t="s">
        <v>1598</v>
      </c>
      <c r="G1569" s="1605" t="s">
        <v>1598</v>
      </c>
      <c r="H1569" s="1605" t="s">
        <v>1598</v>
      </c>
      <c r="I1569" s="1605" t="s">
        <v>1598</v>
      </c>
      <c r="J1569" s="1605">
        <v>16.9</v>
      </c>
      <c r="K1569" s="1606"/>
      <c r="L1569" s="1605" t="s">
        <v>2171</v>
      </c>
    </row>
    <row r="1570" spans="1:12">
      <c r="A1570" s="1604" t="s">
        <v>26</v>
      </c>
      <c r="B1570" s="1604" t="s">
        <v>3218</v>
      </c>
      <c r="C1570" s="1604">
        <v>150</v>
      </c>
      <c r="D1570" s="1604">
        <v>225</v>
      </c>
      <c r="E1570" s="1604">
        <v>105</v>
      </c>
      <c r="F1570" s="1604" t="s">
        <v>1598</v>
      </c>
      <c r="G1570" s="1604" t="s">
        <v>1598</v>
      </c>
      <c r="H1570" s="1604" t="s">
        <v>1598</v>
      </c>
      <c r="I1570" s="1604" t="s">
        <v>1598</v>
      </c>
      <c r="J1570" s="1604">
        <v>13.8</v>
      </c>
      <c r="L1570" s="1604">
        <v>2657130</v>
      </c>
    </row>
    <row r="1571" spans="1:12">
      <c r="A1571" s="1605" t="s">
        <v>26</v>
      </c>
      <c r="B1571" s="1605">
        <v>352030</v>
      </c>
      <c r="C1571" s="1605">
        <v>150</v>
      </c>
      <c r="D1571" s="1605">
        <v>225</v>
      </c>
      <c r="E1571" s="1605">
        <v>110</v>
      </c>
      <c r="F1571" s="1605" t="s">
        <v>1598</v>
      </c>
      <c r="G1571" s="1605" t="s">
        <v>1598</v>
      </c>
      <c r="H1571" s="1605" t="s">
        <v>1598</v>
      </c>
      <c r="I1571" s="1605" t="s">
        <v>1598</v>
      </c>
      <c r="J1571" s="1605">
        <v>0</v>
      </c>
      <c r="K1571" s="1606"/>
      <c r="L1571" s="1605" t="s">
        <v>3219</v>
      </c>
    </row>
    <row r="1572" spans="1:12">
      <c r="A1572" s="1604" t="s">
        <v>26</v>
      </c>
      <c r="B1572" s="1604" t="s">
        <v>3220</v>
      </c>
      <c r="C1572" s="1604">
        <v>140</v>
      </c>
      <c r="D1572" s="1604">
        <v>210</v>
      </c>
      <c r="E1572" s="1604">
        <v>95</v>
      </c>
      <c r="F1572" s="1604" t="s">
        <v>1598</v>
      </c>
      <c r="G1572" s="1604" t="s">
        <v>1598</v>
      </c>
      <c r="H1572" s="1604" t="s">
        <v>1598</v>
      </c>
      <c r="I1572" s="1604" t="s">
        <v>1598</v>
      </c>
      <c r="J1572" s="1604">
        <v>8.41</v>
      </c>
      <c r="L1572" s="1604">
        <v>2657128</v>
      </c>
    </row>
    <row r="1573" spans="1:12">
      <c r="A1573" s="1605" t="s">
        <v>26</v>
      </c>
      <c r="B1573" s="1605" t="s">
        <v>3221</v>
      </c>
      <c r="C1573" s="1605">
        <v>140</v>
      </c>
      <c r="D1573" s="1605">
        <v>210</v>
      </c>
      <c r="E1573" s="1605">
        <v>75</v>
      </c>
      <c r="F1573" s="1605" t="s">
        <v>1598</v>
      </c>
      <c r="G1573" s="1605" t="s">
        <v>1598</v>
      </c>
      <c r="H1573" s="1605" t="s">
        <v>1598</v>
      </c>
      <c r="I1573" s="1605" t="s">
        <v>1598</v>
      </c>
      <c r="J1573" s="1605">
        <v>10.3</v>
      </c>
      <c r="K1573" s="1606"/>
      <c r="L1573" s="1605" t="s">
        <v>3222</v>
      </c>
    </row>
    <row r="1574" spans="1:12">
      <c r="A1574" s="1604" t="s">
        <v>26</v>
      </c>
      <c r="B1574" s="1604" t="s">
        <v>3223</v>
      </c>
      <c r="C1574" s="1604">
        <v>140</v>
      </c>
      <c r="D1574" s="1604">
        <v>210</v>
      </c>
      <c r="E1574" s="1604">
        <v>95</v>
      </c>
      <c r="F1574" s="1604" t="s">
        <v>1598</v>
      </c>
      <c r="G1574" s="1604" t="s">
        <v>1598</v>
      </c>
      <c r="H1574" s="1604" t="s">
        <v>1598</v>
      </c>
      <c r="I1574" s="1604" t="s">
        <v>1598</v>
      </c>
      <c r="J1574" s="1604">
        <v>8.36</v>
      </c>
      <c r="L1574" s="1604">
        <v>2097128</v>
      </c>
    </row>
    <row r="1575" spans="1:12">
      <c r="A1575" s="1605" t="s">
        <v>26</v>
      </c>
      <c r="B1575" s="1605" t="s">
        <v>3224</v>
      </c>
      <c r="C1575" s="1605">
        <v>130</v>
      </c>
      <c r="D1575" s="1605">
        <v>200</v>
      </c>
      <c r="E1575" s="1605">
        <v>95</v>
      </c>
      <c r="F1575" s="1605" t="s">
        <v>1598</v>
      </c>
      <c r="G1575" s="1605" t="s">
        <v>1598</v>
      </c>
      <c r="H1575" s="1605" t="s">
        <v>1598</v>
      </c>
      <c r="I1575" s="1605" t="s">
        <v>1598</v>
      </c>
      <c r="J1575" s="1605">
        <v>9.72</v>
      </c>
      <c r="K1575" s="1606"/>
      <c r="L1575" s="1605">
        <v>2097126</v>
      </c>
    </row>
    <row r="1576" spans="1:12">
      <c r="A1576" s="1604" t="s">
        <v>26</v>
      </c>
      <c r="B1576" s="1604" t="s">
        <v>3225</v>
      </c>
      <c r="C1576" s="1604">
        <v>120</v>
      </c>
      <c r="D1576" s="1604">
        <v>180</v>
      </c>
      <c r="E1576" s="1604">
        <v>67</v>
      </c>
      <c r="F1576" s="1604" t="s">
        <v>1598</v>
      </c>
      <c r="G1576" s="1604" t="s">
        <v>1598</v>
      </c>
      <c r="H1576" s="1604" t="s">
        <v>1598</v>
      </c>
      <c r="I1576" s="1604" t="s">
        <v>1598</v>
      </c>
      <c r="J1576" s="1604">
        <v>6.558</v>
      </c>
      <c r="L1576" s="1604" t="s">
        <v>3226</v>
      </c>
    </row>
    <row r="1577" spans="1:12">
      <c r="A1577" s="1605" t="s">
        <v>26</v>
      </c>
      <c r="B1577" s="1605" t="s">
        <v>3227</v>
      </c>
      <c r="C1577" s="1605">
        <v>120</v>
      </c>
      <c r="D1577" s="1605">
        <v>180</v>
      </c>
      <c r="E1577" s="1605">
        <v>67</v>
      </c>
      <c r="F1577" s="1605" t="s">
        <v>1598</v>
      </c>
      <c r="G1577" s="1605" t="s">
        <v>1598</v>
      </c>
      <c r="H1577" s="1605" t="s">
        <v>1598</v>
      </c>
      <c r="I1577" s="1605" t="s">
        <v>1598</v>
      </c>
      <c r="J1577" s="1605">
        <v>7.118</v>
      </c>
      <c r="K1577" s="1606"/>
      <c r="L1577" s="1605">
        <v>2657124</v>
      </c>
    </row>
    <row r="1578" spans="1:12">
      <c r="A1578" s="1604" t="s">
        <v>26</v>
      </c>
      <c r="B1578" s="1604">
        <v>352015</v>
      </c>
      <c r="C1578" s="1604">
        <v>75</v>
      </c>
      <c r="D1578" s="1604">
        <v>115</v>
      </c>
      <c r="E1578" s="1604">
        <v>58</v>
      </c>
      <c r="F1578" s="1604" t="s">
        <v>1598</v>
      </c>
      <c r="G1578" s="1604" t="s">
        <v>1598</v>
      </c>
      <c r="H1578" s="1604" t="s">
        <v>1598</v>
      </c>
      <c r="I1578" s="1604" t="s">
        <v>1598</v>
      </c>
      <c r="J1578" s="1604">
        <v>1.984</v>
      </c>
      <c r="L1578" s="1604" t="s">
        <v>3228</v>
      </c>
    </row>
    <row r="1579" spans="1:12">
      <c r="A1579" s="1605" t="s">
        <v>26</v>
      </c>
      <c r="B1579" s="1605" t="s">
        <v>3229</v>
      </c>
      <c r="C1579" s="1605">
        <v>100</v>
      </c>
      <c r="D1579" s="1605">
        <v>215</v>
      </c>
      <c r="E1579" s="1605">
        <v>78</v>
      </c>
      <c r="F1579" s="1605" t="s">
        <v>1598</v>
      </c>
      <c r="G1579" s="1605" t="s">
        <v>1598</v>
      </c>
      <c r="H1579" s="1605" t="s">
        <v>1598</v>
      </c>
      <c r="I1579" s="1605" t="s">
        <v>1598</v>
      </c>
      <c r="J1579" s="1605">
        <v>12.7</v>
      </c>
      <c r="K1579" s="1606"/>
      <c r="L1579" s="1605">
        <v>7620</v>
      </c>
    </row>
    <row r="1580" spans="1:12">
      <c r="A1580" s="1604" t="s">
        <v>26</v>
      </c>
      <c r="B1580" s="1604" t="s">
        <v>3230</v>
      </c>
      <c r="C1580" s="1604">
        <v>60</v>
      </c>
      <c r="D1580" s="1604">
        <v>130</v>
      </c>
      <c r="E1580" s="1604">
        <v>48.5</v>
      </c>
      <c r="F1580" s="1604" t="s">
        <v>1598</v>
      </c>
      <c r="G1580" s="1604" t="s">
        <v>1598</v>
      </c>
      <c r="H1580" s="1604" t="s">
        <v>1598</v>
      </c>
      <c r="I1580" s="1604" t="s">
        <v>1598</v>
      </c>
      <c r="J1580" s="1604">
        <v>2.99</v>
      </c>
      <c r="L1580" s="1604" t="s">
        <v>3231</v>
      </c>
    </row>
    <row r="1581" spans="1:12">
      <c r="A1581" s="1605" t="s">
        <v>26</v>
      </c>
      <c r="B1581" s="1605" t="s">
        <v>3232</v>
      </c>
      <c r="C1581" s="1605">
        <v>55</v>
      </c>
      <c r="D1581" s="1605">
        <v>120</v>
      </c>
      <c r="E1581" s="1605">
        <v>127</v>
      </c>
      <c r="F1581" s="1605" t="s">
        <v>1598</v>
      </c>
      <c r="G1581" s="1605" t="s">
        <v>1598</v>
      </c>
      <c r="H1581" s="1605" t="s">
        <v>1598</v>
      </c>
      <c r="I1581" s="1605" t="s">
        <v>1598</v>
      </c>
      <c r="J1581" s="1605">
        <v>2.5</v>
      </c>
      <c r="K1581" s="1606"/>
      <c r="L1581" s="1605" t="s">
        <v>1598</v>
      </c>
    </row>
    <row r="1582" spans="1:12">
      <c r="A1582" s="1604" t="s">
        <v>26</v>
      </c>
      <c r="B1582" s="1604" t="s">
        <v>3233</v>
      </c>
      <c r="C1582" s="1604">
        <v>50</v>
      </c>
      <c r="D1582" s="1604">
        <v>110</v>
      </c>
      <c r="E1582" s="1604">
        <v>29</v>
      </c>
      <c r="F1582" s="1604" t="s">
        <v>1598</v>
      </c>
      <c r="G1582" s="1604" t="s">
        <v>1598</v>
      </c>
      <c r="H1582" s="1604" t="s">
        <v>1598</v>
      </c>
      <c r="I1582" s="1604" t="s">
        <v>1598</v>
      </c>
      <c r="J1582" s="1604">
        <v>0</v>
      </c>
      <c r="L1582" s="1604" t="s">
        <v>3234</v>
      </c>
    </row>
    <row r="1583" spans="1:12">
      <c r="A1583" s="1605" t="s">
        <v>26</v>
      </c>
      <c r="B1583" s="1605" t="s">
        <v>3235</v>
      </c>
      <c r="C1583" s="1605">
        <v>50</v>
      </c>
      <c r="D1583" s="1605">
        <v>110</v>
      </c>
      <c r="E1583" s="1605">
        <v>42.25</v>
      </c>
      <c r="F1583" s="1605" t="s">
        <v>1598</v>
      </c>
      <c r="G1583" s="1605" t="s">
        <v>1598</v>
      </c>
      <c r="H1583" s="1605" t="s">
        <v>1598</v>
      </c>
      <c r="I1583" s="1605" t="s">
        <v>1598</v>
      </c>
      <c r="J1583" s="1605">
        <v>1.88</v>
      </c>
      <c r="K1583" s="1606"/>
      <c r="L1583" s="1605" t="s">
        <v>3236</v>
      </c>
    </row>
    <row r="1584" spans="1:12">
      <c r="A1584" s="1604" t="s">
        <v>26</v>
      </c>
      <c r="B1584" s="1604" t="s">
        <v>3237</v>
      </c>
      <c r="C1584" s="1604">
        <v>45</v>
      </c>
      <c r="D1584" s="1604">
        <v>100</v>
      </c>
      <c r="E1584" s="1604">
        <v>38.25</v>
      </c>
      <c r="F1584" s="1604" t="s">
        <v>1598</v>
      </c>
      <c r="G1584" s="1604" t="s">
        <v>1598</v>
      </c>
      <c r="H1584" s="1604" t="s">
        <v>1598</v>
      </c>
      <c r="I1584" s="1604" t="s">
        <v>1598</v>
      </c>
      <c r="J1584" s="1604">
        <v>1.499</v>
      </c>
      <c r="L1584" s="1604" t="s">
        <v>1598</v>
      </c>
    </row>
    <row r="1585" spans="1:12">
      <c r="A1585" s="1605" t="s">
        <v>26</v>
      </c>
      <c r="B1585" s="1605" t="s">
        <v>3238</v>
      </c>
      <c r="C1585" s="1605">
        <v>40</v>
      </c>
      <c r="D1585" s="1605">
        <v>90</v>
      </c>
      <c r="E1585" s="1605">
        <v>35.25</v>
      </c>
      <c r="F1585" s="1605" t="s">
        <v>1598</v>
      </c>
      <c r="G1585" s="1605" t="s">
        <v>1598</v>
      </c>
      <c r="H1585" s="1605" t="s">
        <v>1598</v>
      </c>
      <c r="I1585" s="1605" t="s">
        <v>1598</v>
      </c>
      <c r="J1585" s="1605">
        <v>1.02</v>
      </c>
      <c r="K1585" s="1606"/>
      <c r="L1585" s="1605" t="s">
        <v>3239</v>
      </c>
    </row>
    <row r="1586" spans="1:12">
      <c r="A1586" s="1604" t="s">
        <v>26</v>
      </c>
      <c r="B1586" s="1604" t="s">
        <v>3240</v>
      </c>
      <c r="C1586" s="1604">
        <v>30</v>
      </c>
      <c r="D1586" s="1604">
        <v>72</v>
      </c>
      <c r="E1586" s="1604">
        <v>28.75</v>
      </c>
      <c r="F1586" s="1604" t="s">
        <v>1598</v>
      </c>
      <c r="G1586" s="1604" t="s">
        <v>1598</v>
      </c>
      <c r="H1586" s="1604" t="s">
        <v>1598</v>
      </c>
      <c r="I1586" s="1604" t="s">
        <v>1598</v>
      </c>
      <c r="J1586" s="1604">
        <v>0.698</v>
      </c>
      <c r="L1586" s="1604" t="s">
        <v>1598</v>
      </c>
    </row>
    <row r="1587" spans="1:12">
      <c r="A1587" s="1605" t="s">
        <v>26</v>
      </c>
      <c r="B1587" s="1605" t="s">
        <v>3241</v>
      </c>
      <c r="C1587" s="1605">
        <v>32</v>
      </c>
      <c r="D1587" s="1605">
        <v>75</v>
      </c>
      <c r="E1587" s="1605">
        <v>29.75</v>
      </c>
      <c r="F1587" s="1605" t="s">
        <v>1598</v>
      </c>
      <c r="G1587" s="1605" t="s">
        <v>1598</v>
      </c>
      <c r="H1587" s="1605" t="s">
        <v>1598</v>
      </c>
      <c r="I1587" s="1605" t="s">
        <v>1598</v>
      </c>
      <c r="J1587" s="1605">
        <v>0</v>
      </c>
      <c r="K1587" s="1606"/>
      <c r="L1587" s="1605" t="s">
        <v>1598</v>
      </c>
    </row>
    <row r="1588" spans="1:12">
      <c r="A1588" s="1604" t="s">
        <v>26</v>
      </c>
      <c r="B1588" s="1604" t="s">
        <v>3242</v>
      </c>
      <c r="C1588" s="1604">
        <v>32</v>
      </c>
      <c r="D1588" s="1604">
        <v>75</v>
      </c>
      <c r="E1588" s="1604">
        <v>29.75</v>
      </c>
      <c r="F1588" s="1604" t="s">
        <v>1598</v>
      </c>
      <c r="G1588" s="1604" t="s">
        <v>1598</v>
      </c>
      <c r="H1588" s="1604" t="s">
        <v>1598</v>
      </c>
      <c r="I1588" s="1604" t="s">
        <v>1598</v>
      </c>
      <c r="J1588" s="1604">
        <v>0.647</v>
      </c>
      <c r="L1588" s="1604" t="s">
        <v>3243</v>
      </c>
    </row>
    <row r="1589" spans="1:12">
      <c r="A1589" s="1605" t="s">
        <v>26</v>
      </c>
      <c r="B1589" s="1605" t="s">
        <v>3244</v>
      </c>
      <c r="C1589" s="1605">
        <v>50</v>
      </c>
      <c r="D1589" s="1605">
        <v>90</v>
      </c>
      <c r="E1589" s="1605">
        <v>24.75</v>
      </c>
      <c r="F1589" s="1605" t="s">
        <v>1598</v>
      </c>
      <c r="G1589" s="1605" t="s">
        <v>1598</v>
      </c>
      <c r="H1589" s="1605" t="s">
        <v>1598</v>
      </c>
      <c r="I1589" s="1605" t="s">
        <v>1598</v>
      </c>
      <c r="J1589" s="1605">
        <v>0.668</v>
      </c>
      <c r="K1589" s="1606"/>
      <c r="L1589" s="1605">
        <v>67510</v>
      </c>
    </row>
    <row r="1590" spans="1:12">
      <c r="A1590" s="1604" t="s">
        <v>26</v>
      </c>
      <c r="B1590" s="1604" t="s">
        <v>3245</v>
      </c>
      <c r="C1590" s="1604">
        <v>45</v>
      </c>
      <c r="D1590" s="1604">
        <v>85</v>
      </c>
      <c r="E1590" s="1604">
        <v>24.75</v>
      </c>
      <c r="F1590" s="1604" t="s">
        <v>1598</v>
      </c>
      <c r="G1590" s="1604" t="s">
        <v>1598</v>
      </c>
      <c r="H1590" s="1604" t="s">
        <v>1598</v>
      </c>
      <c r="I1590" s="1604" t="s">
        <v>1598</v>
      </c>
      <c r="J1590" s="1604">
        <v>0.606</v>
      </c>
      <c r="L1590" s="1604">
        <v>67509</v>
      </c>
    </row>
    <row r="1591" spans="1:12">
      <c r="A1591" s="1605" t="s">
        <v>26</v>
      </c>
      <c r="B1591" s="1605" t="s">
        <v>3246</v>
      </c>
      <c r="C1591" s="1605">
        <v>40</v>
      </c>
      <c r="D1591" s="1605">
        <v>80</v>
      </c>
      <c r="E1591" s="1605">
        <v>24.75</v>
      </c>
      <c r="F1591" s="1605" t="s">
        <v>1598</v>
      </c>
      <c r="G1591" s="1605" t="s">
        <v>1598</v>
      </c>
      <c r="H1591" s="1605" t="s">
        <v>1598</v>
      </c>
      <c r="I1591" s="1605" t="s">
        <v>1598</v>
      </c>
      <c r="J1591" s="1605">
        <v>0.549</v>
      </c>
      <c r="K1591" s="1606"/>
      <c r="L1591" s="1605">
        <v>67508</v>
      </c>
    </row>
    <row r="1592" spans="1:12">
      <c r="A1592" s="1604" t="s">
        <v>26</v>
      </c>
      <c r="B1592" s="1604" t="s">
        <v>3247</v>
      </c>
      <c r="C1592" s="1604">
        <v>140</v>
      </c>
      <c r="D1592" s="1604">
        <v>210</v>
      </c>
      <c r="E1592" s="1604">
        <v>90</v>
      </c>
      <c r="F1592" s="1604" t="s">
        <v>1598</v>
      </c>
      <c r="G1592" s="1604" t="s">
        <v>1598</v>
      </c>
      <c r="H1592" s="1604" t="s">
        <v>1598</v>
      </c>
      <c r="I1592" s="1604" t="s">
        <v>1598</v>
      </c>
      <c r="J1592" s="1604">
        <v>12</v>
      </c>
      <c r="L1592" s="1604">
        <v>2047128</v>
      </c>
    </row>
    <row r="1593" spans="1:12">
      <c r="A1593" s="1605" t="s">
        <v>26</v>
      </c>
      <c r="B1593" s="1605" t="s">
        <v>3248</v>
      </c>
      <c r="C1593" s="1605">
        <v>130</v>
      </c>
      <c r="D1593" s="1605">
        <v>280</v>
      </c>
      <c r="E1593" s="1605">
        <v>144</v>
      </c>
      <c r="F1593" s="1605" t="s">
        <v>1598</v>
      </c>
      <c r="G1593" s="1605" t="s">
        <v>1598</v>
      </c>
      <c r="H1593" s="1605" t="s">
        <v>1598</v>
      </c>
      <c r="I1593" s="1605" t="s">
        <v>1598</v>
      </c>
      <c r="J1593" s="1605">
        <v>40.8</v>
      </c>
      <c r="K1593" s="1606"/>
      <c r="L1593" s="1605" t="s">
        <v>1598</v>
      </c>
    </row>
    <row r="1594" spans="1:12">
      <c r="A1594" s="1604" t="s">
        <v>26</v>
      </c>
      <c r="B1594" s="1604" t="s">
        <v>3249</v>
      </c>
      <c r="C1594" s="1604">
        <v>70</v>
      </c>
      <c r="D1594" s="1604">
        <v>150</v>
      </c>
      <c r="E1594" s="1604">
        <v>38</v>
      </c>
      <c r="F1594" s="1604" t="s">
        <v>1598</v>
      </c>
      <c r="G1594" s="1604" t="s">
        <v>1598</v>
      </c>
      <c r="H1594" s="1604" t="s">
        <v>1598</v>
      </c>
      <c r="I1594" s="1604" t="s">
        <v>1598</v>
      </c>
      <c r="J1594" s="1604">
        <v>0</v>
      </c>
      <c r="L1594" s="1604" t="s">
        <v>3250</v>
      </c>
    </row>
    <row r="1595" spans="1:12">
      <c r="A1595" s="1605" t="s">
        <v>26</v>
      </c>
      <c r="B1595" s="1605" t="s">
        <v>3251</v>
      </c>
      <c r="C1595" s="1605">
        <v>65</v>
      </c>
      <c r="D1595" s="1605">
        <v>140</v>
      </c>
      <c r="E1595" s="1605">
        <v>36</v>
      </c>
      <c r="F1595" s="1605" t="s">
        <v>1598</v>
      </c>
      <c r="G1595" s="1605" t="s">
        <v>1598</v>
      </c>
      <c r="H1595" s="1605" t="s">
        <v>1598</v>
      </c>
      <c r="I1595" s="1605" t="s">
        <v>1598</v>
      </c>
      <c r="J1595" s="1605">
        <v>2.39</v>
      </c>
      <c r="K1595" s="1606"/>
      <c r="L1595" s="1605" t="s">
        <v>3252</v>
      </c>
    </row>
    <row r="1596" spans="1:12">
      <c r="A1596" s="1604" t="s">
        <v>26</v>
      </c>
      <c r="B1596" s="1604" t="s">
        <v>3253</v>
      </c>
      <c r="C1596" s="1604">
        <v>55</v>
      </c>
      <c r="D1596" s="1604">
        <v>120</v>
      </c>
      <c r="E1596" s="1604">
        <v>31.5</v>
      </c>
      <c r="F1596" s="1604" t="s">
        <v>1598</v>
      </c>
      <c r="G1596" s="1604" t="s">
        <v>1598</v>
      </c>
      <c r="H1596" s="1604" t="s">
        <v>1598</v>
      </c>
      <c r="I1596" s="1604" t="s">
        <v>1598</v>
      </c>
      <c r="J1596" s="1604">
        <v>1.55</v>
      </c>
      <c r="L1596" s="1604" t="s">
        <v>3254</v>
      </c>
    </row>
    <row r="1597" spans="1:12">
      <c r="A1597" s="1605" t="s">
        <v>26</v>
      </c>
      <c r="B1597" s="1605" t="s">
        <v>3255</v>
      </c>
      <c r="C1597" s="1605">
        <v>55</v>
      </c>
      <c r="D1597" s="1605">
        <v>120</v>
      </c>
      <c r="E1597" s="1605">
        <v>31.5</v>
      </c>
      <c r="F1597" s="1605" t="s">
        <v>1598</v>
      </c>
      <c r="G1597" s="1605" t="s">
        <v>1598</v>
      </c>
      <c r="H1597" s="1605" t="s">
        <v>1598</v>
      </c>
      <c r="I1597" s="1605" t="s">
        <v>1598</v>
      </c>
      <c r="J1597" s="1605">
        <v>0</v>
      </c>
      <c r="K1597" s="1606"/>
      <c r="L1597" s="1605" t="s">
        <v>3254</v>
      </c>
    </row>
    <row r="1598" spans="1:12">
      <c r="A1598" s="1604" t="s">
        <v>26</v>
      </c>
      <c r="B1598" s="1604" t="s">
        <v>3256</v>
      </c>
      <c r="C1598" s="1604">
        <v>30</v>
      </c>
      <c r="D1598" s="1604">
        <v>72</v>
      </c>
      <c r="E1598" s="1604">
        <v>20.75</v>
      </c>
      <c r="F1598" s="1604" t="s">
        <v>1598</v>
      </c>
      <c r="G1598" s="1604" t="s">
        <v>1598</v>
      </c>
      <c r="H1598" s="1604" t="s">
        <v>1598</v>
      </c>
      <c r="I1598" s="1604" t="s">
        <v>1598</v>
      </c>
      <c r="J1598" s="1604">
        <v>0.398</v>
      </c>
      <c r="L1598" s="1604" t="s">
        <v>1598</v>
      </c>
    </row>
    <row r="1599" spans="1:12">
      <c r="A1599" s="1605" t="s">
        <v>26</v>
      </c>
      <c r="B1599" s="1605" t="s">
        <v>3257</v>
      </c>
      <c r="C1599" s="1605">
        <v>400</v>
      </c>
      <c r="D1599" s="1605">
        <v>545</v>
      </c>
      <c r="E1599" s="1605">
        <v>76.2</v>
      </c>
      <c r="F1599" s="1605" t="s">
        <v>1598</v>
      </c>
      <c r="G1599" s="1605" t="s">
        <v>1598</v>
      </c>
      <c r="H1599" s="1605" t="s">
        <v>1598</v>
      </c>
      <c r="I1599" s="1605" t="s">
        <v>1598</v>
      </c>
      <c r="J1599" s="1605">
        <v>42</v>
      </c>
      <c r="K1599" s="1606"/>
      <c r="L1599" s="1605">
        <v>7980</v>
      </c>
    </row>
    <row r="1600" spans="1:12">
      <c r="A1600" s="1604" t="s">
        <v>26</v>
      </c>
      <c r="B1600" s="1604" t="s">
        <v>3258</v>
      </c>
      <c r="C1600" s="1604">
        <v>330.2</v>
      </c>
      <c r="D1600" s="1604">
        <v>482.64</v>
      </c>
      <c r="E1600" s="1604">
        <v>87</v>
      </c>
      <c r="F1600" s="1604" t="s">
        <v>1598</v>
      </c>
      <c r="G1600" s="1604" t="s">
        <v>1598</v>
      </c>
      <c r="H1600" s="1604" t="s">
        <v>1598</v>
      </c>
      <c r="I1600" s="1604" t="s">
        <v>1598</v>
      </c>
      <c r="J1600" s="1604">
        <v>37.2</v>
      </c>
      <c r="L1600" s="1604">
        <v>7766</v>
      </c>
    </row>
    <row r="1601" spans="1:12">
      <c r="A1601" s="1605" t="s">
        <v>26</v>
      </c>
      <c r="B1601" s="1605" t="s">
        <v>3259</v>
      </c>
      <c r="C1601" s="1605">
        <v>304.8</v>
      </c>
      <c r="D1601" s="1605">
        <v>546.1</v>
      </c>
      <c r="E1601" s="1605">
        <v>171.053</v>
      </c>
      <c r="F1601" s="1605" t="s">
        <v>1598</v>
      </c>
      <c r="G1601" s="1605" t="s">
        <v>1598</v>
      </c>
      <c r="H1601" s="1605" t="s">
        <v>1598</v>
      </c>
      <c r="I1601" s="1605" t="s">
        <v>1598</v>
      </c>
      <c r="J1601" s="1605">
        <v>175</v>
      </c>
      <c r="K1601" s="1606"/>
      <c r="L1601" s="1605">
        <v>7961</v>
      </c>
    </row>
    <row r="1602" spans="1:12">
      <c r="A1602" s="1604" t="s">
        <v>26</v>
      </c>
      <c r="B1602" s="1604" t="s">
        <v>3260</v>
      </c>
      <c r="C1602" s="1604">
        <v>276.225</v>
      </c>
      <c r="D1602" s="1604">
        <v>354.425</v>
      </c>
      <c r="E1602" s="1604">
        <v>36.512</v>
      </c>
      <c r="F1602" s="1604" t="s">
        <v>1598</v>
      </c>
      <c r="G1602" s="1604" t="s">
        <v>1598</v>
      </c>
      <c r="H1602" s="1604" t="s">
        <v>1598</v>
      </c>
      <c r="I1602" s="1604" t="s">
        <v>1598</v>
      </c>
      <c r="J1602" s="1604">
        <v>8.36</v>
      </c>
      <c r="L1602" s="1604" t="s">
        <v>3261</v>
      </c>
    </row>
    <row r="1603" spans="1:12">
      <c r="A1603" s="1605" t="s">
        <v>26</v>
      </c>
      <c r="B1603" s="1605" t="s">
        <v>3262</v>
      </c>
      <c r="C1603" s="1605">
        <v>260</v>
      </c>
      <c r="D1603" s="1605">
        <v>540</v>
      </c>
      <c r="E1603" s="1605">
        <v>114</v>
      </c>
      <c r="F1603" s="1605" t="s">
        <v>1598</v>
      </c>
      <c r="G1603" s="1605" t="s">
        <v>1598</v>
      </c>
      <c r="H1603" s="1605" t="s">
        <v>1598</v>
      </c>
      <c r="I1603" s="1605" t="s">
        <v>1598</v>
      </c>
      <c r="J1603" s="1605">
        <v>113</v>
      </c>
      <c r="K1603" s="1606"/>
      <c r="L1603" s="1605">
        <v>7352</v>
      </c>
    </row>
    <row r="1604" spans="1:12">
      <c r="A1604" s="1604" t="s">
        <v>26</v>
      </c>
      <c r="B1604" s="1604">
        <v>30348</v>
      </c>
      <c r="C1604" s="1604">
        <v>240</v>
      </c>
      <c r="D1604" s="1604">
        <v>500</v>
      </c>
      <c r="E1604" s="1604">
        <v>105</v>
      </c>
      <c r="F1604" s="1604" t="s">
        <v>1598</v>
      </c>
      <c r="G1604" s="1604" t="s">
        <v>1598</v>
      </c>
      <c r="H1604" s="1604" t="s">
        <v>1598</v>
      </c>
      <c r="I1604" s="1604" t="s">
        <v>1598</v>
      </c>
      <c r="J1604" s="1604">
        <v>88.9</v>
      </c>
      <c r="L1604" s="1604" t="s">
        <v>3263</v>
      </c>
    </row>
    <row r="1605" spans="1:12">
      <c r="A1605" s="1605" t="s">
        <v>26</v>
      </c>
      <c r="B1605" s="1605">
        <v>30344</v>
      </c>
      <c r="C1605" s="1605">
        <v>220</v>
      </c>
      <c r="D1605" s="1605">
        <v>460</v>
      </c>
      <c r="E1605" s="1605">
        <v>88</v>
      </c>
      <c r="F1605" s="1605">
        <v>1260</v>
      </c>
      <c r="G1605" s="1605">
        <v>1680</v>
      </c>
      <c r="H1605" s="1605">
        <v>730</v>
      </c>
      <c r="I1605" s="1605">
        <v>980</v>
      </c>
      <c r="J1605" s="1605">
        <v>69</v>
      </c>
      <c r="K1605" s="1606"/>
      <c r="L1605" s="1605" t="s">
        <v>3264</v>
      </c>
    </row>
    <row r="1606" spans="1:12">
      <c r="A1606" s="1604" t="s">
        <v>26</v>
      </c>
      <c r="B1606" s="1604">
        <v>30338</v>
      </c>
      <c r="C1606" s="1604">
        <v>190</v>
      </c>
      <c r="D1606" s="1604">
        <v>400</v>
      </c>
      <c r="E1606" s="1604">
        <v>78</v>
      </c>
      <c r="F1606" s="1604">
        <v>1010</v>
      </c>
      <c r="G1606" s="1604">
        <v>1250</v>
      </c>
      <c r="H1606" s="1604">
        <v>880</v>
      </c>
      <c r="I1606" s="1604">
        <v>1200</v>
      </c>
      <c r="J1606" s="1604">
        <v>46.2</v>
      </c>
      <c r="L1606" s="1604" t="s">
        <v>3265</v>
      </c>
    </row>
    <row r="1607" spans="1:12">
      <c r="A1607" s="1605" t="s">
        <v>26</v>
      </c>
      <c r="B1607" s="1605" t="s">
        <v>3266</v>
      </c>
      <c r="C1607" s="1605">
        <v>60</v>
      </c>
      <c r="D1607" s="1605">
        <v>135</v>
      </c>
      <c r="E1607" s="1605">
        <v>33.45</v>
      </c>
      <c r="F1607" s="1605" t="s">
        <v>1598</v>
      </c>
      <c r="G1607" s="1605" t="s">
        <v>1598</v>
      </c>
      <c r="H1607" s="1605" t="s">
        <v>1598</v>
      </c>
      <c r="I1607" s="1605" t="s">
        <v>1598</v>
      </c>
      <c r="J1607" s="1605">
        <v>2.07</v>
      </c>
      <c r="K1607" s="1606"/>
      <c r="L1607" s="1605">
        <v>27712</v>
      </c>
    </row>
    <row r="1608" spans="1:12">
      <c r="A1608" s="1604" t="s">
        <v>26</v>
      </c>
      <c r="B1608" s="1604" t="s">
        <v>3267</v>
      </c>
      <c r="C1608" s="1604">
        <v>55</v>
      </c>
      <c r="D1608" s="1604">
        <v>125</v>
      </c>
      <c r="E1608" s="1604">
        <v>37</v>
      </c>
      <c r="F1608" s="1604" t="s">
        <v>1598</v>
      </c>
      <c r="G1608" s="1604" t="s">
        <v>1598</v>
      </c>
      <c r="H1608" s="1604" t="s">
        <v>1598</v>
      </c>
      <c r="I1608" s="1604" t="s">
        <v>1598</v>
      </c>
      <c r="J1608" s="1604">
        <v>0</v>
      </c>
      <c r="L1608" s="1604" t="s">
        <v>1976</v>
      </c>
    </row>
    <row r="1609" spans="1:12">
      <c r="A1609" s="1605" t="s">
        <v>26</v>
      </c>
      <c r="B1609" s="1605" t="s">
        <v>3268</v>
      </c>
      <c r="C1609" s="1605">
        <v>25</v>
      </c>
      <c r="D1609" s="1605">
        <v>62</v>
      </c>
      <c r="E1609" s="1605">
        <v>18.25</v>
      </c>
      <c r="F1609" s="1605" t="s">
        <v>1598</v>
      </c>
      <c r="G1609" s="1605" t="s">
        <v>1598</v>
      </c>
      <c r="H1609" s="1605" t="s">
        <v>1598</v>
      </c>
      <c r="I1609" s="1605" t="s">
        <v>1598</v>
      </c>
      <c r="J1609" s="1605">
        <v>0.22</v>
      </c>
      <c r="K1609" s="1606"/>
      <c r="L1609" s="1605" t="s">
        <v>1598</v>
      </c>
    </row>
    <row r="1610" spans="1:12">
      <c r="A1610" s="1604" t="s">
        <v>26</v>
      </c>
      <c r="B1610" s="1604" t="s">
        <v>3269</v>
      </c>
      <c r="C1610" s="1604">
        <v>50</v>
      </c>
      <c r="D1610" s="1604">
        <v>90</v>
      </c>
      <c r="E1610" s="1604">
        <v>21.75</v>
      </c>
      <c r="F1610" s="1604" t="s">
        <v>1598</v>
      </c>
      <c r="G1610" s="1604" t="s">
        <v>1598</v>
      </c>
      <c r="H1610" s="1604" t="s">
        <v>1598</v>
      </c>
      <c r="I1610" s="1604" t="s">
        <v>1598</v>
      </c>
      <c r="J1610" s="1604">
        <v>0.561</v>
      </c>
      <c r="L1610" s="1604" t="s">
        <v>3270</v>
      </c>
    </row>
    <row r="1611" spans="1:12">
      <c r="A1611" s="1605" t="s">
        <v>26</v>
      </c>
      <c r="B1611" s="1605" t="s">
        <v>3271</v>
      </c>
      <c r="C1611" s="1605">
        <v>40</v>
      </c>
      <c r="D1611" s="1605">
        <v>85</v>
      </c>
      <c r="E1611" s="1605">
        <v>19.75</v>
      </c>
      <c r="F1611" s="1605" t="s">
        <v>1598</v>
      </c>
      <c r="G1611" s="1605" t="s">
        <v>1598</v>
      </c>
      <c r="H1611" s="1605" t="s">
        <v>1598</v>
      </c>
      <c r="I1611" s="1605" t="s">
        <v>1598</v>
      </c>
      <c r="J1611" s="1605">
        <v>0.442</v>
      </c>
      <c r="K1611" s="1606"/>
      <c r="L1611" s="1605" t="s">
        <v>3272</v>
      </c>
    </row>
    <row r="1612" spans="1:12">
      <c r="A1612" s="1604" t="s">
        <v>26</v>
      </c>
      <c r="B1612" s="1604" t="s">
        <v>3273</v>
      </c>
      <c r="C1612" s="1604">
        <v>73.817</v>
      </c>
      <c r="D1612" s="1604">
        <v>112.712</v>
      </c>
      <c r="E1612" s="1604">
        <v>25.4</v>
      </c>
      <c r="F1612" s="1604" t="s">
        <v>1598</v>
      </c>
      <c r="G1612" s="1604" t="s">
        <v>1598</v>
      </c>
      <c r="H1612" s="1604" t="s">
        <v>1598</v>
      </c>
      <c r="I1612" s="1604" t="s">
        <v>1598</v>
      </c>
      <c r="J1612" s="1604">
        <v>0</v>
      </c>
      <c r="L1612" s="1604" t="s">
        <v>1598</v>
      </c>
    </row>
    <row r="1613" spans="1:12">
      <c r="A1613" s="1605" t="s">
        <v>26</v>
      </c>
      <c r="B1613" s="1605" t="s">
        <v>3274</v>
      </c>
      <c r="C1613" s="1605">
        <v>73.025</v>
      </c>
      <c r="D1613" s="1605">
        <v>112.712</v>
      </c>
      <c r="E1613" s="1605">
        <v>25.4</v>
      </c>
      <c r="F1613" s="1605" t="s">
        <v>1598</v>
      </c>
      <c r="G1613" s="1605" t="s">
        <v>1598</v>
      </c>
      <c r="H1613" s="1605" t="s">
        <v>1598</v>
      </c>
      <c r="I1613" s="1605" t="s">
        <v>1598</v>
      </c>
      <c r="J1613" s="1605">
        <v>0.878</v>
      </c>
      <c r="K1613" s="1606"/>
      <c r="L1613" s="1605" t="s">
        <v>1598</v>
      </c>
    </row>
    <row r="1614" spans="1:12">
      <c r="A1614" s="1604" t="s">
        <v>26</v>
      </c>
      <c r="B1614" s="1604" t="s">
        <v>3275</v>
      </c>
      <c r="C1614" s="1604">
        <v>73.025</v>
      </c>
      <c r="D1614" s="1604">
        <v>112.712</v>
      </c>
      <c r="E1614" s="1604">
        <v>25.4</v>
      </c>
      <c r="F1614" s="1604" t="s">
        <v>1598</v>
      </c>
      <c r="G1614" s="1604" t="s">
        <v>1598</v>
      </c>
      <c r="H1614" s="1604" t="s">
        <v>1598</v>
      </c>
      <c r="I1614" s="1604" t="s">
        <v>1598</v>
      </c>
      <c r="J1614" s="1604">
        <v>0.865</v>
      </c>
      <c r="L1614" s="1604" t="s">
        <v>1598</v>
      </c>
    </row>
    <row r="1615" spans="1:12">
      <c r="A1615" s="1605" t="s">
        <v>26</v>
      </c>
      <c r="B1615" s="1605" t="s">
        <v>3276</v>
      </c>
      <c r="C1615" s="1605">
        <v>69.85</v>
      </c>
      <c r="D1615" s="1605">
        <v>112.712</v>
      </c>
      <c r="E1615" s="1605">
        <v>25.4</v>
      </c>
      <c r="F1615" s="1605" t="s">
        <v>1598</v>
      </c>
      <c r="G1615" s="1605" t="s">
        <v>1598</v>
      </c>
      <c r="H1615" s="1605" t="s">
        <v>1598</v>
      </c>
      <c r="I1615" s="1605" t="s">
        <v>1598</v>
      </c>
      <c r="J1615" s="1605">
        <v>0</v>
      </c>
      <c r="K1615" s="1606"/>
      <c r="L1615" s="1605" t="s">
        <v>1598</v>
      </c>
    </row>
    <row r="1616" spans="1:12">
      <c r="A1616" s="1604" t="s">
        <v>26</v>
      </c>
      <c r="B1616" s="1604" t="s">
        <v>3277</v>
      </c>
      <c r="C1616" s="1604">
        <v>66.675</v>
      </c>
      <c r="D1616" s="1604">
        <v>107.95</v>
      </c>
      <c r="E1616" s="1604">
        <v>25.4</v>
      </c>
      <c r="F1616" s="1604" t="s">
        <v>1598</v>
      </c>
      <c r="G1616" s="1604" t="s">
        <v>1598</v>
      </c>
      <c r="H1616" s="1604" t="s">
        <v>1598</v>
      </c>
      <c r="I1616" s="1604" t="s">
        <v>1598</v>
      </c>
      <c r="J1616" s="1604">
        <v>0.864</v>
      </c>
      <c r="L1616" s="1604" t="s">
        <v>1598</v>
      </c>
    </row>
    <row r="1617" spans="1:12">
      <c r="A1617" s="1605" t="s">
        <v>26</v>
      </c>
      <c r="B1617" s="1605" t="s">
        <v>3278</v>
      </c>
      <c r="C1617" s="1605">
        <v>66.675</v>
      </c>
      <c r="D1617" s="1605">
        <v>107.95</v>
      </c>
      <c r="E1617" s="1605">
        <v>25.4</v>
      </c>
      <c r="F1617" s="1605" t="s">
        <v>1598</v>
      </c>
      <c r="G1617" s="1605" t="s">
        <v>1598</v>
      </c>
      <c r="H1617" s="1605" t="s">
        <v>1598</v>
      </c>
      <c r="I1617" s="1605" t="s">
        <v>1598</v>
      </c>
      <c r="J1617" s="1605">
        <v>0.853</v>
      </c>
      <c r="K1617" s="1606"/>
      <c r="L1617" s="1605" t="s">
        <v>1598</v>
      </c>
    </row>
    <row r="1618" spans="1:12">
      <c r="A1618" s="1604" t="s">
        <v>26</v>
      </c>
      <c r="B1618" s="1604" t="s">
        <v>3279</v>
      </c>
      <c r="C1618" s="1604">
        <v>63.5</v>
      </c>
      <c r="D1618" s="1604">
        <v>107.95</v>
      </c>
      <c r="E1618" s="1604">
        <v>25.4</v>
      </c>
      <c r="F1618" s="1604" t="s">
        <v>1598</v>
      </c>
      <c r="G1618" s="1604" t="s">
        <v>1598</v>
      </c>
      <c r="H1618" s="1604" t="s">
        <v>1598</v>
      </c>
      <c r="I1618" s="1604" t="s">
        <v>1598</v>
      </c>
      <c r="J1618" s="1604">
        <v>0.901</v>
      </c>
      <c r="L1618" s="1604" t="s">
        <v>1598</v>
      </c>
    </row>
    <row r="1619" spans="1:12">
      <c r="A1619" s="1605" t="s">
        <v>26</v>
      </c>
      <c r="B1619" s="1605" t="s">
        <v>3280</v>
      </c>
      <c r="C1619" s="1605">
        <v>63.5</v>
      </c>
      <c r="D1619" s="1605">
        <v>107.95</v>
      </c>
      <c r="E1619" s="1605">
        <v>25.4</v>
      </c>
      <c r="F1619" s="1605" t="s">
        <v>1598</v>
      </c>
      <c r="G1619" s="1605" t="s">
        <v>1598</v>
      </c>
      <c r="H1619" s="1605" t="s">
        <v>1598</v>
      </c>
      <c r="I1619" s="1605" t="s">
        <v>1598</v>
      </c>
      <c r="J1619" s="1605">
        <v>0.902</v>
      </c>
      <c r="K1619" s="1606"/>
      <c r="L1619" s="1605" t="s">
        <v>1598</v>
      </c>
    </row>
    <row r="1620" spans="1:12">
      <c r="A1620" s="1604" t="s">
        <v>26</v>
      </c>
      <c r="B1620" s="1604" t="s">
        <v>3281</v>
      </c>
      <c r="C1620" s="1604">
        <v>63.5</v>
      </c>
      <c r="D1620" s="1604">
        <v>107.95</v>
      </c>
      <c r="E1620" s="1604">
        <v>25.4</v>
      </c>
      <c r="F1620" s="1604" t="s">
        <v>1598</v>
      </c>
      <c r="G1620" s="1604" t="s">
        <v>1598</v>
      </c>
      <c r="H1620" s="1604" t="s">
        <v>1598</v>
      </c>
      <c r="I1620" s="1604" t="s">
        <v>1598</v>
      </c>
      <c r="J1620" s="1604">
        <v>0.914</v>
      </c>
      <c r="L1620" s="1604" t="s">
        <v>1598</v>
      </c>
    </row>
    <row r="1621" spans="1:12">
      <c r="A1621" s="1605" t="s">
        <v>26</v>
      </c>
      <c r="B1621" s="1605" t="s">
        <v>3282</v>
      </c>
      <c r="C1621" s="1605">
        <v>63.5</v>
      </c>
      <c r="D1621" s="1605">
        <v>110</v>
      </c>
      <c r="E1621" s="1605">
        <v>25.4</v>
      </c>
      <c r="F1621" s="1605" t="s">
        <v>1598</v>
      </c>
      <c r="G1621" s="1605" t="s">
        <v>1598</v>
      </c>
      <c r="H1621" s="1605" t="s">
        <v>1598</v>
      </c>
      <c r="I1621" s="1605" t="s">
        <v>1598</v>
      </c>
      <c r="J1621" s="1605">
        <v>0.982</v>
      </c>
      <c r="K1621" s="1606"/>
      <c r="L1621" s="1605" t="s">
        <v>1598</v>
      </c>
    </row>
    <row r="1622" spans="1:12">
      <c r="A1622" s="1604" t="s">
        <v>26</v>
      </c>
      <c r="B1622" s="1604" t="s">
        <v>3283</v>
      </c>
      <c r="C1622" s="1604">
        <v>63.5</v>
      </c>
      <c r="D1622" s="1604">
        <v>107.95</v>
      </c>
      <c r="E1622" s="1604">
        <v>25.4</v>
      </c>
      <c r="F1622" s="1604" t="s">
        <v>1598</v>
      </c>
      <c r="G1622" s="1604" t="s">
        <v>1598</v>
      </c>
      <c r="H1622" s="1604" t="s">
        <v>1598</v>
      </c>
      <c r="I1622" s="1604" t="s">
        <v>1598</v>
      </c>
      <c r="J1622" s="1604">
        <v>0</v>
      </c>
      <c r="L1622" s="1604" t="s">
        <v>1598</v>
      </c>
    </row>
    <row r="1623" spans="1:12">
      <c r="A1623" s="1605" t="s">
        <v>26</v>
      </c>
      <c r="B1623" s="1605" t="s">
        <v>3284</v>
      </c>
      <c r="C1623" s="1605">
        <v>66.675</v>
      </c>
      <c r="D1623" s="1605">
        <v>107.95</v>
      </c>
      <c r="E1623" s="1605">
        <v>19.05</v>
      </c>
      <c r="F1623" s="1605" t="s">
        <v>1598</v>
      </c>
      <c r="G1623" s="1605" t="s">
        <v>1598</v>
      </c>
      <c r="H1623" s="1605" t="s">
        <v>1598</v>
      </c>
      <c r="I1623" s="1605" t="s">
        <v>1598</v>
      </c>
      <c r="J1623" s="1605">
        <v>0.85</v>
      </c>
      <c r="K1623" s="1606"/>
      <c r="L1623" s="1605" t="s">
        <v>1598</v>
      </c>
    </row>
    <row r="1624" spans="1:12">
      <c r="A1624" s="1604" t="s">
        <v>26</v>
      </c>
      <c r="B1624" s="1604" t="s">
        <v>3285</v>
      </c>
      <c r="C1624" s="1604">
        <v>60.325</v>
      </c>
      <c r="D1624" s="1604">
        <v>101.6</v>
      </c>
      <c r="E1624" s="1604">
        <v>24.4</v>
      </c>
      <c r="F1624" s="1604" t="s">
        <v>1598</v>
      </c>
      <c r="G1624" s="1604" t="s">
        <v>1598</v>
      </c>
      <c r="H1624" s="1604" t="s">
        <v>1598</v>
      </c>
      <c r="I1624" s="1604" t="s">
        <v>1598</v>
      </c>
      <c r="J1624" s="1604">
        <v>0.81</v>
      </c>
      <c r="L1624" s="1604" t="s">
        <v>1598</v>
      </c>
    </row>
    <row r="1625" spans="1:12">
      <c r="A1625" s="1605" t="s">
        <v>26</v>
      </c>
      <c r="B1625" s="1605" t="s">
        <v>3286</v>
      </c>
      <c r="C1625" s="1605">
        <v>60.325</v>
      </c>
      <c r="D1625" s="1605">
        <v>100</v>
      </c>
      <c r="E1625" s="1605">
        <v>25.4</v>
      </c>
      <c r="F1625" s="1605" t="s">
        <v>1598</v>
      </c>
      <c r="G1625" s="1605" t="s">
        <v>1598</v>
      </c>
      <c r="H1625" s="1605" t="s">
        <v>1598</v>
      </c>
      <c r="I1625" s="1605" t="s">
        <v>1598</v>
      </c>
      <c r="J1625" s="1605">
        <v>0.812</v>
      </c>
      <c r="K1625" s="1606"/>
      <c r="L1625" s="1605" t="s">
        <v>1598</v>
      </c>
    </row>
    <row r="1626" spans="1:12">
      <c r="A1626" s="1604" t="s">
        <v>26</v>
      </c>
      <c r="B1626" s="1604" t="s">
        <v>3287</v>
      </c>
      <c r="C1626" s="1604">
        <v>60.325</v>
      </c>
      <c r="D1626" s="1604">
        <v>101.6</v>
      </c>
      <c r="E1626" s="1604">
        <v>25.4</v>
      </c>
      <c r="F1626" s="1604" t="s">
        <v>1598</v>
      </c>
      <c r="G1626" s="1604" t="s">
        <v>1598</v>
      </c>
      <c r="H1626" s="1604" t="s">
        <v>1598</v>
      </c>
      <c r="I1626" s="1604" t="s">
        <v>1598</v>
      </c>
      <c r="J1626" s="1604">
        <v>0.851</v>
      </c>
      <c r="L1626" s="1604" t="s">
        <v>1598</v>
      </c>
    </row>
    <row r="1627" spans="1:12">
      <c r="A1627" s="1605" t="s">
        <v>26</v>
      </c>
      <c r="B1627" s="1605" t="s">
        <v>3288</v>
      </c>
      <c r="C1627" s="1605">
        <v>60.325</v>
      </c>
      <c r="D1627" s="1605">
        <v>101.6</v>
      </c>
      <c r="E1627" s="1605">
        <v>25.4</v>
      </c>
      <c r="F1627" s="1605" t="s">
        <v>1598</v>
      </c>
      <c r="G1627" s="1605" t="s">
        <v>1598</v>
      </c>
      <c r="H1627" s="1605" t="s">
        <v>1598</v>
      </c>
      <c r="I1627" s="1605" t="s">
        <v>1598</v>
      </c>
      <c r="J1627" s="1605">
        <v>0.785</v>
      </c>
      <c r="K1627" s="1606"/>
      <c r="L1627" s="1605" t="s">
        <v>1598</v>
      </c>
    </row>
    <row r="1628" spans="1:12">
      <c r="A1628" s="1604" t="s">
        <v>26</v>
      </c>
      <c r="B1628" s="1604" t="s">
        <v>3289</v>
      </c>
      <c r="C1628" s="1604">
        <v>57.15</v>
      </c>
      <c r="D1628" s="1604">
        <v>97.63</v>
      </c>
      <c r="E1628" s="1604">
        <v>24.608</v>
      </c>
      <c r="F1628" s="1604" t="s">
        <v>1598</v>
      </c>
      <c r="G1628" s="1604" t="s">
        <v>1598</v>
      </c>
      <c r="H1628" s="1604" t="s">
        <v>1598</v>
      </c>
      <c r="I1628" s="1604" t="s">
        <v>1598</v>
      </c>
      <c r="J1628" s="1604">
        <v>0.747</v>
      </c>
      <c r="L1628" s="1604" t="s">
        <v>1598</v>
      </c>
    </row>
    <row r="1629" spans="1:12">
      <c r="A1629" s="1605" t="s">
        <v>26</v>
      </c>
      <c r="B1629" s="1605" t="s">
        <v>3290</v>
      </c>
      <c r="C1629" s="1605">
        <v>55.562</v>
      </c>
      <c r="D1629" s="1605">
        <v>97.63</v>
      </c>
      <c r="E1629" s="1605">
        <v>24.608</v>
      </c>
      <c r="F1629" s="1605" t="s">
        <v>1598</v>
      </c>
      <c r="G1629" s="1605" t="s">
        <v>1598</v>
      </c>
      <c r="H1629" s="1605" t="s">
        <v>1598</v>
      </c>
      <c r="I1629" s="1605" t="s">
        <v>1598</v>
      </c>
      <c r="J1629" s="1605">
        <v>0.76</v>
      </c>
      <c r="K1629" s="1606"/>
      <c r="L1629" s="1605" t="s">
        <v>1598</v>
      </c>
    </row>
    <row r="1630" spans="1:12">
      <c r="A1630" s="1604" t="s">
        <v>26</v>
      </c>
      <c r="B1630" s="1604" t="s">
        <v>3291</v>
      </c>
      <c r="C1630" s="1604">
        <v>50</v>
      </c>
      <c r="D1630" s="1604">
        <v>101.5</v>
      </c>
      <c r="E1630" s="1604">
        <v>24.6</v>
      </c>
      <c r="F1630" s="1604" t="s">
        <v>1598</v>
      </c>
      <c r="G1630" s="1604" t="s">
        <v>1598</v>
      </c>
      <c r="H1630" s="1604" t="s">
        <v>1598</v>
      </c>
      <c r="I1630" s="1604" t="s">
        <v>1598</v>
      </c>
      <c r="J1630" s="1604">
        <v>0.865</v>
      </c>
      <c r="L1630" s="1604" t="s">
        <v>1598</v>
      </c>
    </row>
    <row r="1631" spans="1:12">
      <c r="A1631" s="1605" t="s">
        <v>26</v>
      </c>
      <c r="B1631" s="1605" t="s">
        <v>3292</v>
      </c>
      <c r="C1631" s="1605">
        <v>52.388</v>
      </c>
      <c r="D1631" s="1605">
        <v>92.07</v>
      </c>
      <c r="E1631" s="1605">
        <v>25.4</v>
      </c>
      <c r="F1631" s="1605" t="s">
        <v>1598</v>
      </c>
      <c r="G1631" s="1605" t="s">
        <v>1598</v>
      </c>
      <c r="H1631" s="1605" t="s">
        <v>1598</v>
      </c>
      <c r="I1631" s="1605" t="s">
        <v>1598</v>
      </c>
      <c r="J1631" s="1605">
        <v>0.668</v>
      </c>
      <c r="K1631" s="1606"/>
      <c r="L1631" s="1605" t="s">
        <v>1598</v>
      </c>
    </row>
    <row r="1632" spans="1:12">
      <c r="A1632" s="1604" t="s">
        <v>26</v>
      </c>
      <c r="B1632" s="1604" t="s">
        <v>3293</v>
      </c>
      <c r="C1632" s="1604">
        <v>52.388</v>
      </c>
      <c r="D1632" s="1604">
        <v>92.075</v>
      </c>
      <c r="E1632" s="1604">
        <v>24.608</v>
      </c>
      <c r="F1632" s="1604" t="s">
        <v>1598</v>
      </c>
      <c r="G1632" s="1604" t="s">
        <v>1598</v>
      </c>
      <c r="H1632" s="1604" t="s">
        <v>1598</v>
      </c>
      <c r="I1632" s="1604" t="s">
        <v>1598</v>
      </c>
      <c r="J1632" s="1604">
        <v>0.7</v>
      </c>
      <c r="L1632" s="1604" t="s">
        <v>1598</v>
      </c>
    </row>
    <row r="1633" spans="1:12">
      <c r="A1633" s="1605" t="s">
        <v>26</v>
      </c>
      <c r="B1633" s="1605" t="s">
        <v>3294</v>
      </c>
      <c r="C1633" s="1605">
        <v>40</v>
      </c>
      <c r="D1633" s="1605">
        <v>76.2</v>
      </c>
      <c r="E1633" s="1605">
        <v>20.638</v>
      </c>
      <c r="F1633" s="1605" t="s">
        <v>1598</v>
      </c>
      <c r="G1633" s="1605" t="s">
        <v>1598</v>
      </c>
      <c r="H1633" s="1605" t="s">
        <v>1598</v>
      </c>
      <c r="I1633" s="1605" t="s">
        <v>1598</v>
      </c>
      <c r="J1633" s="1605">
        <v>0.383</v>
      </c>
      <c r="K1633" s="1606"/>
      <c r="L1633" s="1605" t="s">
        <v>1598</v>
      </c>
    </row>
    <row r="1634" spans="1:12">
      <c r="A1634" s="1604" t="s">
        <v>26</v>
      </c>
      <c r="B1634" s="1604" t="s">
        <v>3295</v>
      </c>
      <c r="C1634" s="1604">
        <v>34.925</v>
      </c>
      <c r="D1634" s="1604">
        <v>76.2</v>
      </c>
      <c r="E1634" s="1604">
        <v>23.812</v>
      </c>
      <c r="F1634" s="1604" t="s">
        <v>1598</v>
      </c>
      <c r="G1634" s="1604" t="s">
        <v>1598</v>
      </c>
      <c r="H1634" s="1604" t="s">
        <v>1598</v>
      </c>
      <c r="I1634" s="1604" t="s">
        <v>1598</v>
      </c>
      <c r="J1634" s="1604">
        <v>0</v>
      </c>
      <c r="L1634" s="1604" t="s">
        <v>1598</v>
      </c>
    </row>
    <row r="1635" spans="1:12">
      <c r="A1635" s="1605" t="s">
        <v>26</v>
      </c>
      <c r="B1635" s="1605" t="s">
        <v>3296</v>
      </c>
      <c r="C1635" s="1605">
        <v>36.487</v>
      </c>
      <c r="D1635" s="1605">
        <v>76.2</v>
      </c>
      <c r="E1635" s="1605">
        <v>23.812</v>
      </c>
      <c r="F1635" s="1605" t="s">
        <v>1598</v>
      </c>
      <c r="G1635" s="1605" t="s">
        <v>1598</v>
      </c>
      <c r="H1635" s="1605" t="s">
        <v>1598</v>
      </c>
      <c r="I1635" s="1605" t="s">
        <v>1598</v>
      </c>
      <c r="J1635" s="1605">
        <v>0</v>
      </c>
      <c r="K1635" s="1606"/>
      <c r="L1635" s="1605" t="s">
        <v>1598</v>
      </c>
    </row>
    <row r="1636" spans="1:12">
      <c r="A1636" s="1604" t="s">
        <v>26</v>
      </c>
      <c r="B1636" s="1604" t="s">
        <v>3297</v>
      </c>
      <c r="C1636" s="1604">
        <v>34.975</v>
      </c>
      <c r="D1636" s="1604">
        <v>76.2</v>
      </c>
      <c r="E1636" s="1604">
        <v>23.812</v>
      </c>
      <c r="F1636" s="1604" t="s">
        <v>1598</v>
      </c>
      <c r="G1636" s="1604" t="s">
        <v>1598</v>
      </c>
      <c r="H1636" s="1604" t="s">
        <v>1598</v>
      </c>
      <c r="I1636" s="1604" t="s">
        <v>1598</v>
      </c>
      <c r="J1636" s="1604">
        <v>0</v>
      </c>
      <c r="L1636" s="1604" t="s">
        <v>1598</v>
      </c>
    </row>
    <row r="1637" spans="1:12">
      <c r="A1637" s="1605" t="s">
        <v>26</v>
      </c>
      <c r="B1637" s="1605" t="s">
        <v>3298</v>
      </c>
      <c r="C1637" s="1605">
        <v>34.925</v>
      </c>
      <c r="D1637" s="1605">
        <v>76.2</v>
      </c>
      <c r="E1637" s="1605">
        <v>23.812</v>
      </c>
      <c r="F1637" s="1605" t="s">
        <v>1598</v>
      </c>
      <c r="G1637" s="1605" t="s">
        <v>1598</v>
      </c>
      <c r="H1637" s="1605" t="s">
        <v>1598</v>
      </c>
      <c r="I1637" s="1605" t="s">
        <v>1598</v>
      </c>
      <c r="J1637" s="1605">
        <v>0.536</v>
      </c>
      <c r="K1637" s="1606"/>
      <c r="L1637" s="1605" t="s">
        <v>1598</v>
      </c>
    </row>
    <row r="1638" spans="1:12">
      <c r="A1638" s="1604" t="s">
        <v>26</v>
      </c>
      <c r="B1638" s="1604" t="s">
        <v>3299</v>
      </c>
      <c r="C1638" s="1604">
        <v>33.338</v>
      </c>
      <c r="D1638" s="1604">
        <v>76.2</v>
      </c>
      <c r="E1638" s="1604">
        <v>23.812</v>
      </c>
      <c r="F1638" s="1604" t="s">
        <v>1598</v>
      </c>
      <c r="G1638" s="1604" t="s">
        <v>1598</v>
      </c>
      <c r="H1638" s="1604" t="s">
        <v>1598</v>
      </c>
      <c r="I1638" s="1604" t="s">
        <v>1598</v>
      </c>
      <c r="J1638" s="1604">
        <v>0</v>
      </c>
      <c r="L1638" s="1604" t="s">
        <v>1598</v>
      </c>
    </row>
    <row r="1639" spans="1:12">
      <c r="A1639" s="1605" t="s">
        <v>26</v>
      </c>
      <c r="B1639" s="1605" t="s">
        <v>3300</v>
      </c>
      <c r="C1639" s="1605">
        <v>39.688</v>
      </c>
      <c r="D1639" s="1605">
        <v>73.025</v>
      </c>
      <c r="E1639" s="1605">
        <v>23.812</v>
      </c>
      <c r="F1639" s="1605" t="s">
        <v>1598</v>
      </c>
      <c r="G1639" s="1605" t="s">
        <v>1598</v>
      </c>
      <c r="H1639" s="1605" t="s">
        <v>1598</v>
      </c>
      <c r="I1639" s="1605" t="s">
        <v>1598</v>
      </c>
      <c r="J1639" s="1605">
        <v>0</v>
      </c>
      <c r="K1639" s="1606"/>
      <c r="L1639" s="1605" t="s">
        <v>1598</v>
      </c>
    </row>
    <row r="1640" spans="1:12">
      <c r="A1640" s="1604" t="s">
        <v>26</v>
      </c>
      <c r="B1640" s="1604" t="s">
        <v>3301</v>
      </c>
      <c r="C1640" s="1604">
        <v>39.688</v>
      </c>
      <c r="D1640" s="1604">
        <v>76.2</v>
      </c>
      <c r="E1640" s="1604">
        <v>23.812</v>
      </c>
      <c r="F1640" s="1604" t="s">
        <v>1598</v>
      </c>
      <c r="G1640" s="1604" t="s">
        <v>1598</v>
      </c>
      <c r="H1640" s="1604" t="s">
        <v>1598</v>
      </c>
      <c r="I1640" s="1604" t="s">
        <v>1598</v>
      </c>
      <c r="J1640" s="1604">
        <v>0</v>
      </c>
      <c r="L1640" s="1604" t="s">
        <v>1598</v>
      </c>
    </row>
    <row r="1641" spans="1:12">
      <c r="A1641" s="1605" t="s">
        <v>26</v>
      </c>
      <c r="B1641" s="1605" t="s">
        <v>3302</v>
      </c>
      <c r="C1641" s="1605">
        <v>38.1</v>
      </c>
      <c r="D1641" s="1605">
        <v>76.2</v>
      </c>
      <c r="E1641" s="1605">
        <v>23.812</v>
      </c>
      <c r="F1641" s="1605" t="s">
        <v>1598</v>
      </c>
      <c r="G1641" s="1605" t="s">
        <v>1598</v>
      </c>
      <c r="H1641" s="1605" t="s">
        <v>1598</v>
      </c>
      <c r="I1641" s="1605" t="s">
        <v>1598</v>
      </c>
      <c r="J1641" s="1605">
        <v>0</v>
      </c>
      <c r="K1641" s="1606"/>
      <c r="L1641" s="1605" t="s">
        <v>1598</v>
      </c>
    </row>
    <row r="1642" spans="1:12">
      <c r="A1642" s="1604" t="s">
        <v>26</v>
      </c>
      <c r="B1642" s="1604" t="s">
        <v>3303</v>
      </c>
      <c r="C1642" s="1604">
        <v>38.1</v>
      </c>
      <c r="D1642" s="1604">
        <v>76.2</v>
      </c>
      <c r="E1642" s="1604">
        <v>23.81</v>
      </c>
      <c r="F1642" s="1604" t="s">
        <v>1598</v>
      </c>
      <c r="G1642" s="1604" t="s">
        <v>1598</v>
      </c>
      <c r="H1642" s="1604" t="s">
        <v>1598</v>
      </c>
      <c r="I1642" s="1604" t="s">
        <v>1598</v>
      </c>
      <c r="J1642" s="1604">
        <v>0.455</v>
      </c>
      <c r="L1642" s="1604" t="s">
        <v>1598</v>
      </c>
    </row>
    <row r="1643" spans="1:12">
      <c r="A1643" s="1605" t="s">
        <v>26</v>
      </c>
      <c r="B1643" s="1605" t="s">
        <v>3304</v>
      </c>
      <c r="C1643" s="1605">
        <v>34.925</v>
      </c>
      <c r="D1643" s="1605">
        <v>76.2</v>
      </c>
      <c r="E1643" s="1605">
        <v>23.812</v>
      </c>
      <c r="F1643" s="1605" t="s">
        <v>1598</v>
      </c>
      <c r="G1643" s="1605" t="s">
        <v>1598</v>
      </c>
      <c r="H1643" s="1605" t="s">
        <v>1598</v>
      </c>
      <c r="I1643" s="1605" t="s">
        <v>1598</v>
      </c>
      <c r="J1643" s="1605">
        <v>0</v>
      </c>
      <c r="K1643" s="1606"/>
      <c r="L1643" s="1605" t="s">
        <v>1598</v>
      </c>
    </row>
    <row r="1644" spans="1:12">
      <c r="A1644" s="1604" t="s">
        <v>26</v>
      </c>
      <c r="B1644" s="1604" t="s">
        <v>3305</v>
      </c>
      <c r="C1644" s="1604">
        <v>33.338</v>
      </c>
      <c r="D1644" s="1604">
        <v>76.2</v>
      </c>
      <c r="E1644" s="1604">
        <v>23.812</v>
      </c>
      <c r="F1644" s="1604" t="s">
        <v>1598</v>
      </c>
      <c r="G1644" s="1604" t="s">
        <v>1598</v>
      </c>
      <c r="H1644" s="1604" t="s">
        <v>1598</v>
      </c>
      <c r="I1644" s="1604" t="s">
        <v>1598</v>
      </c>
      <c r="J1644" s="1604">
        <v>0</v>
      </c>
      <c r="L1644" s="1604" t="s">
        <v>1598</v>
      </c>
    </row>
    <row r="1645" spans="1:12">
      <c r="A1645" s="1605" t="s">
        <v>26</v>
      </c>
      <c r="B1645" s="1605" t="s">
        <v>3306</v>
      </c>
      <c r="C1645" s="1605">
        <v>36.487</v>
      </c>
      <c r="D1645" s="1605">
        <v>76.2</v>
      </c>
      <c r="E1645" s="1605">
        <v>23.812</v>
      </c>
      <c r="F1645" s="1605" t="s">
        <v>1598</v>
      </c>
      <c r="G1645" s="1605" t="s">
        <v>1598</v>
      </c>
      <c r="H1645" s="1605" t="s">
        <v>1598</v>
      </c>
      <c r="I1645" s="1605" t="s">
        <v>1598</v>
      </c>
      <c r="J1645" s="1605">
        <v>0.518</v>
      </c>
      <c r="K1645" s="1606"/>
      <c r="L1645" s="1605" t="s">
        <v>1598</v>
      </c>
    </row>
    <row r="1646" spans="1:12">
      <c r="A1646" s="1604" t="s">
        <v>26</v>
      </c>
      <c r="B1646" s="1604" t="s">
        <v>3307</v>
      </c>
      <c r="C1646" s="1604">
        <v>38.1</v>
      </c>
      <c r="D1646" s="1604">
        <v>76.2</v>
      </c>
      <c r="E1646" s="1604">
        <v>23.812</v>
      </c>
      <c r="F1646" s="1604" t="s">
        <v>1598</v>
      </c>
      <c r="G1646" s="1604" t="s">
        <v>1598</v>
      </c>
      <c r="H1646" s="1604" t="s">
        <v>1598</v>
      </c>
      <c r="I1646" s="1604" t="s">
        <v>1598</v>
      </c>
      <c r="J1646" s="1604">
        <v>0</v>
      </c>
      <c r="L1646" s="1604" t="s">
        <v>1598</v>
      </c>
    </row>
    <row r="1647" spans="1:12">
      <c r="A1647" s="1605" t="s">
        <v>26</v>
      </c>
      <c r="B1647" s="1605" t="s">
        <v>3308</v>
      </c>
      <c r="C1647" s="1605">
        <v>38.1</v>
      </c>
      <c r="D1647" s="1605">
        <v>76.2</v>
      </c>
      <c r="E1647" s="1605">
        <v>23.812</v>
      </c>
      <c r="F1647" s="1605" t="s">
        <v>1598</v>
      </c>
      <c r="G1647" s="1605" t="s">
        <v>1598</v>
      </c>
      <c r="H1647" s="1605" t="s">
        <v>1598</v>
      </c>
      <c r="I1647" s="1605" t="s">
        <v>1598</v>
      </c>
      <c r="J1647" s="1605">
        <v>0</v>
      </c>
      <c r="K1647" s="1606"/>
      <c r="L1647" s="1605" t="s">
        <v>1598</v>
      </c>
    </row>
    <row r="1648" spans="1:12">
      <c r="A1648" s="1604" t="s">
        <v>26</v>
      </c>
      <c r="B1648" s="1604" t="s">
        <v>3309</v>
      </c>
      <c r="C1648" s="1604">
        <v>82.55</v>
      </c>
      <c r="D1648" s="1604">
        <v>125.412</v>
      </c>
      <c r="E1648" s="1604">
        <v>25.4</v>
      </c>
      <c r="F1648" s="1604" t="s">
        <v>1598</v>
      </c>
      <c r="G1648" s="1604" t="s">
        <v>1598</v>
      </c>
      <c r="H1648" s="1604" t="s">
        <v>1598</v>
      </c>
      <c r="I1648" s="1604" t="s">
        <v>1598</v>
      </c>
      <c r="J1648" s="1604">
        <v>1.1</v>
      </c>
      <c r="L1648" s="1604" t="s">
        <v>1598</v>
      </c>
    </row>
    <row r="1649" spans="1:12">
      <c r="A1649" s="1605" t="s">
        <v>26</v>
      </c>
      <c r="B1649" s="1605" t="s">
        <v>3310</v>
      </c>
      <c r="C1649" s="1605">
        <v>82.55</v>
      </c>
      <c r="D1649" s="1605">
        <v>125.412</v>
      </c>
      <c r="E1649" s="1605">
        <v>25.4</v>
      </c>
      <c r="F1649" s="1605" t="s">
        <v>1598</v>
      </c>
      <c r="G1649" s="1605" t="s">
        <v>1598</v>
      </c>
      <c r="H1649" s="1605" t="s">
        <v>1598</v>
      </c>
      <c r="I1649" s="1605" t="s">
        <v>1598</v>
      </c>
      <c r="J1649" s="1605">
        <v>0</v>
      </c>
      <c r="K1649" s="1606"/>
      <c r="L1649" s="1605" t="s">
        <v>1598</v>
      </c>
    </row>
    <row r="1650" spans="1:12">
      <c r="A1650" s="1604" t="s">
        <v>26</v>
      </c>
      <c r="B1650" s="1604" t="s">
        <v>3311</v>
      </c>
      <c r="C1650" s="1604">
        <v>76.2</v>
      </c>
      <c r="D1650" s="1604">
        <v>125.412</v>
      </c>
      <c r="E1650" s="1604">
        <v>25.4</v>
      </c>
      <c r="F1650" s="1604" t="s">
        <v>1598</v>
      </c>
      <c r="G1650" s="1604" t="s">
        <v>1598</v>
      </c>
      <c r="H1650" s="1604" t="s">
        <v>1598</v>
      </c>
      <c r="I1650" s="1604" t="s">
        <v>1598</v>
      </c>
      <c r="J1650" s="1604">
        <v>0</v>
      </c>
      <c r="L1650" s="1604" t="s">
        <v>1598</v>
      </c>
    </row>
    <row r="1651" spans="1:12">
      <c r="A1651" s="1605" t="s">
        <v>26</v>
      </c>
      <c r="B1651" s="1605" t="s">
        <v>3312</v>
      </c>
      <c r="C1651" s="1605">
        <v>39.375</v>
      </c>
      <c r="D1651" s="1605">
        <v>42.875</v>
      </c>
      <c r="E1651" s="1605">
        <v>23.812</v>
      </c>
      <c r="F1651" s="1605" t="s">
        <v>1598</v>
      </c>
      <c r="G1651" s="1605" t="s">
        <v>1598</v>
      </c>
      <c r="H1651" s="1605" t="s">
        <v>1598</v>
      </c>
      <c r="I1651" s="1605" t="s">
        <v>1598</v>
      </c>
      <c r="J1651" s="1605">
        <v>0</v>
      </c>
      <c r="K1651" s="1606"/>
      <c r="L1651" s="1605" t="s">
        <v>1598</v>
      </c>
    </row>
    <row r="1652" spans="1:12">
      <c r="A1652" s="1604" t="s">
        <v>26</v>
      </c>
      <c r="B1652" s="1604" t="s">
        <v>3313</v>
      </c>
      <c r="C1652" s="1604">
        <v>42.875</v>
      </c>
      <c r="D1652" s="1604">
        <v>79.375</v>
      </c>
      <c r="E1652" s="1604">
        <v>23.812</v>
      </c>
      <c r="F1652" s="1604" t="s">
        <v>1598</v>
      </c>
      <c r="G1652" s="1604" t="s">
        <v>1598</v>
      </c>
      <c r="H1652" s="1604" t="s">
        <v>1598</v>
      </c>
      <c r="I1652" s="1604" t="s">
        <v>1598</v>
      </c>
      <c r="J1652" s="1604">
        <v>0</v>
      </c>
      <c r="L1652" s="1604" t="s">
        <v>1598</v>
      </c>
    </row>
    <row r="1653" spans="1:12">
      <c r="A1653" s="1605" t="s">
        <v>26</v>
      </c>
      <c r="B1653" s="1605" t="s">
        <v>3314</v>
      </c>
      <c r="C1653" s="1605">
        <v>41.275</v>
      </c>
      <c r="D1653" s="1605">
        <v>79.375</v>
      </c>
      <c r="E1653" s="1605">
        <v>23.812</v>
      </c>
      <c r="F1653" s="1605" t="s">
        <v>1598</v>
      </c>
      <c r="G1653" s="1605" t="s">
        <v>1598</v>
      </c>
      <c r="H1653" s="1605" t="s">
        <v>1598</v>
      </c>
      <c r="I1653" s="1605" t="s">
        <v>1598</v>
      </c>
      <c r="J1653" s="1605">
        <v>0</v>
      </c>
      <c r="K1653" s="1606"/>
      <c r="L1653" s="1605" t="s">
        <v>1598</v>
      </c>
    </row>
    <row r="1654" spans="1:12">
      <c r="A1654" s="1604" t="s">
        <v>26</v>
      </c>
      <c r="B1654" s="1604" t="s">
        <v>3315</v>
      </c>
      <c r="C1654" s="1604">
        <v>42.875</v>
      </c>
      <c r="D1654" s="1604">
        <v>80</v>
      </c>
      <c r="E1654" s="1604">
        <v>25.4</v>
      </c>
      <c r="F1654" s="1604" t="s">
        <v>1598</v>
      </c>
      <c r="G1654" s="1604" t="s">
        <v>1598</v>
      </c>
      <c r="H1654" s="1604" t="s">
        <v>1598</v>
      </c>
      <c r="I1654" s="1604" t="s">
        <v>1598</v>
      </c>
      <c r="J1654" s="1604">
        <v>0</v>
      </c>
      <c r="L1654" s="1604" t="s">
        <v>1598</v>
      </c>
    </row>
    <row r="1655" spans="1:12">
      <c r="A1655" s="1605" t="s">
        <v>26</v>
      </c>
      <c r="B1655" s="1605" t="s">
        <v>3316</v>
      </c>
      <c r="C1655" s="1605">
        <v>42.875</v>
      </c>
      <c r="D1655" s="1605">
        <v>76.2</v>
      </c>
      <c r="E1655" s="1605">
        <v>25.4</v>
      </c>
      <c r="F1655" s="1605" t="s">
        <v>1598</v>
      </c>
      <c r="G1655" s="1605" t="s">
        <v>1598</v>
      </c>
      <c r="H1655" s="1605" t="s">
        <v>1598</v>
      </c>
      <c r="I1655" s="1605" t="s">
        <v>1598</v>
      </c>
      <c r="J1655" s="1605">
        <v>0</v>
      </c>
      <c r="K1655" s="1606"/>
      <c r="L1655" s="1605" t="s">
        <v>1598</v>
      </c>
    </row>
    <row r="1656" spans="1:12">
      <c r="A1656" s="1604" t="s">
        <v>26</v>
      </c>
      <c r="B1656" s="1604" t="s">
        <v>3317</v>
      </c>
      <c r="C1656" s="1604">
        <v>72.875</v>
      </c>
      <c r="D1656" s="1604">
        <v>80.167</v>
      </c>
      <c r="E1656" s="1604">
        <v>25.4</v>
      </c>
      <c r="F1656" s="1604" t="s">
        <v>1598</v>
      </c>
      <c r="G1656" s="1604" t="s">
        <v>1598</v>
      </c>
      <c r="H1656" s="1604" t="s">
        <v>1598</v>
      </c>
      <c r="I1656" s="1604" t="s">
        <v>1598</v>
      </c>
      <c r="J1656" s="1604">
        <v>0</v>
      </c>
      <c r="L1656" s="1604" t="s">
        <v>1598</v>
      </c>
    </row>
    <row r="1657" spans="1:12">
      <c r="A1657" s="1605" t="s">
        <v>26</v>
      </c>
      <c r="B1657" s="1605" t="s">
        <v>3318</v>
      </c>
      <c r="C1657" s="1605">
        <v>35.5</v>
      </c>
      <c r="D1657" s="1605">
        <v>79.375</v>
      </c>
      <c r="E1657" s="1605">
        <v>23.812</v>
      </c>
      <c r="F1657" s="1605" t="s">
        <v>1598</v>
      </c>
      <c r="G1657" s="1605" t="s">
        <v>1598</v>
      </c>
      <c r="H1657" s="1605" t="s">
        <v>1598</v>
      </c>
      <c r="I1657" s="1605" t="s">
        <v>1598</v>
      </c>
      <c r="J1657" s="1605">
        <v>0</v>
      </c>
      <c r="K1657" s="1606"/>
      <c r="L1657" s="1605" t="s">
        <v>1598</v>
      </c>
    </row>
    <row r="1658" spans="1:12">
      <c r="A1658" s="1604" t="s">
        <v>26</v>
      </c>
      <c r="B1658" s="1604" t="s">
        <v>3319</v>
      </c>
      <c r="C1658" s="1604">
        <v>41.275</v>
      </c>
      <c r="D1658" s="1604">
        <v>80</v>
      </c>
      <c r="E1658" s="1604">
        <v>23.812</v>
      </c>
      <c r="F1658" s="1604" t="s">
        <v>1598</v>
      </c>
      <c r="G1658" s="1604" t="s">
        <v>1598</v>
      </c>
      <c r="H1658" s="1604" t="s">
        <v>1598</v>
      </c>
      <c r="I1658" s="1604" t="s">
        <v>1598</v>
      </c>
      <c r="J1658" s="1604">
        <v>0</v>
      </c>
      <c r="L1658" s="1604" t="s">
        <v>1598</v>
      </c>
    </row>
    <row r="1659" spans="1:12">
      <c r="A1659" s="1605" t="s">
        <v>26</v>
      </c>
      <c r="B1659" s="1605" t="s">
        <v>3320</v>
      </c>
      <c r="C1659" s="1605">
        <v>41.275</v>
      </c>
      <c r="D1659" s="1605">
        <v>76.2</v>
      </c>
      <c r="E1659" s="1605">
        <v>25.4</v>
      </c>
      <c r="F1659" s="1605" t="s">
        <v>1598</v>
      </c>
      <c r="G1659" s="1605" t="s">
        <v>1598</v>
      </c>
      <c r="H1659" s="1605" t="s">
        <v>1598</v>
      </c>
      <c r="I1659" s="1605" t="s">
        <v>1598</v>
      </c>
      <c r="J1659" s="1605">
        <v>0</v>
      </c>
      <c r="K1659" s="1606"/>
      <c r="L1659" s="1605" t="s">
        <v>1598</v>
      </c>
    </row>
    <row r="1660" spans="1:12">
      <c r="A1660" s="1604" t="s">
        <v>26</v>
      </c>
      <c r="B1660" s="1604" t="s">
        <v>3321</v>
      </c>
      <c r="C1660" s="1604">
        <v>41.275</v>
      </c>
      <c r="D1660" s="1604">
        <v>79.375</v>
      </c>
      <c r="E1660" s="1604">
        <v>23.812</v>
      </c>
      <c r="F1660" s="1604" t="s">
        <v>1598</v>
      </c>
      <c r="G1660" s="1604" t="s">
        <v>1598</v>
      </c>
      <c r="H1660" s="1604" t="s">
        <v>1598</v>
      </c>
      <c r="I1660" s="1604" t="s">
        <v>1598</v>
      </c>
      <c r="J1660" s="1604">
        <v>0</v>
      </c>
      <c r="L1660" s="1604" t="s">
        <v>1598</v>
      </c>
    </row>
    <row r="1661" spans="1:12">
      <c r="A1661" s="1605" t="s">
        <v>26</v>
      </c>
      <c r="B1661" s="1605" t="s">
        <v>3322</v>
      </c>
      <c r="C1661" s="1605">
        <v>41.275</v>
      </c>
      <c r="D1661" s="1605">
        <v>80.167</v>
      </c>
      <c r="E1661" s="1605">
        <v>25.4</v>
      </c>
      <c r="F1661" s="1605" t="s">
        <v>1598</v>
      </c>
      <c r="G1661" s="1605" t="s">
        <v>1598</v>
      </c>
      <c r="H1661" s="1605" t="s">
        <v>1598</v>
      </c>
      <c r="I1661" s="1605" t="s">
        <v>1598</v>
      </c>
      <c r="J1661" s="1605">
        <v>0</v>
      </c>
      <c r="K1661" s="1606"/>
      <c r="L1661" s="1605" t="s">
        <v>1598</v>
      </c>
    </row>
    <row r="1662" spans="1:12">
      <c r="A1662" s="1604" t="s">
        <v>26</v>
      </c>
      <c r="B1662" s="1604" t="s">
        <v>3323</v>
      </c>
      <c r="C1662" s="1604">
        <v>41.275</v>
      </c>
      <c r="D1662" s="1604">
        <v>79.375</v>
      </c>
      <c r="E1662" s="1604">
        <v>23.812</v>
      </c>
      <c r="F1662" s="1604" t="s">
        <v>1598</v>
      </c>
      <c r="G1662" s="1604" t="s">
        <v>1598</v>
      </c>
      <c r="H1662" s="1604" t="s">
        <v>1598</v>
      </c>
      <c r="I1662" s="1604" t="s">
        <v>1598</v>
      </c>
      <c r="J1662" s="1604">
        <v>0</v>
      </c>
      <c r="L1662" s="1604" t="s">
        <v>1598</v>
      </c>
    </row>
    <row r="1663" spans="1:12">
      <c r="A1663" s="1605" t="s">
        <v>26</v>
      </c>
      <c r="B1663" s="1605" t="s">
        <v>3324</v>
      </c>
      <c r="C1663" s="1605">
        <v>39.688</v>
      </c>
      <c r="D1663" s="1605">
        <v>76.2</v>
      </c>
      <c r="E1663" s="1605">
        <v>25.4</v>
      </c>
      <c r="F1663" s="1605" t="s">
        <v>1598</v>
      </c>
      <c r="G1663" s="1605" t="s">
        <v>1598</v>
      </c>
      <c r="H1663" s="1605" t="s">
        <v>1598</v>
      </c>
      <c r="I1663" s="1605" t="s">
        <v>1598</v>
      </c>
      <c r="J1663" s="1605">
        <v>0</v>
      </c>
      <c r="K1663" s="1606"/>
      <c r="L1663" s="1605" t="s">
        <v>1598</v>
      </c>
    </row>
    <row r="1664" spans="1:12">
      <c r="A1664" s="1604" t="s">
        <v>26</v>
      </c>
      <c r="B1664" s="1604" t="s">
        <v>3325</v>
      </c>
      <c r="C1664" s="1604">
        <v>39.688</v>
      </c>
      <c r="D1664" s="1604">
        <v>79.375</v>
      </c>
      <c r="E1664" s="1604">
        <v>23.812</v>
      </c>
      <c r="F1664" s="1604" t="s">
        <v>1598</v>
      </c>
      <c r="G1664" s="1604" t="s">
        <v>1598</v>
      </c>
      <c r="H1664" s="1604" t="s">
        <v>1598</v>
      </c>
      <c r="I1664" s="1604" t="s">
        <v>1598</v>
      </c>
      <c r="J1664" s="1604">
        <v>0</v>
      </c>
      <c r="L1664" s="1604" t="s">
        <v>1598</v>
      </c>
    </row>
    <row r="1665" spans="1:12">
      <c r="A1665" s="1605" t="s">
        <v>26</v>
      </c>
      <c r="B1665" s="1605" t="s">
        <v>3326</v>
      </c>
      <c r="C1665" s="1605">
        <v>39.688</v>
      </c>
      <c r="D1665" s="1605">
        <v>79.375</v>
      </c>
      <c r="E1665" s="1605">
        <v>23.812</v>
      </c>
      <c r="F1665" s="1605" t="s">
        <v>1598</v>
      </c>
      <c r="G1665" s="1605" t="s">
        <v>1598</v>
      </c>
      <c r="H1665" s="1605" t="s">
        <v>1598</v>
      </c>
      <c r="I1665" s="1605" t="s">
        <v>1598</v>
      </c>
      <c r="J1665" s="1605">
        <v>0</v>
      </c>
      <c r="K1665" s="1606"/>
      <c r="L1665" s="1605" t="s">
        <v>1598</v>
      </c>
    </row>
    <row r="1666" spans="1:12">
      <c r="A1666" s="1604" t="s">
        <v>26</v>
      </c>
      <c r="B1666" s="1604" t="s">
        <v>3327</v>
      </c>
      <c r="C1666" s="1604">
        <v>38.1</v>
      </c>
      <c r="D1666" s="1604">
        <v>79.375</v>
      </c>
      <c r="E1666" s="1604">
        <v>23.812</v>
      </c>
      <c r="F1666" s="1604" t="s">
        <v>1598</v>
      </c>
      <c r="G1666" s="1604" t="s">
        <v>1598</v>
      </c>
      <c r="H1666" s="1604" t="s">
        <v>1598</v>
      </c>
      <c r="I1666" s="1604" t="s">
        <v>1598</v>
      </c>
      <c r="J1666" s="1604">
        <v>0</v>
      </c>
      <c r="L1666" s="1604" t="s">
        <v>1598</v>
      </c>
    </row>
    <row r="1667" spans="1:12">
      <c r="A1667" s="1605" t="s">
        <v>26</v>
      </c>
      <c r="B1667" s="1605" t="s">
        <v>3328</v>
      </c>
      <c r="C1667" s="1605">
        <v>36.512</v>
      </c>
      <c r="D1667" s="1605">
        <v>79.375</v>
      </c>
      <c r="E1667" s="1605">
        <v>23.812</v>
      </c>
      <c r="F1667" s="1605" t="s">
        <v>1598</v>
      </c>
      <c r="G1667" s="1605" t="s">
        <v>1598</v>
      </c>
      <c r="H1667" s="1605" t="s">
        <v>1598</v>
      </c>
      <c r="I1667" s="1605" t="s">
        <v>1598</v>
      </c>
      <c r="J1667" s="1605">
        <v>0</v>
      </c>
      <c r="K1667" s="1606"/>
      <c r="L1667" s="1605" t="s">
        <v>1598</v>
      </c>
    </row>
    <row r="1668" spans="1:12">
      <c r="A1668" s="1604" t="s">
        <v>26</v>
      </c>
      <c r="B1668" s="1604" t="s">
        <v>3329</v>
      </c>
      <c r="C1668" s="1604">
        <v>73.025</v>
      </c>
      <c r="D1668" s="1604">
        <v>112.712</v>
      </c>
      <c r="E1668" s="1604">
        <v>25</v>
      </c>
      <c r="F1668" s="1604" t="s">
        <v>1598</v>
      </c>
      <c r="G1668" s="1604" t="s">
        <v>1598</v>
      </c>
      <c r="H1668" s="1604" t="s">
        <v>1598</v>
      </c>
      <c r="I1668" s="1604" t="s">
        <v>1598</v>
      </c>
      <c r="J1668" s="1604">
        <v>0</v>
      </c>
      <c r="L1668" s="1604" t="s">
        <v>1598</v>
      </c>
    </row>
    <row r="1669" spans="1:12">
      <c r="A1669" s="1605" t="s">
        <v>26</v>
      </c>
      <c r="B1669" s="1605" t="s">
        <v>3330</v>
      </c>
      <c r="C1669" s="1605">
        <v>36.487</v>
      </c>
      <c r="D1669" s="1605">
        <v>73.025</v>
      </c>
      <c r="E1669" s="1605">
        <v>23.812</v>
      </c>
      <c r="F1669" s="1605" t="s">
        <v>1598</v>
      </c>
      <c r="G1669" s="1605" t="s">
        <v>1598</v>
      </c>
      <c r="H1669" s="1605" t="s">
        <v>1598</v>
      </c>
      <c r="I1669" s="1605" t="s">
        <v>1598</v>
      </c>
      <c r="J1669" s="1605">
        <v>0</v>
      </c>
      <c r="K1669" s="1606"/>
      <c r="L1669" s="1605" t="s">
        <v>1598</v>
      </c>
    </row>
    <row r="1670" spans="1:12">
      <c r="A1670" s="1604" t="s">
        <v>26</v>
      </c>
      <c r="B1670" s="1604">
        <v>30656</v>
      </c>
      <c r="C1670" s="1604">
        <v>280</v>
      </c>
      <c r="D1670" s="1604">
        <v>350</v>
      </c>
      <c r="E1670" s="1604">
        <v>36</v>
      </c>
      <c r="F1670" s="1604" t="s">
        <v>1598</v>
      </c>
      <c r="G1670" s="1604" t="s">
        <v>1598</v>
      </c>
      <c r="H1670" s="1604" t="s">
        <v>1598</v>
      </c>
      <c r="I1670" s="1604" t="s">
        <v>1598</v>
      </c>
      <c r="J1670" s="1604">
        <v>6.33</v>
      </c>
      <c r="L1670" s="1604">
        <v>1007856</v>
      </c>
    </row>
    <row r="1671" spans="1:12">
      <c r="A1671" s="1605" t="s">
        <v>26</v>
      </c>
      <c r="B1671" s="1605">
        <v>30650</v>
      </c>
      <c r="C1671" s="1605">
        <v>250</v>
      </c>
      <c r="D1671" s="1605">
        <v>330</v>
      </c>
      <c r="E1671" s="1605">
        <v>36</v>
      </c>
      <c r="F1671" s="1605" t="s">
        <v>1598</v>
      </c>
      <c r="G1671" s="1605" t="s">
        <v>1598</v>
      </c>
      <c r="H1671" s="1605" t="s">
        <v>1598</v>
      </c>
      <c r="I1671" s="1605" t="s">
        <v>1598</v>
      </c>
      <c r="J1671" s="1605">
        <v>7.31</v>
      </c>
      <c r="K1671" s="1606"/>
      <c r="L1671" s="1605" t="s">
        <v>3331</v>
      </c>
    </row>
    <row r="1672" spans="1:12">
      <c r="A1672" s="1604" t="s">
        <v>26</v>
      </c>
      <c r="B1672" s="1604">
        <v>30647</v>
      </c>
      <c r="C1672" s="1604">
        <v>234.95</v>
      </c>
      <c r="D1672" s="1604">
        <v>355.6</v>
      </c>
      <c r="E1672" s="1604">
        <v>68.26</v>
      </c>
      <c r="F1672" s="1604" t="s">
        <v>1598</v>
      </c>
      <c r="G1672" s="1604" t="s">
        <v>1598</v>
      </c>
      <c r="H1672" s="1604" t="s">
        <v>1598</v>
      </c>
      <c r="I1672" s="1604" t="s">
        <v>1598</v>
      </c>
      <c r="J1672" s="1604">
        <v>23</v>
      </c>
      <c r="L1672" s="1604">
        <v>7947</v>
      </c>
    </row>
    <row r="1673" spans="1:12">
      <c r="A1673" s="1605" t="s">
        <v>26</v>
      </c>
      <c r="B1673" s="1605">
        <v>30642</v>
      </c>
      <c r="C1673" s="1605">
        <v>219.55</v>
      </c>
      <c r="D1673" s="1605">
        <v>355.6</v>
      </c>
      <c r="E1673" s="1605">
        <v>68.26</v>
      </c>
      <c r="F1673" s="1605" t="s">
        <v>1598</v>
      </c>
      <c r="G1673" s="1605" t="s">
        <v>1598</v>
      </c>
      <c r="H1673" s="1605" t="s">
        <v>1598</v>
      </c>
      <c r="I1673" s="1605" t="s">
        <v>1598</v>
      </c>
      <c r="J1673" s="1605">
        <v>27.6</v>
      </c>
      <c r="K1673" s="1606"/>
      <c r="L1673" s="1605">
        <v>7942</v>
      </c>
    </row>
    <row r="1674" spans="1:12">
      <c r="A1674" s="1604" t="s">
        <v>26</v>
      </c>
      <c r="B1674" s="1604" t="s">
        <v>3332</v>
      </c>
      <c r="C1674" s="1604">
        <v>110</v>
      </c>
      <c r="D1674" s="1604">
        <v>200</v>
      </c>
      <c r="E1674" s="1604">
        <v>56.5</v>
      </c>
      <c r="F1674" s="1604" t="s">
        <v>1598</v>
      </c>
      <c r="G1674" s="1604" t="s">
        <v>1598</v>
      </c>
      <c r="H1674" s="1604" t="s">
        <v>1598</v>
      </c>
      <c r="I1674" s="1604" t="s">
        <v>1598</v>
      </c>
      <c r="J1674" s="1604">
        <v>7.49</v>
      </c>
      <c r="L1674" s="1604" t="s">
        <v>3333</v>
      </c>
    </row>
    <row r="1675" spans="1:12">
      <c r="A1675" s="1605" t="s">
        <v>26</v>
      </c>
      <c r="B1675" s="1605">
        <v>30621</v>
      </c>
      <c r="C1675" s="1605">
        <v>105</v>
      </c>
      <c r="D1675" s="1605">
        <v>215</v>
      </c>
      <c r="E1675" s="1605">
        <v>78</v>
      </c>
      <c r="F1675" s="1605" t="s">
        <v>1598</v>
      </c>
      <c r="G1675" s="1605" t="s">
        <v>1598</v>
      </c>
      <c r="H1675" s="1605" t="s">
        <v>1598</v>
      </c>
      <c r="I1675" s="1605" t="s">
        <v>1598</v>
      </c>
      <c r="J1675" s="1605">
        <v>12.3</v>
      </c>
      <c r="K1675" s="1606"/>
      <c r="L1675" s="1605">
        <v>7721</v>
      </c>
    </row>
    <row r="1676" spans="1:12">
      <c r="A1676" s="1604" t="s">
        <v>26</v>
      </c>
      <c r="B1676" s="1604">
        <v>30619</v>
      </c>
      <c r="C1676" s="1604">
        <v>95</v>
      </c>
      <c r="D1676" s="1604">
        <v>160</v>
      </c>
      <c r="E1676" s="1604">
        <v>47</v>
      </c>
      <c r="F1676" s="1604" t="s">
        <v>1598</v>
      </c>
      <c r="G1676" s="1604" t="s">
        <v>1598</v>
      </c>
      <c r="H1676" s="1604" t="s">
        <v>1598</v>
      </c>
      <c r="I1676" s="1604" t="s">
        <v>1598</v>
      </c>
      <c r="J1676" s="1604">
        <v>3.79</v>
      </c>
      <c r="L1676" s="1604">
        <v>7819</v>
      </c>
    </row>
    <row r="1677" spans="1:12">
      <c r="A1677" s="1605" t="s">
        <v>26</v>
      </c>
      <c r="B1677" s="1605" t="s">
        <v>3334</v>
      </c>
      <c r="C1677" s="1605">
        <v>75</v>
      </c>
      <c r="D1677" s="1605">
        <v>135</v>
      </c>
      <c r="E1677" s="1605">
        <v>44</v>
      </c>
      <c r="F1677" s="1605" t="s">
        <v>1598</v>
      </c>
      <c r="G1677" s="1605" t="s">
        <v>1598</v>
      </c>
      <c r="H1677" s="1605" t="s">
        <v>1598</v>
      </c>
      <c r="I1677" s="1605" t="s">
        <v>1598</v>
      </c>
      <c r="J1677" s="1605">
        <v>2.6</v>
      </c>
      <c r="K1677" s="1606"/>
      <c r="L1677" s="1605">
        <v>7815</v>
      </c>
    </row>
    <row r="1678" spans="1:12">
      <c r="A1678" s="1604" t="s">
        <v>26</v>
      </c>
      <c r="B1678" s="1604" t="s">
        <v>3335</v>
      </c>
      <c r="C1678" s="1604">
        <v>75</v>
      </c>
      <c r="D1678" s="1604">
        <v>135</v>
      </c>
      <c r="E1678" s="1604">
        <v>44</v>
      </c>
      <c r="F1678" s="1604" t="s">
        <v>1598</v>
      </c>
      <c r="G1678" s="1604" t="s">
        <v>1598</v>
      </c>
      <c r="H1678" s="1604" t="s">
        <v>1598</v>
      </c>
      <c r="I1678" s="1604" t="s">
        <v>1598</v>
      </c>
      <c r="J1678" s="1604">
        <v>2.66</v>
      </c>
      <c r="L1678" s="1604" t="s">
        <v>3336</v>
      </c>
    </row>
    <row r="1679" spans="1:12">
      <c r="A1679" s="1605" t="s">
        <v>26</v>
      </c>
      <c r="B1679" s="1605" t="s">
        <v>3337</v>
      </c>
      <c r="C1679" s="1605">
        <v>50</v>
      </c>
      <c r="D1679" s="1605">
        <v>105</v>
      </c>
      <c r="E1679" s="1605">
        <v>48.24</v>
      </c>
      <c r="F1679" s="1605" t="s">
        <v>1598</v>
      </c>
      <c r="G1679" s="1605" t="s">
        <v>1598</v>
      </c>
      <c r="H1679" s="1605" t="s">
        <v>1598</v>
      </c>
      <c r="I1679" s="1605" t="s">
        <v>1598</v>
      </c>
      <c r="J1679" s="1605">
        <v>2.21</v>
      </c>
      <c r="K1679" s="1606"/>
      <c r="L1679" s="1605">
        <v>767710</v>
      </c>
    </row>
    <row r="1680" spans="1:12">
      <c r="A1680" s="1604" t="s">
        <v>26</v>
      </c>
      <c r="B1680" s="1604" t="s">
        <v>3338</v>
      </c>
      <c r="C1680" s="1604">
        <v>50</v>
      </c>
      <c r="D1680" s="1604">
        <v>82</v>
      </c>
      <c r="E1680" s="1604">
        <v>21.5</v>
      </c>
      <c r="F1680" s="1604" t="s">
        <v>1598</v>
      </c>
      <c r="G1680" s="1604" t="s">
        <v>1598</v>
      </c>
      <c r="H1680" s="1604" t="s">
        <v>1598</v>
      </c>
      <c r="I1680" s="1604" t="s">
        <v>1598</v>
      </c>
      <c r="J1680" s="1604">
        <v>0.331</v>
      </c>
      <c r="L1680" s="1604" t="s">
        <v>3339</v>
      </c>
    </row>
    <row r="1681" spans="1:12">
      <c r="A1681" s="1605" t="s">
        <v>26</v>
      </c>
      <c r="B1681" s="1605">
        <v>30606</v>
      </c>
      <c r="C1681" s="1605">
        <v>30</v>
      </c>
      <c r="D1681" s="1605">
        <v>64</v>
      </c>
      <c r="E1681" s="1605">
        <v>21.5</v>
      </c>
      <c r="F1681" s="1605" t="s">
        <v>1598</v>
      </c>
      <c r="G1681" s="1605" t="s">
        <v>1598</v>
      </c>
      <c r="H1681" s="1605" t="s">
        <v>1598</v>
      </c>
      <c r="I1681" s="1605" t="s">
        <v>1598</v>
      </c>
      <c r="J1681" s="1605">
        <v>0.333</v>
      </c>
      <c r="K1681" s="1606"/>
      <c r="L1681" s="1605" t="s">
        <v>3340</v>
      </c>
    </row>
    <row r="1682" spans="1:12">
      <c r="A1682" s="1604" t="s">
        <v>26</v>
      </c>
      <c r="B1682" s="1604" t="s">
        <v>3341</v>
      </c>
      <c r="C1682" s="1604">
        <v>82.55</v>
      </c>
      <c r="D1682" s="1604">
        <v>139.992</v>
      </c>
      <c r="E1682" s="1604">
        <v>36.513</v>
      </c>
      <c r="F1682" s="1604" t="s">
        <v>1598</v>
      </c>
      <c r="G1682" s="1604" t="s">
        <v>1598</v>
      </c>
      <c r="H1682" s="1604" t="s">
        <v>1598</v>
      </c>
      <c r="I1682" s="1604" t="s">
        <v>1598</v>
      </c>
      <c r="J1682" s="1604">
        <v>2.19</v>
      </c>
      <c r="L1682" s="1604">
        <v>7916</v>
      </c>
    </row>
    <row r="1683" spans="1:12">
      <c r="A1683" s="1605" t="s">
        <v>26</v>
      </c>
      <c r="B1683" s="1605" t="s">
        <v>3342</v>
      </c>
      <c r="C1683" s="1605">
        <v>800</v>
      </c>
      <c r="D1683" s="1605">
        <v>980</v>
      </c>
      <c r="E1683" s="1605">
        <v>57</v>
      </c>
      <c r="F1683" s="1605" t="s">
        <v>1598</v>
      </c>
      <c r="G1683" s="1605" t="s">
        <v>1598</v>
      </c>
      <c r="H1683" s="1605" t="s">
        <v>1598</v>
      </c>
      <c r="I1683" s="1605" t="s">
        <v>1598</v>
      </c>
      <c r="J1683" s="1605">
        <v>96.3</v>
      </c>
      <c r="K1683" s="1606"/>
      <c r="L1683" s="1605" t="s">
        <v>3343</v>
      </c>
    </row>
    <row r="1684" spans="1:12">
      <c r="A1684" s="1604" t="s">
        <v>26</v>
      </c>
      <c r="B1684" s="1604" t="s">
        <v>3344</v>
      </c>
      <c r="C1684" s="1604">
        <v>800</v>
      </c>
      <c r="D1684" s="1604">
        <v>990</v>
      </c>
      <c r="E1684" s="1604">
        <v>57</v>
      </c>
      <c r="F1684" s="1604" t="s">
        <v>1598</v>
      </c>
      <c r="G1684" s="1604" t="s">
        <v>1598</v>
      </c>
      <c r="H1684" s="1604" t="s">
        <v>1598</v>
      </c>
      <c r="I1684" s="1604" t="s">
        <v>1598</v>
      </c>
      <c r="J1684" s="1604">
        <v>96.3</v>
      </c>
      <c r="L1684" s="1604" t="s">
        <v>3343</v>
      </c>
    </row>
    <row r="1685" spans="1:12">
      <c r="A1685" s="1605" t="s">
        <v>26</v>
      </c>
      <c r="B1685" s="1605" t="s">
        <v>3345</v>
      </c>
      <c r="C1685" s="1605">
        <v>760</v>
      </c>
      <c r="D1685" s="1605">
        <v>890</v>
      </c>
      <c r="E1685" s="1605">
        <v>78</v>
      </c>
      <c r="F1685" s="1605" t="s">
        <v>1598</v>
      </c>
      <c r="G1685" s="1605" t="s">
        <v>1598</v>
      </c>
      <c r="H1685" s="1605" t="s">
        <v>1598</v>
      </c>
      <c r="I1685" s="1605" t="s">
        <v>1598</v>
      </c>
      <c r="J1685" s="1605">
        <v>79.3</v>
      </c>
      <c r="K1685" s="1606"/>
      <c r="L1685" s="1605" t="s">
        <v>3346</v>
      </c>
    </row>
    <row r="1686" spans="1:12">
      <c r="A1686" s="1604" t="s">
        <v>26</v>
      </c>
      <c r="B1686" s="1604" t="s">
        <v>3347</v>
      </c>
      <c r="C1686" s="1604">
        <v>62</v>
      </c>
      <c r="D1686" s="1604">
        <v>100</v>
      </c>
      <c r="E1686" s="1604">
        <v>21.5</v>
      </c>
      <c r="F1686" s="1604" t="s">
        <v>1598</v>
      </c>
      <c r="G1686" s="1604" t="s">
        <v>1598</v>
      </c>
      <c r="H1686" s="1604" t="s">
        <v>1598</v>
      </c>
      <c r="I1686" s="1604" t="s">
        <v>1598</v>
      </c>
      <c r="J1686" s="1604">
        <v>0.597</v>
      </c>
      <c r="L1686" s="1604">
        <v>7912</v>
      </c>
    </row>
    <row r="1687" spans="1:12">
      <c r="A1687" s="1605" t="s">
        <v>26</v>
      </c>
      <c r="B1687" s="1605" t="s">
        <v>3348</v>
      </c>
      <c r="C1687" s="1605">
        <v>560</v>
      </c>
      <c r="D1687" s="1605">
        <v>820</v>
      </c>
      <c r="E1687" s="1605">
        <v>140</v>
      </c>
      <c r="F1687" s="1605" t="s">
        <v>1598</v>
      </c>
      <c r="G1687" s="1605" t="s">
        <v>1598</v>
      </c>
      <c r="H1687" s="1605" t="s">
        <v>1598</v>
      </c>
      <c r="I1687" s="1605" t="s">
        <v>1598</v>
      </c>
      <c r="J1687" s="1605">
        <v>0</v>
      </c>
      <c r="K1687" s="1606"/>
      <c r="L1687" s="1605" t="s">
        <v>3349</v>
      </c>
    </row>
    <row r="1688" spans="1:12">
      <c r="A1688" s="1604" t="s">
        <v>26</v>
      </c>
      <c r="B1688" s="1604" t="s">
        <v>3350</v>
      </c>
      <c r="C1688" s="1604">
        <v>41</v>
      </c>
      <c r="D1688" s="1604">
        <v>90</v>
      </c>
      <c r="E1688" s="1604">
        <v>35.5</v>
      </c>
      <c r="F1688" s="1604" t="s">
        <v>1598</v>
      </c>
      <c r="G1688" s="1604" t="s">
        <v>1598</v>
      </c>
      <c r="H1688" s="1604" t="s">
        <v>1598</v>
      </c>
      <c r="I1688" s="1604" t="s">
        <v>1598</v>
      </c>
      <c r="J1688" s="1604">
        <v>0</v>
      </c>
      <c r="L1688" s="1604">
        <v>7908</v>
      </c>
    </row>
    <row r="1689" spans="1:12">
      <c r="A1689" s="1605" t="s">
        <v>26</v>
      </c>
      <c r="B1689" s="1605" t="s">
        <v>3351</v>
      </c>
      <c r="C1689" s="1605">
        <v>34.925</v>
      </c>
      <c r="D1689" s="1605">
        <v>73.025</v>
      </c>
      <c r="E1689" s="1605">
        <v>23.812</v>
      </c>
      <c r="F1689" s="1605" t="s">
        <v>1598</v>
      </c>
      <c r="G1689" s="1605" t="s">
        <v>1598</v>
      </c>
      <c r="H1689" s="1605" t="s">
        <v>1598</v>
      </c>
      <c r="I1689" s="1605" t="s">
        <v>1598</v>
      </c>
      <c r="J1689" s="1605">
        <v>0</v>
      </c>
      <c r="K1689" s="1606"/>
      <c r="L1689" s="1605" t="s">
        <v>1598</v>
      </c>
    </row>
    <row r="1690" spans="1:12">
      <c r="A1690" s="1604" t="s">
        <v>26</v>
      </c>
      <c r="B1690" s="1604" t="s">
        <v>3352</v>
      </c>
      <c r="C1690" s="1604">
        <v>34.925</v>
      </c>
      <c r="D1690" s="1604">
        <v>73.025</v>
      </c>
      <c r="E1690" s="1604">
        <v>23.812</v>
      </c>
      <c r="F1690" s="1604" t="s">
        <v>1598</v>
      </c>
      <c r="G1690" s="1604" t="s">
        <v>1598</v>
      </c>
      <c r="H1690" s="1604" t="s">
        <v>1598</v>
      </c>
      <c r="I1690" s="1604" t="s">
        <v>1598</v>
      </c>
      <c r="J1690" s="1604">
        <v>0</v>
      </c>
      <c r="L1690" s="1604" t="s">
        <v>1598</v>
      </c>
    </row>
    <row r="1691" spans="1:12">
      <c r="A1691" s="1605" t="s">
        <v>26</v>
      </c>
      <c r="B1691" s="1605" t="s">
        <v>3353</v>
      </c>
      <c r="C1691" s="1605">
        <v>52.388</v>
      </c>
      <c r="D1691" s="1605">
        <v>92.075</v>
      </c>
      <c r="E1691" s="1605">
        <v>24.608</v>
      </c>
      <c r="F1691" s="1605" t="s">
        <v>1598</v>
      </c>
      <c r="G1691" s="1605" t="s">
        <v>1598</v>
      </c>
      <c r="H1691" s="1605" t="s">
        <v>1598</v>
      </c>
      <c r="I1691" s="1605" t="s">
        <v>1598</v>
      </c>
      <c r="J1691" s="1605">
        <v>0.66</v>
      </c>
      <c r="K1691" s="1606"/>
      <c r="L1691" s="1605" t="s">
        <v>1598</v>
      </c>
    </row>
    <row r="1692" spans="1:12">
      <c r="A1692" s="1604" t="s">
        <v>26</v>
      </c>
      <c r="B1692" s="1604" t="s">
        <v>3354</v>
      </c>
      <c r="C1692" s="1604">
        <v>33.338</v>
      </c>
      <c r="D1692" s="1604">
        <v>69.85</v>
      </c>
      <c r="E1692" s="1604">
        <v>23.812</v>
      </c>
      <c r="F1692" s="1604" t="s">
        <v>1598</v>
      </c>
      <c r="G1692" s="1604" t="s">
        <v>1598</v>
      </c>
      <c r="H1692" s="1604" t="s">
        <v>1598</v>
      </c>
      <c r="I1692" s="1604" t="s">
        <v>1598</v>
      </c>
      <c r="J1692" s="1604">
        <v>0</v>
      </c>
      <c r="L1692" s="1604" t="s">
        <v>1598</v>
      </c>
    </row>
    <row r="1693" spans="1:12">
      <c r="A1693" s="1605" t="s">
        <v>26</v>
      </c>
      <c r="B1693" s="1605" t="s">
        <v>3355</v>
      </c>
      <c r="C1693" s="1605">
        <v>31.75</v>
      </c>
      <c r="D1693" s="1605">
        <v>69.85</v>
      </c>
      <c r="E1693" s="1605">
        <v>23.812</v>
      </c>
      <c r="F1693" s="1605" t="s">
        <v>1598</v>
      </c>
      <c r="G1693" s="1605" t="s">
        <v>1598</v>
      </c>
      <c r="H1693" s="1605" t="s">
        <v>1598</v>
      </c>
      <c r="I1693" s="1605" t="s">
        <v>1598</v>
      </c>
      <c r="J1693" s="1605">
        <v>0</v>
      </c>
      <c r="K1693" s="1606"/>
      <c r="L1693" s="1605" t="s">
        <v>1598</v>
      </c>
    </row>
    <row r="1694" spans="1:12">
      <c r="A1694" s="1604" t="s">
        <v>26</v>
      </c>
      <c r="B1694" s="1604" t="s">
        <v>3356</v>
      </c>
      <c r="C1694" s="1604">
        <v>33.338</v>
      </c>
      <c r="D1694" s="1604">
        <v>69.85</v>
      </c>
      <c r="E1694" s="1604">
        <v>23.812</v>
      </c>
      <c r="F1694" s="1604" t="s">
        <v>1598</v>
      </c>
      <c r="G1694" s="1604" t="s">
        <v>1598</v>
      </c>
      <c r="H1694" s="1604" t="s">
        <v>1598</v>
      </c>
      <c r="I1694" s="1604" t="s">
        <v>1598</v>
      </c>
      <c r="J1694" s="1604">
        <v>0</v>
      </c>
      <c r="L1694" s="1604" t="s">
        <v>1598</v>
      </c>
    </row>
    <row r="1695" spans="1:12">
      <c r="A1695" s="1605" t="s">
        <v>26</v>
      </c>
      <c r="B1695" s="1605" t="s">
        <v>3357</v>
      </c>
      <c r="C1695" s="1605">
        <v>31.75</v>
      </c>
      <c r="D1695" s="1605">
        <v>69.85</v>
      </c>
      <c r="E1695" s="1605">
        <v>23.812</v>
      </c>
      <c r="F1695" s="1605" t="s">
        <v>1598</v>
      </c>
      <c r="G1695" s="1605" t="s">
        <v>1598</v>
      </c>
      <c r="H1695" s="1605" t="s">
        <v>1598</v>
      </c>
      <c r="I1695" s="1605" t="s">
        <v>1598</v>
      </c>
      <c r="J1695" s="1605">
        <v>0</v>
      </c>
      <c r="K1695" s="1606"/>
      <c r="L1695" s="1605" t="s">
        <v>1598</v>
      </c>
    </row>
    <row r="1696" spans="1:12">
      <c r="A1696" s="1604" t="s">
        <v>26</v>
      </c>
      <c r="B1696" s="1604" t="s">
        <v>3358</v>
      </c>
      <c r="C1696" s="1604">
        <v>31.75</v>
      </c>
      <c r="D1696" s="1604">
        <v>69.85</v>
      </c>
      <c r="E1696" s="1604">
        <v>23.812</v>
      </c>
      <c r="F1696" s="1604" t="s">
        <v>1598</v>
      </c>
      <c r="G1696" s="1604" t="s">
        <v>1598</v>
      </c>
      <c r="H1696" s="1604" t="s">
        <v>1598</v>
      </c>
      <c r="I1696" s="1604" t="s">
        <v>1598</v>
      </c>
      <c r="J1696" s="1604">
        <v>0</v>
      </c>
      <c r="L1696" s="1604" t="s">
        <v>1598</v>
      </c>
    </row>
    <row r="1697" spans="1:12">
      <c r="A1697" s="1605" t="s">
        <v>26</v>
      </c>
      <c r="B1697" s="1605" t="s">
        <v>3359</v>
      </c>
      <c r="C1697" s="1605">
        <v>31.75</v>
      </c>
      <c r="D1697" s="1605">
        <v>69.85</v>
      </c>
      <c r="E1697" s="1605">
        <v>23.812</v>
      </c>
      <c r="F1697" s="1605" t="s">
        <v>1598</v>
      </c>
      <c r="G1697" s="1605" t="s">
        <v>1598</v>
      </c>
      <c r="H1697" s="1605" t="s">
        <v>1598</v>
      </c>
      <c r="I1697" s="1605" t="s">
        <v>1598</v>
      </c>
      <c r="J1697" s="1605">
        <v>0.454</v>
      </c>
      <c r="K1697" s="1606"/>
      <c r="L1697" s="1605" t="s">
        <v>1598</v>
      </c>
    </row>
    <row r="1698" spans="1:12">
      <c r="A1698" s="1604" t="s">
        <v>26</v>
      </c>
      <c r="B1698" s="1604" t="s">
        <v>3360</v>
      </c>
      <c r="C1698" s="1604">
        <v>31.75</v>
      </c>
      <c r="D1698" s="1604">
        <v>66.421</v>
      </c>
      <c r="E1698" s="1604">
        <v>25.4</v>
      </c>
      <c r="F1698" s="1604" t="s">
        <v>1598</v>
      </c>
      <c r="G1698" s="1604" t="s">
        <v>1598</v>
      </c>
      <c r="H1698" s="1604" t="s">
        <v>1598</v>
      </c>
      <c r="I1698" s="1604" t="s">
        <v>1598</v>
      </c>
      <c r="J1698" s="1604">
        <v>0</v>
      </c>
      <c r="L1698" s="1604" t="s">
        <v>1598</v>
      </c>
    </row>
    <row r="1699" spans="1:12">
      <c r="A1699" s="1605" t="s">
        <v>26</v>
      </c>
      <c r="B1699" s="1605" t="s">
        <v>3361</v>
      </c>
      <c r="C1699" s="1605">
        <v>28.575</v>
      </c>
      <c r="D1699" s="1605">
        <v>69.85</v>
      </c>
      <c r="E1699" s="1605">
        <v>23.812</v>
      </c>
      <c r="F1699" s="1605" t="s">
        <v>1598</v>
      </c>
      <c r="G1699" s="1605" t="s">
        <v>1598</v>
      </c>
      <c r="H1699" s="1605" t="s">
        <v>1598</v>
      </c>
      <c r="I1699" s="1605" t="s">
        <v>1598</v>
      </c>
      <c r="J1699" s="1605">
        <v>0</v>
      </c>
      <c r="K1699" s="1606"/>
      <c r="L1699" s="1605" t="s">
        <v>1598</v>
      </c>
    </row>
    <row r="1700" spans="1:12">
      <c r="A1700" s="1604" t="s">
        <v>26</v>
      </c>
      <c r="B1700" s="1604" t="s">
        <v>3362</v>
      </c>
      <c r="C1700" s="1604">
        <v>45.618</v>
      </c>
      <c r="D1700" s="1604">
        <v>85</v>
      </c>
      <c r="E1700" s="1604">
        <v>23.812</v>
      </c>
      <c r="F1700" s="1604" t="s">
        <v>1598</v>
      </c>
      <c r="G1700" s="1604" t="s">
        <v>1598</v>
      </c>
      <c r="H1700" s="1604" t="s">
        <v>1598</v>
      </c>
      <c r="I1700" s="1604" t="s">
        <v>1598</v>
      </c>
      <c r="J1700" s="1604">
        <v>0</v>
      </c>
      <c r="L1700" s="1604" t="s">
        <v>1598</v>
      </c>
    </row>
    <row r="1701" spans="1:12">
      <c r="A1701" s="1605" t="s">
        <v>26</v>
      </c>
      <c r="B1701" s="1605" t="s">
        <v>3363</v>
      </c>
      <c r="C1701" s="1605">
        <v>45.618</v>
      </c>
      <c r="D1701" s="1605">
        <v>82.931</v>
      </c>
      <c r="E1701" s="1605">
        <v>26.983</v>
      </c>
      <c r="F1701" s="1605" t="s">
        <v>1598</v>
      </c>
      <c r="G1701" s="1605" t="s">
        <v>1598</v>
      </c>
      <c r="H1701" s="1605" t="s">
        <v>1598</v>
      </c>
      <c r="I1701" s="1605" t="s">
        <v>1598</v>
      </c>
      <c r="J1701" s="1605">
        <v>0.582</v>
      </c>
      <c r="K1701" s="1606"/>
      <c r="L1701" s="1605" t="s">
        <v>1598</v>
      </c>
    </row>
    <row r="1702" spans="1:12">
      <c r="A1702" s="1604" t="s">
        <v>26</v>
      </c>
      <c r="B1702" s="1604" t="s">
        <v>3364</v>
      </c>
      <c r="C1702" s="1604">
        <v>45.618</v>
      </c>
      <c r="D1702" s="1604">
        <v>83.058</v>
      </c>
      <c r="E1702" s="1604">
        <v>23.876</v>
      </c>
      <c r="F1702" s="1604" t="s">
        <v>1598</v>
      </c>
      <c r="G1702" s="1604" t="s">
        <v>1598</v>
      </c>
      <c r="H1702" s="1604" t="s">
        <v>1598</v>
      </c>
      <c r="I1702" s="1604" t="s">
        <v>1598</v>
      </c>
      <c r="J1702" s="1604">
        <v>0.556</v>
      </c>
      <c r="L1702" s="1604" t="s">
        <v>1598</v>
      </c>
    </row>
    <row r="1703" spans="1:12">
      <c r="A1703" s="1605" t="s">
        <v>26</v>
      </c>
      <c r="B1703" s="1605" t="s">
        <v>3365</v>
      </c>
      <c r="C1703" s="1605">
        <v>45.618</v>
      </c>
      <c r="D1703" s="1605">
        <v>83.058</v>
      </c>
      <c r="E1703" s="1605">
        <v>23.812</v>
      </c>
      <c r="F1703" s="1605" t="s">
        <v>1598</v>
      </c>
      <c r="G1703" s="1605" t="s">
        <v>1598</v>
      </c>
      <c r="H1703" s="1605" t="s">
        <v>1598</v>
      </c>
      <c r="I1703" s="1605" t="s">
        <v>1598</v>
      </c>
      <c r="J1703" s="1605">
        <v>0</v>
      </c>
      <c r="K1703" s="1606"/>
      <c r="L1703" s="1605" t="s">
        <v>1598</v>
      </c>
    </row>
    <row r="1704" spans="1:12">
      <c r="A1704" s="1604" t="s">
        <v>26</v>
      </c>
      <c r="B1704" s="1604" t="s">
        <v>3366</v>
      </c>
      <c r="C1704" s="1604">
        <v>45.618</v>
      </c>
      <c r="D1704" s="1604">
        <v>83.058</v>
      </c>
      <c r="E1704" s="1604">
        <v>23.876</v>
      </c>
      <c r="F1704" s="1604" t="s">
        <v>1598</v>
      </c>
      <c r="G1704" s="1604" t="s">
        <v>1598</v>
      </c>
      <c r="H1704" s="1604" t="s">
        <v>1598</v>
      </c>
      <c r="I1704" s="1604" t="s">
        <v>1598</v>
      </c>
      <c r="J1704" s="1604">
        <v>0.556</v>
      </c>
      <c r="L1704" s="1604" t="s">
        <v>1598</v>
      </c>
    </row>
    <row r="1705" spans="1:12">
      <c r="A1705" s="1605" t="s">
        <v>26</v>
      </c>
      <c r="B1705" s="1605" t="s">
        <v>3367</v>
      </c>
      <c r="C1705" s="1605">
        <v>45.618</v>
      </c>
      <c r="D1705" s="1605">
        <v>82.55</v>
      </c>
      <c r="E1705" s="1605">
        <v>23.812</v>
      </c>
      <c r="F1705" s="1605" t="s">
        <v>1598</v>
      </c>
      <c r="G1705" s="1605" t="s">
        <v>1598</v>
      </c>
      <c r="H1705" s="1605" t="s">
        <v>1598</v>
      </c>
      <c r="I1705" s="1605" t="s">
        <v>1598</v>
      </c>
      <c r="J1705" s="1605">
        <v>0</v>
      </c>
      <c r="K1705" s="1606"/>
      <c r="L1705" s="1605" t="s">
        <v>1598</v>
      </c>
    </row>
    <row r="1706" spans="1:12">
      <c r="A1706" s="1604" t="s">
        <v>26</v>
      </c>
      <c r="B1706" s="1604" t="s">
        <v>3368</v>
      </c>
      <c r="C1706" s="1604">
        <v>30.162</v>
      </c>
      <c r="D1706" s="1604">
        <v>69.85</v>
      </c>
      <c r="E1706" s="1604">
        <v>23.812</v>
      </c>
      <c r="F1706" s="1604" t="s">
        <v>1598</v>
      </c>
      <c r="G1706" s="1604" t="s">
        <v>1598</v>
      </c>
      <c r="H1706" s="1604" t="s">
        <v>1598</v>
      </c>
      <c r="I1706" s="1604" t="s">
        <v>1598</v>
      </c>
      <c r="J1706" s="1604">
        <v>0</v>
      </c>
      <c r="L1706" s="1604" t="s">
        <v>1598</v>
      </c>
    </row>
    <row r="1707" spans="1:12">
      <c r="A1707" s="1605" t="s">
        <v>26</v>
      </c>
      <c r="B1707" s="1605" t="s">
        <v>3369</v>
      </c>
      <c r="C1707" s="1605">
        <v>44.983</v>
      </c>
      <c r="D1707" s="1605">
        <v>82.931</v>
      </c>
      <c r="E1707" s="1605">
        <v>23.812</v>
      </c>
      <c r="F1707" s="1605" t="s">
        <v>1598</v>
      </c>
      <c r="G1707" s="1605" t="s">
        <v>1598</v>
      </c>
      <c r="H1707" s="1605" t="s">
        <v>1598</v>
      </c>
      <c r="I1707" s="1605" t="s">
        <v>1598</v>
      </c>
      <c r="J1707" s="1605">
        <v>0</v>
      </c>
      <c r="K1707" s="1606"/>
      <c r="L1707" s="1605" t="s">
        <v>1598</v>
      </c>
    </row>
    <row r="1708" spans="1:12">
      <c r="A1708" s="1604" t="s">
        <v>26</v>
      </c>
      <c r="B1708" s="1604" t="s">
        <v>3370</v>
      </c>
      <c r="C1708" s="1604">
        <v>44.45</v>
      </c>
      <c r="D1708" s="1604">
        <v>82.931</v>
      </c>
      <c r="E1708" s="1604">
        <v>23.812</v>
      </c>
      <c r="F1708" s="1604" t="s">
        <v>1598</v>
      </c>
      <c r="G1708" s="1604" t="s">
        <v>1598</v>
      </c>
      <c r="H1708" s="1604" t="s">
        <v>1598</v>
      </c>
      <c r="I1708" s="1604" t="s">
        <v>1598</v>
      </c>
      <c r="J1708" s="1604">
        <v>0</v>
      </c>
      <c r="L1708" s="1604" t="s">
        <v>1598</v>
      </c>
    </row>
    <row r="1709" spans="1:12">
      <c r="A1709" s="1605" t="s">
        <v>26</v>
      </c>
      <c r="B1709" s="1605" t="s">
        <v>3371</v>
      </c>
      <c r="C1709" s="1605">
        <v>44.45</v>
      </c>
      <c r="D1709" s="1605">
        <v>82.931</v>
      </c>
      <c r="E1709" s="1605">
        <v>23.812</v>
      </c>
      <c r="F1709" s="1605" t="s">
        <v>1598</v>
      </c>
      <c r="G1709" s="1605" t="s">
        <v>1598</v>
      </c>
      <c r="H1709" s="1605" t="s">
        <v>1598</v>
      </c>
      <c r="I1709" s="1605" t="s">
        <v>1598</v>
      </c>
      <c r="J1709" s="1605">
        <v>0</v>
      </c>
      <c r="K1709" s="1606"/>
      <c r="L1709" s="1605" t="s">
        <v>1598</v>
      </c>
    </row>
    <row r="1710" spans="1:12">
      <c r="A1710" s="1604" t="s">
        <v>26</v>
      </c>
      <c r="B1710" s="1604" t="s">
        <v>3372</v>
      </c>
      <c r="C1710" s="1604">
        <v>44.45</v>
      </c>
      <c r="D1710" s="1604">
        <v>82.931</v>
      </c>
      <c r="E1710" s="1604">
        <v>26.088</v>
      </c>
      <c r="F1710" s="1604" t="s">
        <v>1598</v>
      </c>
      <c r="G1710" s="1604" t="s">
        <v>1598</v>
      </c>
      <c r="H1710" s="1604" t="s">
        <v>1598</v>
      </c>
      <c r="I1710" s="1604" t="s">
        <v>1598</v>
      </c>
      <c r="J1710" s="1604">
        <v>0.604</v>
      </c>
      <c r="L1710" s="1604" t="s">
        <v>1598</v>
      </c>
    </row>
    <row r="1711" spans="1:12">
      <c r="A1711" s="1605" t="s">
        <v>26</v>
      </c>
      <c r="B1711" s="1605" t="s">
        <v>3373</v>
      </c>
      <c r="C1711" s="1605">
        <v>44.45</v>
      </c>
      <c r="D1711" s="1605">
        <v>83.058</v>
      </c>
      <c r="E1711" s="1605">
        <v>23.812</v>
      </c>
      <c r="F1711" s="1605" t="s">
        <v>1598</v>
      </c>
      <c r="G1711" s="1605" t="s">
        <v>1598</v>
      </c>
      <c r="H1711" s="1605" t="s">
        <v>1598</v>
      </c>
      <c r="I1711" s="1605" t="s">
        <v>1598</v>
      </c>
      <c r="J1711" s="1605">
        <v>0</v>
      </c>
      <c r="K1711" s="1606"/>
      <c r="L1711" s="1605" t="s">
        <v>1598</v>
      </c>
    </row>
    <row r="1712" spans="1:12">
      <c r="A1712" s="1604" t="s">
        <v>26</v>
      </c>
      <c r="B1712" s="1604" t="s">
        <v>3374</v>
      </c>
      <c r="C1712" s="1604">
        <v>44.45</v>
      </c>
      <c r="D1712" s="1604">
        <v>82.931</v>
      </c>
      <c r="E1712" s="1604">
        <v>23.81</v>
      </c>
      <c r="F1712" s="1604" t="s">
        <v>1598</v>
      </c>
      <c r="G1712" s="1604" t="s">
        <v>1598</v>
      </c>
      <c r="H1712" s="1604" t="s">
        <v>1598</v>
      </c>
      <c r="I1712" s="1604" t="s">
        <v>1598</v>
      </c>
      <c r="J1712" s="1604">
        <v>0.575</v>
      </c>
      <c r="L1712" s="1604" t="s">
        <v>1598</v>
      </c>
    </row>
    <row r="1713" spans="1:12">
      <c r="A1713" s="1605" t="s">
        <v>26</v>
      </c>
      <c r="B1713" s="1605" t="s">
        <v>3375</v>
      </c>
      <c r="C1713" s="1605">
        <v>30.162</v>
      </c>
      <c r="D1713" s="1605">
        <v>69.85</v>
      </c>
      <c r="E1713" s="1605">
        <v>23.812</v>
      </c>
      <c r="F1713" s="1605" t="s">
        <v>1598</v>
      </c>
      <c r="G1713" s="1605" t="s">
        <v>1598</v>
      </c>
      <c r="H1713" s="1605" t="s">
        <v>1598</v>
      </c>
      <c r="I1713" s="1605" t="s">
        <v>1598</v>
      </c>
      <c r="J1713" s="1605">
        <v>0</v>
      </c>
      <c r="K1713" s="1606"/>
      <c r="L1713" s="1605" t="s">
        <v>1598</v>
      </c>
    </row>
    <row r="1714" spans="1:12">
      <c r="A1714" s="1604" t="s">
        <v>26</v>
      </c>
      <c r="B1714" s="1604" t="s">
        <v>3376</v>
      </c>
      <c r="C1714" s="1604">
        <v>42.862</v>
      </c>
      <c r="D1714" s="1604">
        <v>82.931</v>
      </c>
      <c r="E1714" s="1604">
        <v>23.812</v>
      </c>
      <c r="F1714" s="1604" t="s">
        <v>1598</v>
      </c>
      <c r="G1714" s="1604" t="s">
        <v>1598</v>
      </c>
      <c r="H1714" s="1604" t="s">
        <v>1598</v>
      </c>
      <c r="I1714" s="1604" t="s">
        <v>1598</v>
      </c>
      <c r="J1714" s="1604">
        <v>0</v>
      </c>
      <c r="L1714" s="1604" t="s">
        <v>1598</v>
      </c>
    </row>
    <row r="1715" spans="1:12">
      <c r="A1715" s="1605" t="s">
        <v>26</v>
      </c>
      <c r="B1715" s="1605" t="s">
        <v>3377</v>
      </c>
      <c r="C1715" s="1605">
        <v>47.875</v>
      </c>
      <c r="D1715" s="1605">
        <v>82.931</v>
      </c>
      <c r="E1715" s="1605">
        <v>26.988</v>
      </c>
      <c r="F1715" s="1605" t="s">
        <v>1598</v>
      </c>
      <c r="G1715" s="1605" t="s">
        <v>1598</v>
      </c>
      <c r="H1715" s="1605" t="s">
        <v>1598</v>
      </c>
      <c r="I1715" s="1605" t="s">
        <v>1598</v>
      </c>
      <c r="J1715" s="1605">
        <v>0.629</v>
      </c>
      <c r="K1715" s="1606"/>
      <c r="L1715" s="1605" t="s">
        <v>1598</v>
      </c>
    </row>
    <row r="1716" spans="1:12">
      <c r="A1716" s="1604" t="s">
        <v>26</v>
      </c>
      <c r="B1716" s="1604" t="s">
        <v>3378</v>
      </c>
      <c r="C1716" s="1604">
        <v>47.875</v>
      </c>
      <c r="D1716" s="1604">
        <v>83.058</v>
      </c>
      <c r="E1716" s="1604">
        <v>23.876</v>
      </c>
      <c r="F1716" s="1604" t="s">
        <v>1598</v>
      </c>
      <c r="G1716" s="1604" t="s">
        <v>1598</v>
      </c>
      <c r="H1716" s="1604" t="s">
        <v>1598</v>
      </c>
      <c r="I1716" s="1604" t="s">
        <v>1598</v>
      </c>
      <c r="J1716" s="1604">
        <v>0.564</v>
      </c>
      <c r="L1716" s="1604" t="s">
        <v>1598</v>
      </c>
    </row>
    <row r="1717" spans="1:12">
      <c r="A1717" s="1605" t="s">
        <v>26</v>
      </c>
      <c r="B1717" s="1605" t="s">
        <v>3379</v>
      </c>
      <c r="C1717" s="1605">
        <v>42.875</v>
      </c>
      <c r="D1717" s="1605">
        <v>83.058</v>
      </c>
      <c r="E1717" s="1605">
        <v>23.812</v>
      </c>
      <c r="F1717" s="1605" t="s">
        <v>1598</v>
      </c>
      <c r="G1717" s="1605" t="s">
        <v>1598</v>
      </c>
      <c r="H1717" s="1605" t="s">
        <v>1598</v>
      </c>
      <c r="I1717" s="1605" t="s">
        <v>1598</v>
      </c>
      <c r="J1717" s="1605">
        <v>0</v>
      </c>
      <c r="K1717" s="1606"/>
      <c r="L1717" s="1605" t="s">
        <v>1598</v>
      </c>
    </row>
    <row r="1718" spans="1:12">
      <c r="A1718" s="1604" t="s">
        <v>26</v>
      </c>
      <c r="B1718" s="1604" t="s">
        <v>3380</v>
      </c>
      <c r="C1718" s="1604">
        <v>42.8</v>
      </c>
      <c r="D1718" s="1604">
        <v>82.931</v>
      </c>
      <c r="E1718" s="1604">
        <v>23.81</v>
      </c>
      <c r="F1718" s="1604" t="s">
        <v>1598</v>
      </c>
      <c r="G1718" s="1604" t="s">
        <v>1598</v>
      </c>
      <c r="H1718" s="1604" t="s">
        <v>1598</v>
      </c>
      <c r="I1718" s="1604" t="s">
        <v>1598</v>
      </c>
      <c r="J1718" s="1604">
        <v>0.562</v>
      </c>
      <c r="L1718" s="1604" t="s">
        <v>1598</v>
      </c>
    </row>
    <row r="1719" spans="1:12">
      <c r="A1719" s="1605" t="s">
        <v>26</v>
      </c>
      <c r="B1719" s="1605" t="s">
        <v>3381</v>
      </c>
      <c r="C1719" s="1605">
        <v>41.275</v>
      </c>
      <c r="D1719" s="1605">
        <v>76.2</v>
      </c>
      <c r="E1719" s="1605">
        <v>25.4</v>
      </c>
      <c r="F1719" s="1605" t="s">
        <v>1598</v>
      </c>
      <c r="G1719" s="1605" t="s">
        <v>1598</v>
      </c>
      <c r="H1719" s="1605" t="s">
        <v>1598</v>
      </c>
      <c r="I1719" s="1605" t="s">
        <v>1598</v>
      </c>
      <c r="J1719" s="1605">
        <v>0</v>
      </c>
      <c r="K1719" s="1606"/>
      <c r="L1719" s="1605" t="s">
        <v>1598</v>
      </c>
    </row>
    <row r="1720" spans="1:12">
      <c r="A1720" s="1604" t="s">
        <v>26</v>
      </c>
      <c r="B1720" s="1604" t="s">
        <v>3382</v>
      </c>
      <c r="C1720" s="1604">
        <v>41.275</v>
      </c>
      <c r="D1720" s="1604">
        <v>76.2</v>
      </c>
      <c r="E1720" s="1604">
        <v>22.225</v>
      </c>
      <c r="F1720" s="1604" t="s">
        <v>1598</v>
      </c>
      <c r="G1720" s="1604" t="s">
        <v>1598</v>
      </c>
      <c r="H1720" s="1604" t="s">
        <v>1598</v>
      </c>
      <c r="I1720" s="1604" t="s">
        <v>1598</v>
      </c>
      <c r="J1720" s="1604">
        <v>0</v>
      </c>
      <c r="L1720" s="1604" t="s">
        <v>1598</v>
      </c>
    </row>
    <row r="1721" spans="1:12">
      <c r="A1721" s="1605" t="s">
        <v>26</v>
      </c>
      <c r="B1721" s="1605" t="s">
        <v>3383</v>
      </c>
      <c r="C1721" s="1605">
        <v>25.4</v>
      </c>
      <c r="D1721" s="1605">
        <v>65.088</v>
      </c>
      <c r="E1721" s="1605">
        <v>22.225</v>
      </c>
      <c r="F1721" s="1605" t="s">
        <v>1598</v>
      </c>
      <c r="G1721" s="1605" t="s">
        <v>1598</v>
      </c>
      <c r="H1721" s="1605" t="s">
        <v>1598</v>
      </c>
      <c r="I1721" s="1605" t="s">
        <v>1598</v>
      </c>
      <c r="J1721" s="1605">
        <v>0.356</v>
      </c>
      <c r="K1721" s="1606"/>
      <c r="L1721" s="1605" t="s">
        <v>1598</v>
      </c>
    </row>
    <row r="1722" spans="1:12">
      <c r="A1722" s="1604" t="s">
        <v>26</v>
      </c>
      <c r="B1722" s="1604" t="s">
        <v>3384</v>
      </c>
      <c r="C1722" s="1604">
        <v>42.862</v>
      </c>
      <c r="D1722" s="1604">
        <v>82.55</v>
      </c>
      <c r="E1722" s="1604">
        <v>26.958</v>
      </c>
      <c r="F1722" s="1604" t="s">
        <v>1598</v>
      </c>
      <c r="G1722" s="1604" t="s">
        <v>1598</v>
      </c>
      <c r="H1722" s="1604" t="s">
        <v>1598</v>
      </c>
      <c r="I1722" s="1604" t="s">
        <v>1598</v>
      </c>
      <c r="J1722" s="1604">
        <v>0.617</v>
      </c>
      <c r="L1722" s="1604" t="s">
        <v>1598</v>
      </c>
    </row>
    <row r="1723" spans="1:12">
      <c r="A1723" s="1605" t="s">
        <v>26</v>
      </c>
      <c r="B1723" s="1605" t="s">
        <v>3385</v>
      </c>
      <c r="C1723" s="1605">
        <v>44.45</v>
      </c>
      <c r="D1723" s="1605">
        <v>82.931</v>
      </c>
      <c r="E1723" s="1605">
        <v>23.813</v>
      </c>
      <c r="F1723" s="1605" t="s">
        <v>1598</v>
      </c>
      <c r="G1723" s="1605" t="s">
        <v>1598</v>
      </c>
      <c r="H1723" s="1605" t="s">
        <v>1598</v>
      </c>
      <c r="I1723" s="1605" t="s">
        <v>1598</v>
      </c>
      <c r="J1723" s="1605">
        <v>0</v>
      </c>
      <c r="K1723" s="1606"/>
      <c r="L1723" s="1605" t="s">
        <v>1598</v>
      </c>
    </row>
    <row r="1724" spans="1:12">
      <c r="A1724" s="1604" t="s">
        <v>26</v>
      </c>
      <c r="B1724" s="1604" t="s">
        <v>3386</v>
      </c>
      <c r="C1724" s="1604">
        <v>34.925</v>
      </c>
      <c r="D1724" s="1604">
        <v>69.012</v>
      </c>
      <c r="E1724" s="1604">
        <v>19.845</v>
      </c>
      <c r="F1724" s="1604" t="s">
        <v>1598</v>
      </c>
      <c r="G1724" s="1604" t="s">
        <v>1598</v>
      </c>
      <c r="H1724" s="1604" t="s">
        <v>1598</v>
      </c>
      <c r="I1724" s="1604" t="s">
        <v>1598</v>
      </c>
      <c r="J1724" s="1604">
        <v>0</v>
      </c>
      <c r="L1724" s="1604" t="s">
        <v>1598</v>
      </c>
    </row>
    <row r="1725" spans="1:12">
      <c r="A1725" s="1605" t="s">
        <v>26</v>
      </c>
      <c r="B1725" s="1605" t="s">
        <v>3387</v>
      </c>
      <c r="C1725" s="1605">
        <v>33.338</v>
      </c>
      <c r="D1725" s="1605">
        <v>69.012</v>
      </c>
      <c r="E1725" s="1605">
        <v>19.845</v>
      </c>
      <c r="F1725" s="1605" t="s">
        <v>1598</v>
      </c>
      <c r="G1725" s="1605" t="s">
        <v>1598</v>
      </c>
      <c r="H1725" s="1605" t="s">
        <v>1598</v>
      </c>
      <c r="I1725" s="1605" t="s">
        <v>1598</v>
      </c>
      <c r="J1725" s="1605">
        <v>0</v>
      </c>
      <c r="K1725" s="1606"/>
      <c r="L1725" s="1605" t="s">
        <v>1598</v>
      </c>
    </row>
    <row r="1726" spans="1:12">
      <c r="A1726" s="1604" t="s">
        <v>26</v>
      </c>
      <c r="B1726" s="1604" t="s">
        <v>3388</v>
      </c>
      <c r="C1726" s="1604">
        <v>33.338</v>
      </c>
      <c r="D1726" s="1604">
        <v>69.012</v>
      </c>
      <c r="E1726" s="1604">
        <v>19.845</v>
      </c>
      <c r="F1726" s="1604" t="s">
        <v>1598</v>
      </c>
      <c r="G1726" s="1604" t="s">
        <v>1598</v>
      </c>
      <c r="H1726" s="1604" t="s">
        <v>1598</v>
      </c>
      <c r="I1726" s="1604" t="s">
        <v>1598</v>
      </c>
      <c r="J1726" s="1604">
        <v>0</v>
      </c>
      <c r="L1726" s="1604" t="s">
        <v>1598</v>
      </c>
    </row>
    <row r="1727" spans="1:12">
      <c r="A1727" s="1605" t="s">
        <v>26</v>
      </c>
      <c r="B1727" s="1605" t="s">
        <v>3389</v>
      </c>
      <c r="C1727" s="1605">
        <v>31.75</v>
      </c>
      <c r="D1727" s="1605">
        <v>69.012</v>
      </c>
      <c r="E1727" s="1605">
        <v>19.845</v>
      </c>
      <c r="F1727" s="1605" t="s">
        <v>1598</v>
      </c>
      <c r="G1727" s="1605" t="s">
        <v>1598</v>
      </c>
      <c r="H1727" s="1605" t="s">
        <v>1598</v>
      </c>
      <c r="I1727" s="1605" t="s">
        <v>1598</v>
      </c>
      <c r="J1727" s="1605">
        <v>0</v>
      </c>
      <c r="K1727" s="1606"/>
      <c r="L1727" s="1605" t="s">
        <v>1598</v>
      </c>
    </row>
    <row r="1728" spans="1:12">
      <c r="A1728" s="1604" t="s">
        <v>26</v>
      </c>
      <c r="B1728" s="1604" t="s">
        <v>3390</v>
      </c>
      <c r="C1728" s="1604">
        <v>31.75</v>
      </c>
      <c r="D1728" s="1604">
        <v>69.012</v>
      </c>
      <c r="E1728" s="1604">
        <v>19.845</v>
      </c>
      <c r="F1728" s="1604" t="s">
        <v>1598</v>
      </c>
      <c r="G1728" s="1604" t="s">
        <v>1598</v>
      </c>
      <c r="H1728" s="1604" t="s">
        <v>1598</v>
      </c>
      <c r="I1728" s="1604" t="s">
        <v>1598</v>
      </c>
      <c r="J1728" s="1604">
        <v>0.365</v>
      </c>
      <c r="L1728" s="1604" t="s">
        <v>1598</v>
      </c>
    </row>
    <row r="1729" spans="1:12">
      <c r="A1729" s="1605" t="s">
        <v>26</v>
      </c>
      <c r="B1729" s="1605" t="s">
        <v>3391</v>
      </c>
      <c r="C1729" s="1605">
        <v>31.75</v>
      </c>
      <c r="D1729" s="1605">
        <v>69.612</v>
      </c>
      <c r="E1729" s="1605">
        <v>19.545</v>
      </c>
      <c r="F1729" s="1605" t="s">
        <v>1598</v>
      </c>
      <c r="G1729" s="1605" t="s">
        <v>1598</v>
      </c>
      <c r="H1729" s="1605" t="s">
        <v>1598</v>
      </c>
      <c r="I1729" s="1605" t="s">
        <v>1598</v>
      </c>
      <c r="J1729" s="1605">
        <v>0.759</v>
      </c>
      <c r="K1729" s="1606"/>
      <c r="L1729" s="1605" t="s">
        <v>1598</v>
      </c>
    </row>
    <row r="1730" spans="1:12">
      <c r="A1730" s="1604" t="s">
        <v>26</v>
      </c>
      <c r="B1730" s="1604" t="s">
        <v>3392</v>
      </c>
      <c r="C1730" s="1604">
        <v>31.75</v>
      </c>
      <c r="D1730" s="1604">
        <v>69.012</v>
      </c>
      <c r="E1730" s="1604">
        <v>19.845</v>
      </c>
      <c r="F1730" s="1604" t="s">
        <v>1598</v>
      </c>
      <c r="G1730" s="1604" t="s">
        <v>1598</v>
      </c>
      <c r="H1730" s="1604" t="s">
        <v>1598</v>
      </c>
      <c r="I1730" s="1604" t="s">
        <v>1598</v>
      </c>
      <c r="J1730" s="1604">
        <v>0.341</v>
      </c>
      <c r="L1730" s="1604" t="s">
        <v>1598</v>
      </c>
    </row>
    <row r="1731" spans="1:12">
      <c r="A1731" s="1605" t="s">
        <v>26</v>
      </c>
      <c r="B1731" s="1605" t="s">
        <v>3393</v>
      </c>
      <c r="C1731" s="1605">
        <v>30.622</v>
      </c>
      <c r="D1731" s="1605">
        <v>69.012</v>
      </c>
      <c r="E1731" s="1605">
        <v>19.845</v>
      </c>
      <c r="F1731" s="1605" t="s">
        <v>1598</v>
      </c>
      <c r="G1731" s="1605" t="s">
        <v>1598</v>
      </c>
      <c r="H1731" s="1605" t="s">
        <v>1598</v>
      </c>
      <c r="I1731" s="1605" t="s">
        <v>1598</v>
      </c>
      <c r="J1731" s="1605">
        <v>0</v>
      </c>
      <c r="K1731" s="1606"/>
      <c r="L1731" s="1605" t="s">
        <v>1598</v>
      </c>
    </row>
    <row r="1732" spans="1:12">
      <c r="A1732" s="1604" t="s">
        <v>26</v>
      </c>
      <c r="B1732" s="1604" t="s">
        <v>3394</v>
      </c>
      <c r="C1732" s="1604">
        <v>30</v>
      </c>
      <c r="D1732" s="1604">
        <v>69.012</v>
      </c>
      <c r="E1732" s="1604">
        <v>19.845</v>
      </c>
      <c r="F1732" s="1604" t="s">
        <v>1598</v>
      </c>
      <c r="G1732" s="1604" t="s">
        <v>1598</v>
      </c>
      <c r="H1732" s="1604" t="s">
        <v>1598</v>
      </c>
      <c r="I1732" s="1604" t="s">
        <v>1598</v>
      </c>
      <c r="J1732" s="1604">
        <v>0</v>
      </c>
      <c r="L1732" s="1604" t="s">
        <v>1598</v>
      </c>
    </row>
    <row r="1733" spans="1:12">
      <c r="A1733" s="1605" t="s">
        <v>26</v>
      </c>
      <c r="B1733" s="1605" t="s">
        <v>3395</v>
      </c>
      <c r="C1733" s="1605">
        <v>30.226</v>
      </c>
      <c r="D1733" s="1605">
        <v>72.085</v>
      </c>
      <c r="E1733" s="1605">
        <v>22.385</v>
      </c>
      <c r="F1733" s="1605" t="s">
        <v>1598</v>
      </c>
      <c r="G1733" s="1605" t="s">
        <v>1598</v>
      </c>
      <c r="H1733" s="1605" t="s">
        <v>1598</v>
      </c>
      <c r="I1733" s="1605" t="s">
        <v>1598</v>
      </c>
      <c r="J1733" s="1605">
        <v>0</v>
      </c>
      <c r="K1733" s="1606"/>
      <c r="L1733" s="1605" t="s">
        <v>1598</v>
      </c>
    </row>
    <row r="1734" spans="1:12">
      <c r="A1734" s="1604" t="s">
        <v>26</v>
      </c>
      <c r="B1734" s="1604" t="s">
        <v>3396</v>
      </c>
      <c r="C1734" s="1604">
        <v>30.622</v>
      </c>
      <c r="D1734" s="1604">
        <v>69.012</v>
      </c>
      <c r="E1734" s="1604">
        <v>19.845</v>
      </c>
      <c r="F1734" s="1604" t="s">
        <v>1598</v>
      </c>
      <c r="G1734" s="1604" t="s">
        <v>1598</v>
      </c>
      <c r="H1734" s="1604" t="s">
        <v>1598</v>
      </c>
      <c r="I1734" s="1604" t="s">
        <v>1598</v>
      </c>
      <c r="J1734" s="1604">
        <v>0</v>
      </c>
      <c r="L1734" s="1604" t="s">
        <v>1598</v>
      </c>
    </row>
    <row r="1735" spans="1:12">
      <c r="A1735" s="1605" t="s">
        <v>26</v>
      </c>
      <c r="B1735" s="1605" t="s">
        <v>3397</v>
      </c>
      <c r="C1735" s="1605">
        <v>30.226</v>
      </c>
      <c r="D1735" s="1605">
        <v>69.012</v>
      </c>
      <c r="E1735" s="1605">
        <v>19.845</v>
      </c>
      <c r="F1735" s="1605" t="s">
        <v>1598</v>
      </c>
      <c r="G1735" s="1605" t="s">
        <v>1598</v>
      </c>
      <c r="H1735" s="1605" t="s">
        <v>1598</v>
      </c>
      <c r="I1735" s="1605" t="s">
        <v>1598</v>
      </c>
      <c r="J1735" s="1605">
        <v>0</v>
      </c>
      <c r="K1735" s="1606"/>
      <c r="L1735" s="1605" t="s">
        <v>1598</v>
      </c>
    </row>
    <row r="1736" spans="1:12">
      <c r="A1736" s="1604" t="s">
        <v>26</v>
      </c>
      <c r="B1736" s="1604" t="s">
        <v>3398</v>
      </c>
      <c r="C1736" s="1604">
        <v>36.512</v>
      </c>
      <c r="D1736" s="1604">
        <v>69.012</v>
      </c>
      <c r="E1736" s="1604">
        <v>19.05</v>
      </c>
      <c r="F1736" s="1604" t="s">
        <v>1598</v>
      </c>
      <c r="G1736" s="1604" t="s">
        <v>1598</v>
      </c>
      <c r="H1736" s="1604" t="s">
        <v>1598</v>
      </c>
      <c r="I1736" s="1604" t="s">
        <v>1598</v>
      </c>
      <c r="J1736" s="1604">
        <v>0</v>
      </c>
      <c r="L1736" s="1604" t="s">
        <v>1598</v>
      </c>
    </row>
    <row r="1737" spans="1:12">
      <c r="A1737" s="1605" t="s">
        <v>26</v>
      </c>
      <c r="B1737" s="1605" t="s">
        <v>3399</v>
      </c>
      <c r="C1737" s="1605">
        <v>22.225</v>
      </c>
      <c r="D1737" s="1605">
        <v>57.15</v>
      </c>
      <c r="E1737" s="1605">
        <v>22.225</v>
      </c>
      <c r="F1737" s="1605" t="s">
        <v>1598</v>
      </c>
      <c r="G1737" s="1605" t="s">
        <v>1598</v>
      </c>
      <c r="H1737" s="1605" t="s">
        <v>1598</v>
      </c>
      <c r="I1737" s="1605" t="s">
        <v>1598</v>
      </c>
      <c r="J1737" s="1605">
        <v>0.286</v>
      </c>
      <c r="K1737" s="1606"/>
      <c r="L1737" s="1605" t="s">
        <v>1598</v>
      </c>
    </row>
    <row r="1738" spans="1:12">
      <c r="A1738" s="1604" t="s">
        <v>26</v>
      </c>
      <c r="B1738" s="1604" t="s">
        <v>3400</v>
      </c>
      <c r="C1738" s="1604">
        <v>20.638</v>
      </c>
      <c r="D1738" s="1604">
        <v>49.225</v>
      </c>
      <c r="E1738" s="1604">
        <v>19.845</v>
      </c>
      <c r="F1738" s="1604" t="s">
        <v>1598</v>
      </c>
      <c r="G1738" s="1604" t="s">
        <v>1598</v>
      </c>
      <c r="H1738" s="1604" t="s">
        <v>1598</v>
      </c>
      <c r="I1738" s="1604" t="s">
        <v>1598</v>
      </c>
      <c r="J1738" s="1604">
        <v>0.165</v>
      </c>
      <c r="L1738" s="1604" t="s">
        <v>1598</v>
      </c>
    </row>
    <row r="1739" spans="1:12">
      <c r="A1739" s="1605" t="s">
        <v>26</v>
      </c>
      <c r="B1739" s="1605" t="s">
        <v>3401</v>
      </c>
      <c r="C1739" s="1605">
        <v>15.875</v>
      </c>
      <c r="D1739" s="1605">
        <v>42.862</v>
      </c>
      <c r="E1739" s="1605">
        <v>14.288</v>
      </c>
      <c r="F1739" s="1605" t="s">
        <v>1598</v>
      </c>
      <c r="G1739" s="1605" t="s">
        <v>1598</v>
      </c>
      <c r="H1739" s="1605" t="s">
        <v>1598</v>
      </c>
      <c r="I1739" s="1605" t="s">
        <v>1598</v>
      </c>
      <c r="J1739" s="1605">
        <v>0</v>
      </c>
      <c r="K1739" s="1606"/>
      <c r="L1739" s="1605" t="s">
        <v>1598</v>
      </c>
    </row>
    <row r="1740" spans="1:12">
      <c r="A1740" s="1604" t="s">
        <v>26</v>
      </c>
      <c r="B1740" s="1604" t="s">
        <v>3402</v>
      </c>
      <c r="C1740" s="1604">
        <v>41.275</v>
      </c>
      <c r="D1740" s="1604">
        <v>80</v>
      </c>
      <c r="E1740" s="1604">
        <v>18.009</v>
      </c>
      <c r="F1740" s="1604" t="s">
        <v>1598</v>
      </c>
      <c r="G1740" s="1604" t="s">
        <v>1598</v>
      </c>
      <c r="H1740" s="1604" t="s">
        <v>1598</v>
      </c>
      <c r="I1740" s="1604" t="s">
        <v>1598</v>
      </c>
      <c r="J1740" s="1604">
        <v>0</v>
      </c>
      <c r="L1740" s="1604" t="s">
        <v>1598</v>
      </c>
    </row>
    <row r="1741" spans="1:12">
      <c r="A1741" s="1605" t="s">
        <v>26</v>
      </c>
      <c r="B1741" s="1605" t="s">
        <v>3403</v>
      </c>
      <c r="C1741" s="1605">
        <v>41.275</v>
      </c>
      <c r="D1741" s="1605">
        <v>76.2</v>
      </c>
      <c r="E1741" s="1605">
        <v>18.009</v>
      </c>
      <c r="F1741" s="1605" t="s">
        <v>1598</v>
      </c>
      <c r="G1741" s="1605" t="s">
        <v>1598</v>
      </c>
      <c r="H1741" s="1605" t="s">
        <v>1598</v>
      </c>
      <c r="I1741" s="1605" t="s">
        <v>1598</v>
      </c>
      <c r="J1741" s="1605">
        <v>0</v>
      </c>
      <c r="K1741" s="1606"/>
      <c r="L1741" s="1605" t="s">
        <v>1598</v>
      </c>
    </row>
    <row r="1742" spans="1:12">
      <c r="A1742" s="1604" t="s">
        <v>26</v>
      </c>
      <c r="B1742" s="1604" t="s">
        <v>3404</v>
      </c>
      <c r="C1742" s="1604">
        <v>19.05</v>
      </c>
      <c r="D1742" s="1604">
        <v>49.225</v>
      </c>
      <c r="E1742" s="1604">
        <v>23.02</v>
      </c>
      <c r="F1742" s="1604" t="s">
        <v>1598</v>
      </c>
      <c r="G1742" s="1604" t="s">
        <v>1598</v>
      </c>
      <c r="H1742" s="1604" t="s">
        <v>1598</v>
      </c>
      <c r="I1742" s="1604" t="s">
        <v>1598</v>
      </c>
      <c r="J1742" s="1604">
        <v>0.197</v>
      </c>
      <c r="L1742" s="1604" t="s">
        <v>1598</v>
      </c>
    </row>
    <row r="1743" spans="1:12">
      <c r="A1743" s="1605" t="s">
        <v>26</v>
      </c>
      <c r="B1743" s="1605" t="s">
        <v>3405</v>
      </c>
      <c r="C1743" s="1605">
        <v>19.05</v>
      </c>
      <c r="D1743" s="1605">
        <v>49.225</v>
      </c>
      <c r="E1743" s="1605">
        <v>18.034</v>
      </c>
      <c r="F1743" s="1605" t="s">
        <v>1598</v>
      </c>
      <c r="G1743" s="1605" t="s">
        <v>1598</v>
      </c>
      <c r="H1743" s="1605" t="s">
        <v>1598</v>
      </c>
      <c r="I1743" s="1605" t="s">
        <v>1598</v>
      </c>
      <c r="J1743" s="1605">
        <v>0.174</v>
      </c>
      <c r="K1743" s="1606"/>
      <c r="L1743" s="1605" t="s">
        <v>1598</v>
      </c>
    </row>
    <row r="1744" spans="1:12">
      <c r="A1744" s="1604" t="s">
        <v>26</v>
      </c>
      <c r="B1744" s="1604" t="s">
        <v>3406</v>
      </c>
      <c r="C1744" s="1604">
        <v>25.4</v>
      </c>
      <c r="D1744" s="1604">
        <v>50.005</v>
      </c>
      <c r="E1744" s="1604">
        <v>13.495</v>
      </c>
      <c r="F1744" s="1604" t="s">
        <v>1598</v>
      </c>
      <c r="G1744" s="1604" t="s">
        <v>1598</v>
      </c>
      <c r="H1744" s="1604" t="s">
        <v>1598</v>
      </c>
      <c r="I1744" s="1604" t="s">
        <v>1598</v>
      </c>
      <c r="J1744" s="1604">
        <v>0.119</v>
      </c>
      <c r="L1744" s="1604" t="s">
        <v>1598</v>
      </c>
    </row>
    <row r="1745" spans="1:12">
      <c r="A1745" s="1605" t="s">
        <v>26</v>
      </c>
      <c r="B1745" s="1605" t="s">
        <v>3407</v>
      </c>
      <c r="C1745" s="1605">
        <v>23.812</v>
      </c>
      <c r="D1745" s="1605">
        <v>50.005</v>
      </c>
      <c r="E1745" s="1605">
        <v>13.495</v>
      </c>
      <c r="F1745" s="1605" t="s">
        <v>1598</v>
      </c>
      <c r="G1745" s="1605" t="s">
        <v>1598</v>
      </c>
      <c r="H1745" s="1605" t="s">
        <v>1598</v>
      </c>
      <c r="I1745" s="1605" t="s">
        <v>1598</v>
      </c>
      <c r="J1745" s="1605">
        <v>0.119</v>
      </c>
      <c r="K1745" s="1606"/>
      <c r="L1745" s="1605" t="s">
        <v>1598</v>
      </c>
    </row>
    <row r="1746" spans="1:12">
      <c r="A1746" s="1604" t="s">
        <v>26</v>
      </c>
      <c r="B1746" s="1604" t="s">
        <v>3408</v>
      </c>
      <c r="C1746" s="1604">
        <v>22.225</v>
      </c>
      <c r="D1746" s="1604">
        <v>60.8</v>
      </c>
      <c r="E1746" s="1604">
        <v>15.011</v>
      </c>
      <c r="F1746" s="1604" t="s">
        <v>1598</v>
      </c>
      <c r="G1746" s="1604" t="s">
        <v>1598</v>
      </c>
      <c r="H1746" s="1604" t="s">
        <v>1598</v>
      </c>
      <c r="I1746" s="1604" t="s">
        <v>1598</v>
      </c>
      <c r="J1746" s="1604">
        <v>0</v>
      </c>
      <c r="L1746" s="1604" t="s">
        <v>1598</v>
      </c>
    </row>
    <row r="1747" spans="1:12">
      <c r="A1747" s="1605" t="s">
        <v>26</v>
      </c>
      <c r="B1747" s="1605" t="s">
        <v>3409</v>
      </c>
      <c r="C1747" s="1605">
        <v>34.925</v>
      </c>
      <c r="D1747" s="1605">
        <v>73.025</v>
      </c>
      <c r="E1747" s="1605">
        <v>22.225</v>
      </c>
      <c r="F1747" s="1605" t="s">
        <v>1598</v>
      </c>
      <c r="G1747" s="1605" t="s">
        <v>1598</v>
      </c>
      <c r="H1747" s="1605" t="s">
        <v>1598</v>
      </c>
      <c r="I1747" s="1605" t="s">
        <v>1598</v>
      </c>
      <c r="J1747" s="1605">
        <v>0.491</v>
      </c>
      <c r="K1747" s="1606"/>
      <c r="L1747" s="1605" t="s">
        <v>1598</v>
      </c>
    </row>
    <row r="1748" spans="1:12">
      <c r="A1748" s="1604" t="s">
        <v>26</v>
      </c>
      <c r="B1748" s="1604" t="s">
        <v>3410</v>
      </c>
      <c r="C1748" s="1604">
        <v>31.75</v>
      </c>
      <c r="D1748" s="1604">
        <v>68.263</v>
      </c>
      <c r="E1748" s="1604">
        <v>22.225</v>
      </c>
      <c r="F1748" s="1604" t="s">
        <v>1598</v>
      </c>
      <c r="G1748" s="1604" t="s">
        <v>1598</v>
      </c>
      <c r="H1748" s="1604" t="s">
        <v>1598</v>
      </c>
      <c r="I1748" s="1604" t="s">
        <v>1598</v>
      </c>
      <c r="J1748" s="1604">
        <v>0.365</v>
      </c>
      <c r="L1748" s="1604" t="s">
        <v>1598</v>
      </c>
    </row>
    <row r="1749" spans="1:12">
      <c r="A1749" s="1605" t="s">
        <v>26</v>
      </c>
      <c r="B1749" s="1605" t="s">
        <v>3411</v>
      </c>
      <c r="C1749" s="1605">
        <v>35</v>
      </c>
      <c r="D1749" s="1605">
        <v>80</v>
      </c>
      <c r="E1749" s="1605">
        <v>29.25</v>
      </c>
      <c r="F1749" s="1605" t="s">
        <v>1598</v>
      </c>
      <c r="G1749" s="1605" t="s">
        <v>1598</v>
      </c>
      <c r="H1749" s="1605" t="s">
        <v>1598</v>
      </c>
      <c r="I1749" s="1605" t="s">
        <v>1598</v>
      </c>
      <c r="J1749" s="1605">
        <v>0.699</v>
      </c>
      <c r="K1749" s="1606"/>
      <c r="L1749" s="1605" t="s">
        <v>3411</v>
      </c>
    </row>
    <row r="1750" spans="1:12">
      <c r="A1750" s="1604" t="s">
        <v>26</v>
      </c>
      <c r="B1750" s="1604" t="s">
        <v>3412</v>
      </c>
      <c r="C1750" s="1604">
        <v>55</v>
      </c>
      <c r="D1750" s="1604">
        <v>130</v>
      </c>
      <c r="E1750" s="1604">
        <v>36</v>
      </c>
      <c r="F1750" s="1604" t="s">
        <v>1598</v>
      </c>
      <c r="G1750" s="1604" t="s">
        <v>1598</v>
      </c>
      <c r="H1750" s="1604" t="s">
        <v>1598</v>
      </c>
      <c r="I1750" s="1604" t="s">
        <v>1598</v>
      </c>
      <c r="J1750" s="1604">
        <v>2</v>
      </c>
      <c r="L1750" s="1604" t="s">
        <v>3412</v>
      </c>
    </row>
    <row r="1751" spans="1:12">
      <c r="A1751" s="1605" t="s">
        <v>26</v>
      </c>
      <c r="B1751" s="1605" t="s">
        <v>3413</v>
      </c>
      <c r="C1751" s="1605">
        <v>33</v>
      </c>
      <c r="D1751" s="1605">
        <v>100</v>
      </c>
      <c r="E1751" s="1605">
        <v>33.34</v>
      </c>
      <c r="F1751" s="1605" t="s">
        <v>1598</v>
      </c>
      <c r="G1751" s="1605" t="s">
        <v>1598</v>
      </c>
      <c r="H1751" s="1605" t="s">
        <v>1598</v>
      </c>
      <c r="I1751" s="1605" t="s">
        <v>1598</v>
      </c>
      <c r="J1751" s="1605">
        <v>1.252</v>
      </c>
      <c r="K1751" s="1606"/>
      <c r="L1751" s="1605" t="s">
        <v>3414</v>
      </c>
    </row>
    <row r="1752" spans="1:12">
      <c r="A1752" s="1604" t="s">
        <v>26</v>
      </c>
      <c r="B1752" s="1604" t="s">
        <v>3415</v>
      </c>
      <c r="C1752" s="1604">
        <v>29</v>
      </c>
      <c r="D1752" s="1604">
        <v>85</v>
      </c>
      <c r="E1752" s="1604">
        <v>30.2</v>
      </c>
      <c r="F1752" s="1604" t="s">
        <v>1598</v>
      </c>
      <c r="G1752" s="1604" t="s">
        <v>1598</v>
      </c>
      <c r="H1752" s="1604" t="s">
        <v>1598</v>
      </c>
      <c r="I1752" s="1604" t="s">
        <v>1598</v>
      </c>
      <c r="J1752" s="1604">
        <v>0.781</v>
      </c>
      <c r="L1752" s="1604" t="s">
        <v>3416</v>
      </c>
    </row>
    <row r="1753" spans="1:12">
      <c r="A1753" s="1605" t="s">
        <v>26</v>
      </c>
      <c r="B1753" s="1605" t="s">
        <v>3417</v>
      </c>
      <c r="C1753" s="1605">
        <v>30</v>
      </c>
      <c r="D1753" s="1605">
        <v>72</v>
      </c>
      <c r="E1753" s="1605">
        <v>20.25</v>
      </c>
      <c r="F1753" s="1605" t="s">
        <v>1598</v>
      </c>
      <c r="G1753" s="1605" t="s">
        <v>1598</v>
      </c>
      <c r="H1753" s="1605" t="s">
        <v>1598</v>
      </c>
      <c r="I1753" s="1605" t="s">
        <v>1598</v>
      </c>
      <c r="J1753" s="1605">
        <v>0.397</v>
      </c>
      <c r="K1753" s="1606"/>
      <c r="L1753" s="1605" t="s">
        <v>1598</v>
      </c>
    </row>
    <row r="1754" spans="1:12">
      <c r="A1754" s="1604" t="s">
        <v>26</v>
      </c>
      <c r="B1754" s="1604" t="s">
        <v>3418</v>
      </c>
      <c r="C1754" s="1604">
        <v>65</v>
      </c>
      <c r="D1754" s="1604">
        <v>130</v>
      </c>
      <c r="E1754" s="1604">
        <v>51</v>
      </c>
      <c r="F1754" s="1604" t="s">
        <v>1598</v>
      </c>
      <c r="G1754" s="1604" t="s">
        <v>1598</v>
      </c>
      <c r="H1754" s="1604" t="s">
        <v>1598</v>
      </c>
      <c r="I1754" s="1604" t="s">
        <v>1598</v>
      </c>
      <c r="J1754" s="1604">
        <v>2.974</v>
      </c>
      <c r="L1754" s="1604" t="s">
        <v>1598</v>
      </c>
    </row>
    <row r="1755" spans="1:12">
      <c r="A1755" s="1605" t="s">
        <v>26</v>
      </c>
      <c r="B1755" s="1605" t="s">
        <v>3419</v>
      </c>
      <c r="C1755" s="1605">
        <v>35</v>
      </c>
      <c r="D1755" s="1605">
        <v>80</v>
      </c>
      <c r="E1755" s="1605">
        <v>29.25</v>
      </c>
      <c r="F1755" s="1605" t="s">
        <v>1598</v>
      </c>
      <c r="G1755" s="1605" t="s">
        <v>1598</v>
      </c>
      <c r="H1755" s="1605" t="s">
        <v>1598</v>
      </c>
      <c r="I1755" s="1605" t="s">
        <v>1598</v>
      </c>
      <c r="J1755" s="1605">
        <v>0.711</v>
      </c>
      <c r="K1755" s="1606"/>
      <c r="L1755" s="1605" t="s">
        <v>1598</v>
      </c>
    </row>
    <row r="1756" spans="1:12">
      <c r="A1756" s="1604" t="s">
        <v>26</v>
      </c>
      <c r="B1756" s="1604" t="s">
        <v>3420</v>
      </c>
      <c r="C1756" s="1604">
        <v>45</v>
      </c>
      <c r="D1756" s="1604">
        <v>106</v>
      </c>
      <c r="E1756" s="1604">
        <v>20.75</v>
      </c>
      <c r="F1756" s="1604" t="s">
        <v>1598</v>
      </c>
      <c r="G1756" s="1604" t="s">
        <v>1598</v>
      </c>
      <c r="H1756" s="1604" t="s">
        <v>1598</v>
      </c>
      <c r="I1756" s="1604" t="s">
        <v>1598</v>
      </c>
      <c r="J1756" s="1604">
        <v>0.777</v>
      </c>
      <c r="L1756" s="1604" t="s">
        <v>1598</v>
      </c>
    </row>
    <row r="1757" spans="1:12">
      <c r="A1757" s="1605" t="s">
        <v>26</v>
      </c>
      <c r="B1757" s="1605" t="s">
        <v>3421</v>
      </c>
      <c r="C1757" s="1605">
        <v>40</v>
      </c>
      <c r="D1757" s="1605">
        <v>80</v>
      </c>
      <c r="E1757" s="1605">
        <v>30.165</v>
      </c>
      <c r="F1757" s="1605" t="s">
        <v>1598</v>
      </c>
      <c r="G1757" s="1605" t="s">
        <v>1598</v>
      </c>
      <c r="H1757" s="1605" t="s">
        <v>1598</v>
      </c>
      <c r="I1757" s="1605" t="s">
        <v>1598</v>
      </c>
      <c r="J1757" s="1605">
        <v>0</v>
      </c>
      <c r="K1757" s="1606"/>
      <c r="L1757" s="1605" t="s">
        <v>1598</v>
      </c>
    </row>
    <row r="1758" spans="1:12">
      <c r="A1758" s="1604" t="s">
        <v>26</v>
      </c>
      <c r="B1758" s="1604" t="s">
        <v>3422</v>
      </c>
      <c r="C1758" s="1604">
        <v>501.65</v>
      </c>
      <c r="D1758" s="1604">
        <v>711.2</v>
      </c>
      <c r="E1758" s="1604">
        <v>520.7</v>
      </c>
      <c r="F1758" s="1604" t="s">
        <v>1598</v>
      </c>
      <c r="G1758" s="1604" t="s">
        <v>1598</v>
      </c>
      <c r="H1758" s="1604" t="s">
        <v>1598</v>
      </c>
      <c r="I1758" s="1604" t="s">
        <v>1598</v>
      </c>
      <c r="J1758" s="1604">
        <v>699</v>
      </c>
      <c r="L1758" s="1604" t="s">
        <v>3423</v>
      </c>
    </row>
    <row r="1759" spans="1:12">
      <c r="A1759" s="1605" t="s">
        <v>26</v>
      </c>
      <c r="B1759" s="1605" t="s">
        <v>3424</v>
      </c>
      <c r="C1759" s="1605">
        <v>304.902</v>
      </c>
      <c r="D1759" s="1605">
        <v>412.648</v>
      </c>
      <c r="E1759" s="1605">
        <v>266.7</v>
      </c>
      <c r="F1759" s="1605" t="s">
        <v>1598</v>
      </c>
      <c r="G1759" s="1605" t="s">
        <v>1598</v>
      </c>
      <c r="H1759" s="1605" t="s">
        <v>1598</v>
      </c>
      <c r="I1759" s="1605" t="s">
        <v>1598</v>
      </c>
      <c r="J1759" s="1605">
        <v>109</v>
      </c>
      <c r="K1759" s="1606"/>
      <c r="L1759" s="1605" t="s">
        <v>3425</v>
      </c>
    </row>
    <row r="1760" spans="1:12">
      <c r="A1760" s="1604" t="s">
        <v>26</v>
      </c>
      <c r="B1760" s="1604" t="s">
        <v>3426</v>
      </c>
      <c r="C1760" s="1604">
        <v>269.875</v>
      </c>
      <c r="D1760" s="1604">
        <v>381</v>
      </c>
      <c r="E1760" s="1604">
        <v>282.58</v>
      </c>
      <c r="F1760" s="1604" t="s">
        <v>1598</v>
      </c>
      <c r="G1760" s="1604" t="s">
        <v>1598</v>
      </c>
      <c r="H1760" s="1604" t="s">
        <v>1598</v>
      </c>
      <c r="I1760" s="1604" t="s">
        <v>1598</v>
      </c>
      <c r="J1760" s="1604">
        <v>99.9</v>
      </c>
      <c r="L1760" s="1604" t="s">
        <v>1598</v>
      </c>
    </row>
    <row r="1761" spans="1:12">
      <c r="A1761" s="1605" t="s">
        <v>26</v>
      </c>
      <c r="B1761" s="1605" t="s">
        <v>3427</v>
      </c>
      <c r="C1761" s="1605">
        <v>269.875</v>
      </c>
      <c r="D1761" s="1605">
        <v>381</v>
      </c>
      <c r="E1761" s="1605">
        <v>282.58</v>
      </c>
      <c r="F1761" s="1605" t="s">
        <v>1598</v>
      </c>
      <c r="G1761" s="1605" t="s">
        <v>1598</v>
      </c>
      <c r="H1761" s="1605" t="s">
        <v>1598</v>
      </c>
      <c r="I1761" s="1605" t="s">
        <v>1598</v>
      </c>
      <c r="J1761" s="1605">
        <v>99.9</v>
      </c>
      <c r="K1761" s="1606"/>
      <c r="L1761" s="1605" t="s">
        <v>3428</v>
      </c>
    </row>
    <row r="1762" spans="1:12">
      <c r="A1762" s="1604" t="s">
        <v>26</v>
      </c>
      <c r="B1762" s="1604" t="s">
        <v>3429</v>
      </c>
      <c r="C1762" s="1604">
        <v>50</v>
      </c>
      <c r="D1762" s="1604">
        <v>140</v>
      </c>
      <c r="E1762" s="1604">
        <v>48.24</v>
      </c>
      <c r="F1762" s="1604" t="s">
        <v>1598</v>
      </c>
      <c r="G1762" s="1604" t="s">
        <v>1598</v>
      </c>
      <c r="H1762" s="1604" t="s">
        <v>1598</v>
      </c>
      <c r="I1762" s="1604" t="s">
        <v>1598</v>
      </c>
      <c r="J1762" s="1604">
        <v>2.21</v>
      </c>
      <c r="L1762" s="1604" t="s">
        <v>3430</v>
      </c>
    </row>
    <row r="1763" spans="1:12">
      <c r="A1763" s="1605" t="s">
        <v>26</v>
      </c>
      <c r="B1763" s="1605" t="s">
        <v>3431</v>
      </c>
      <c r="C1763" s="1605">
        <v>317.5</v>
      </c>
      <c r="D1763" s="1605">
        <v>447.675</v>
      </c>
      <c r="E1763" s="1605">
        <v>327.025</v>
      </c>
      <c r="F1763" s="1605" t="s">
        <v>1598</v>
      </c>
      <c r="G1763" s="1605" t="s">
        <v>1598</v>
      </c>
      <c r="H1763" s="1605" t="s">
        <v>1598</v>
      </c>
      <c r="I1763" s="1605" t="s">
        <v>1598</v>
      </c>
      <c r="J1763" s="1605">
        <v>162</v>
      </c>
      <c r="K1763" s="1606"/>
      <c r="L1763" s="1605" t="s">
        <v>1598</v>
      </c>
    </row>
    <row r="1764" spans="1:12">
      <c r="A1764" s="1604" t="s">
        <v>26</v>
      </c>
      <c r="B1764" s="1604" t="s">
        <v>3432</v>
      </c>
      <c r="C1764" s="1604">
        <v>237</v>
      </c>
      <c r="D1764" s="1604">
        <v>327</v>
      </c>
      <c r="E1764" s="1604">
        <v>141.3</v>
      </c>
      <c r="F1764" s="1604" t="s">
        <v>1598</v>
      </c>
      <c r="G1764" s="1604" t="s">
        <v>1598</v>
      </c>
      <c r="H1764" s="1604" t="s">
        <v>1598</v>
      </c>
      <c r="I1764" s="1604" t="s">
        <v>1598</v>
      </c>
      <c r="J1764" s="1604">
        <v>30</v>
      </c>
      <c r="L1764" s="1604" t="s">
        <v>1598</v>
      </c>
    </row>
    <row r="1765" spans="1:12">
      <c r="A1765" s="1605" t="s">
        <v>26</v>
      </c>
      <c r="B1765" s="1605" t="s">
        <v>3433</v>
      </c>
      <c r="C1765" s="1605">
        <v>167.7</v>
      </c>
      <c r="D1765" s="1605">
        <v>250</v>
      </c>
      <c r="E1765" s="1605">
        <v>203</v>
      </c>
      <c r="F1765" s="1605" t="s">
        <v>1598</v>
      </c>
      <c r="G1765" s="1605" t="s">
        <v>1598</v>
      </c>
      <c r="H1765" s="1605" t="s">
        <v>1598</v>
      </c>
      <c r="I1765" s="1605" t="s">
        <v>1598</v>
      </c>
      <c r="J1765" s="1605">
        <v>38.4</v>
      </c>
      <c r="K1765" s="1606"/>
      <c r="L1765" s="1605" t="s">
        <v>1598</v>
      </c>
    </row>
    <row r="1766" spans="1:12">
      <c r="A1766" s="1604" t="s">
        <v>26</v>
      </c>
      <c r="B1766" s="1604" t="s">
        <v>3434</v>
      </c>
      <c r="C1766" s="1604">
        <v>0</v>
      </c>
      <c r="D1766" s="1604">
        <v>170</v>
      </c>
      <c r="E1766" s="1604">
        <v>140.8</v>
      </c>
      <c r="F1766" s="1604" t="s">
        <v>1598</v>
      </c>
      <c r="G1766" s="1604" t="s">
        <v>1598</v>
      </c>
      <c r="H1766" s="1604" t="s">
        <v>1598</v>
      </c>
      <c r="I1766" s="1604" t="s">
        <v>1598</v>
      </c>
      <c r="J1766" s="1604">
        <v>13.3</v>
      </c>
      <c r="L1766" s="1604" t="s">
        <v>1598</v>
      </c>
    </row>
    <row r="1767" spans="1:12">
      <c r="A1767" s="1605" t="s">
        <v>26</v>
      </c>
      <c r="B1767" s="1605" t="s">
        <v>3435</v>
      </c>
      <c r="C1767" s="1605">
        <v>127</v>
      </c>
      <c r="D1767" s="1605">
        <v>195</v>
      </c>
      <c r="E1767" s="1605">
        <v>161.5</v>
      </c>
      <c r="F1767" s="1605" t="s">
        <v>1598</v>
      </c>
      <c r="G1767" s="1605" t="s">
        <v>1598</v>
      </c>
      <c r="H1767" s="1605" t="s">
        <v>1598</v>
      </c>
      <c r="I1767" s="1605" t="s">
        <v>1598</v>
      </c>
      <c r="J1767" s="1605">
        <v>23</v>
      </c>
      <c r="K1767" s="1606"/>
      <c r="L1767" s="1605" t="s">
        <v>1598</v>
      </c>
    </row>
    <row r="1768" spans="1:12">
      <c r="A1768" s="1604" t="s">
        <v>26</v>
      </c>
      <c r="B1768" s="1604" t="s">
        <v>3436</v>
      </c>
      <c r="C1768" s="1604">
        <v>185</v>
      </c>
      <c r="D1768" s="1604">
        <v>325.5</v>
      </c>
      <c r="E1768" s="1604">
        <v>224</v>
      </c>
      <c r="F1768" s="1604" t="s">
        <v>1598</v>
      </c>
      <c r="G1768" s="1604" t="s">
        <v>1598</v>
      </c>
      <c r="H1768" s="1604" t="s">
        <v>1598</v>
      </c>
      <c r="I1768" s="1604" t="s">
        <v>1598</v>
      </c>
      <c r="J1768" s="1604">
        <v>71.3</v>
      </c>
      <c r="L1768" s="1604" t="s">
        <v>1598</v>
      </c>
    </row>
    <row r="1769" spans="1:12">
      <c r="A1769" s="1605" t="s">
        <v>26</v>
      </c>
      <c r="B1769" s="1605" t="s">
        <v>3437</v>
      </c>
      <c r="C1769" s="1605">
        <v>185</v>
      </c>
      <c r="D1769" s="1605">
        <v>310</v>
      </c>
      <c r="E1769" s="1605">
        <v>222.5</v>
      </c>
      <c r="F1769" s="1605" t="s">
        <v>1598</v>
      </c>
      <c r="G1769" s="1605" t="s">
        <v>1598</v>
      </c>
      <c r="H1769" s="1605" t="s">
        <v>1598</v>
      </c>
      <c r="I1769" s="1605" t="s">
        <v>1598</v>
      </c>
      <c r="J1769" s="1605">
        <v>75</v>
      </c>
      <c r="K1769" s="1606"/>
      <c r="L1769" s="1605" t="s">
        <v>1598</v>
      </c>
    </row>
    <row r="1770" spans="1:12">
      <c r="A1770" s="1604" t="s">
        <v>26</v>
      </c>
      <c r="B1770" s="1604" t="s">
        <v>3438</v>
      </c>
      <c r="C1770" s="1604">
        <v>242</v>
      </c>
      <c r="D1770" s="1604">
        <v>318</v>
      </c>
      <c r="E1770" s="1604">
        <v>257</v>
      </c>
      <c r="F1770" s="1604" t="s">
        <v>1598</v>
      </c>
      <c r="G1770" s="1604" t="s">
        <v>1598</v>
      </c>
      <c r="H1770" s="1604" t="s">
        <v>1598</v>
      </c>
      <c r="I1770" s="1604" t="s">
        <v>1598</v>
      </c>
      <c r="J1770" s="1604">
        <v>66.9</v>
      </c>
      <c r="L1770" s="1604" t="s">
        <v>1598</v>
      </c>
    </row>
    <row r="1771" spans="1:12">
      <c r="A1771" s="1605" t="s">
        <v>26</v>
      </c>
      <c r="B1771" s="1605" t="s">
        <v>3439</v>
      </c>
      <c r="C1771" s="1605">
        <v>25</v>
      </c>
      <c r="D1771" s="1605">
        <v>52</v>
      </c>
      <c r="E1771" s="1605">
        <v>37</v>
      </c>
      <c r="F1771" s="1605" t="s">
        <v>1598</v>
      </c>
      <c r="G1771" s="1605" t="s">
        <v>1598</v>
      </c>
      <c r="H1771" s="1605" t="s">
        <v>1598</v>
      </c>
      <c r="I1771" s="1605" t="s">
        <v>1598</v>
      </c>
      <c r="J1771" s="1605">
        <v>0.359</v>
      </c>
      <c r="K1771" s="1606"/>
      <c r="L1771" s="1605" t="s">
        <v>1598</v>
      </c>
    </row>
    <row r="1772" spans="1:12">
      <c r="A1772" s="1604" t="s">
        <v>26</v>
      </c>
      <c r="B1772" s="1604" t="s">
        <v>3440</v>
      </c>
      <c r="C1772" s="1604">
        <v>55</v>
      </c>
      <c r="D1772" s="1604">
        <v>130</v>
      </c>
      <c r="E1772" s="1604">
        <v>36</v>
      </c>
      <c r="F1772" s="1604" t="s">
        <v>1598</v>
      </c>
      <c r="G1772" s="1604" t="s">
        <v>1598</v>
      </c>
      <c r="H1772" s="1604" t="s">
        <v>1598</v>
      </c>
      <c r="I1772" s="1604" t="s">
        <v>1598</v>
      </c>
      <c r="J1772" s="1604">
        <v>2.086</v>
      </c>
      <c r="L1772" s="1604" t="s">
        <v>1598</v>
      </c>
    </row>
    <row r="1773" spans="1:12">
      <c r="A1773" s="1605" t="s">
        <v>26</v>
      </c>
      <c r="B1773" s="1605" t="s">
        <v>3441</v>
      </c>
      <c r="C1773" s="1605">
        <v>55</v>
      </c>
      <c r="D1773" s="1605">
        <v>100</v>
      </c>
      <c r="E1773" s="1605">
        <v>32</v>
      </c>
      <c r="F1773" s="1605" t="s">
        <v>1598</v>
      </c>
      <c r="G1773" s="1605" t="s">
        <v>1598</v>
      </c>
      <c r="H1773" s="1605" t="s">
        <v>1598</v>
      </c>
      <c r="I1773" s="1605" t="s">
        <v>1598</v>
      </c>
      <c r="J1773" s="1605">
        <v>0</v>
      </c>
      <c r="K1773" s="1606"/>
      <c r="L1773" s="1605" t="s">
        <v>1598</v>
      </c>
    </row>
    <row r="1774" spans="1:12">
      <c r="A1774" s="1604" t="s">
        <v>26</v>
      </c>
      <c r="B1774" s="1604" t="s">
        <v>3442</v>
      </c>
      <c r="C1774" s="1604">
        <v>23</v>
      </c>
      <c r="D1774" s="1604">
        <v>52</v>
      </c>
      <c r="E1774" s="1604">
        <v>14.26</v>
      </c>
      <c r="F1774" s="1604" t="s">
        <v>1598</v>
      </c>
      <c r="G1774" s="1604" t="s">
        <v>1598</v>
      </c>
      <c r="H1774" s="1604" t="s">
        <v>1598</v>
      </c>
      <c r="I1774" s="1604" t="s">
        <v>1598</v>
      </c>
      <c r="J1774" s="1604">
        <v>0.153</v>
      </c>
      <c r="L1774" s="1604" t="s">
        <v>1598</v>
      </c>
    </row>
    <row r="1775" spans="1:12">
      <c r="A1775" s="1605" t="s">
        <v>26</v>
      </c>
      <c r="B1775" s="1605" t="s">
        <v>3443</v>
      </c>
      <c r="C1775" s="1605">
        <v>26</v>
      </c>
      <c r="D1775" s="1605">
        <v>52</v>
      </c>
      <c r="E1775" s="1605">
        <v>14.26</v>
      </c>
      <c r="F1775" s="1605" t="s">
        <v>1598</v>
      </c>
      <c r="G1775" s="1605" t="s">
        <v>1598</v>
      </c>
      <c r="H1775" s="1605" t="s">
        <v>1598</v>
      </c>
      <c r="I1775" s="1605" t="s">
        <v>1598</v>
      </c>
      <c r="J1775" s="1605">
        <v>0.14</v>
      </c>
      <c r="K1775" s="1606"/>
      <c r="L1775" s="1605" t="s">
        <v>1598</v>
      </c>
    </row>
    <row r="1776" spans="1:12">
      <c r="A1776" s="1604" t="s">
        <v>26</v>
      </c>
      <c r="B1776" s="1604" t="s">
        <v>3444</v>
      </c>
      <c r="C1776" s="1604">
        <v>15</v>
      </c>
      <c r="D1776" s="1604">
        <v>42</v>
      </c>
      <c r="E1776" s="1604">
        <v>13.5</v>
      </c>
      <c r="F1776" s="1604" t="s">
        <v>1598</v>
      </c>
      <c r="G1776" s="1604" t="s">
        <v>1598</v>
      </c>
      <c r="H1776" s="1604" t="s">
        <v>1598</v>
      </c>
      <c r="I1776" s="1604" t="s">
        <v>1598</v>
      </c>
      <c r="J1776" s="1604">
        <v>0.095</v>
      </c>
      <c r="L1776" s="1604" t="s">
        <v>1598</v>
      </c>
    </row>
    <row r="1777" spans="1:12">
      <c r="A1777" s="1605" t="s">
        <v>26</v>
      </c>
      <c r="B1777" s="1605" t="s">
        <v>3445</v>
      </c>
      <c r="C1777" s="1605">
        <v>15</v>
      </c>
      <c r="D1777" s="1605">
        <v>24.988</v>
      </c>
      <c r="E1777" s="1605">
        <v>10.785</v>
      </c>
      <c r="F1777" s="1605" t="s">
        <v>1598</v>
      </c>
      <c r="G1777" s="1605" t="s">
        <v>1598</v>
      </c>
      <c r="H1777" s="1605" t="s">
        <v>1598</v>
      </c>
      <c r="I1777" s="1605" t="s">
        <v>1598</v>
      </c>
      <c r="J1777" s="1605">
        <v>0.05</v>
      </c>
      <c r="K1777" s="1606"/>
      <c r="L1777" s="1605" t="s">
        <v>1598</v>
      </c>
    </row>
    <row r="1778" spans="1:12">
      <c r="A1778" s="1604" t="s">
        <v>26</v>
      </c>
      <c r="B1778" s="1604" t="s">
        <v>3446</v>
      </c>
      <c r="C1778" s="1604">
        <v>41</v>
      </c>
      <c r="D1778" s="1604">
        <v>68</v>
      </c>
      <c r="E1778" s="1604">
        <v>19</v>
      </c>
      <c r="F1778" s="1604" t="s">
        <v>1598</v>
      </c>
      <c r="G1778" s="1604" t="s">
        <v>1598</v>
      </c>
      <c r="H1778" s="1604" t="s">
        <v>1598</v>
      </c>
      <c r="I1778" s="1604" t="s">
        <v>1598</v>
      </c>
      <c r="J1778" s="1604">
        <v>0.256</v>
      </c>
      <c r="L1778" s="1604" t="s">
        <v>1598</v>
      </c>
    </row>
    <row r="1779" spans="1:12">
      <c r="A1779" s="1605" t="s">
        <v>26</v>
      </c>
      <c r="B1779" s="1605" t="s">
        <v>3447</v>
      </c>
      <c r="C1779" s="1605">
        <v>19.05</v>
      </c>
      <c r="D1779" s="1605">
        <v>53.975</v>
      </c>
      <c r="E1779" s="1605">
        <v>22.225</v>
      </c>
      <c r="F1779" s="1605" t="s">
        <v>1598</v>
      </c>
      <c r="G1779" s="1605" t="s">
        <v>1598</v>
      </c>
      <c r="H1779" s="1605" t="s">
        <v>1598</v>
      </c>
      <c r="I1779" s="1605" t="s">
        <v>1598</v>
      </c>
      <c r="J1779" s="1605">
        <v>0</v>
      </c>
      <c r="K1779" s="1606"/>
      <c r="L1779" s="1605" t="s">
        <v>1598</v>
      </c>
    </row>
    <row r="1780" spans="1:12">
      <c r="A1780" s="1604" t="s">
        <v>26</v>
      </c>
      <c r="B1780" s="1604" t="s">
        <v>3448</v>
      </c>
      <c r="C1780" s="1604">
        <v>15.875</v>
      </c>
      <c r="D1780" s="1604">
        <v>53.975</v>
      </c>
      <c r="E1780" s="1604">
        <v>22.225</v>
      </c>
      <c r="F1780" s="1604" t="s">
        <v>1598</v>
      </c>
      <c r="G1780" s="1604" t="s">
        <v>1598</v>
      </c>
      <c r="H1780" s="1604" t="s">
        <v>1598</v>
      </c>
      <c r="I1780" s="1604" t="s">
        <v>1598</v>
      </c>
      <c r="J1780" s="1604">
        <v>0</v>
      </c>
      <c r="L1780" s="1604" t="s">
        <v>1598</v>
      </c>
    </row>
    <row r="1781" spans="1:12">
      <c r="A1781" s="1605" t="s">
        <v>26</v>
      </c>
      <c r="B1781" s="1605" t="s">
        <v>3449</v>
      </c>
      <c r="C1781" s="1605">
        <v>50.8</v>
      </c>
      <c r="D1781" s="1605">
        <v>88.9</v>
      </c>
      <c r="E1781" s="1605">
        <v>17.462</v>
      </c>
      <c r="F1781" s="1605" t="s">
        <v>1598</v>
      </c>
      <c r="G1781" s="1605" t="s">
        <v>1598</v>
      </c>
      <c r="H1781" s="1605" t="s">
        <v>1598</v>
      </c>
      <c r="I1781" s="1605" t="s">
        <v>1598</v>
      </c>
      <c r="J1781" s="1605">
        <v>0</v>
      </c>
      <c r="K1781" s="1606"/>
      <c r="L1781" s="1605" t="s">
        <v>1598</v>
      </c>
    </row>
    <row r="1782" spans="1:12">
      <c r="A1782" s="1604" t="s">
        <v>26</v>
      </c>
      <c r="B1782" s="1604" t="s">
        <v>3450</v>
      </c>
      <c r="C1782" s="1604">
        <v>50.8</v>
      </c>
      <c r="D1782" s="1604">
        <v>85</v>
      </c>
      <c r="E1782" s="1604">
        <v>17.462</v>
      </c>
      <c r="F1782" s="1604" t="s">
        <v>1598</v>
      </c>
      <c r="G1782" s="1604" t="s">
        <v>1598</v>
      </c>
      <c r="H1782" s="1604" t="s">
        <v>1598</v>
      </c>
      <c r="I1782" s="1604" t="s">
        <v>1598</v>
      </c>
      <c r="J1782" s="1604">
        <v>0.388</v>
      </c>
      <c r="L1782" s="1604" t="s">
        <v>1598</v>
      </c>
    </row>
    <row r="1783" spans="1:12">
      <c r="A1783" s="1605" t="s">
        <v>26</v>
      </c>
      <c r="B1783" s="1605" t="s">
        <v>3451</v>
      </c>
      <c r="C1783" s="1605">
        <v>50.8</v>
      </c>
      <c r="D1783" s="1605">
        <v>85</v>
      </c>
      <c r="E1783" s="1605">
        <v>17.462</v>
      </c>
      <c r="F1783" s="1605" t="s">
        <v>1598</v>
      </c>
      <c r="G1783" s="1605" t="s">
        <v>1598</v>
      </c>
      <c r="H1783" s="1605" t="s">
        <v>1598</v>
      </c>
      <c r="I1783" s="1605" t="s">
        <v>1598</v>
      </c>
      <c r="J1783" s="1605">
        <v>0.367</v>
      </c>
      <c r="K1783" s="1606"/>
      <c r="L1783" s="1605" t="s">
        <v>1598</v>
      </c>
    </row>
    <row r="1784" spans="1:12">
      <c r="A1784" s="1604" t="s">
        <v>26</v>
      </c>
      <c r="B1784" s="1604" t="s">
        <v>3452</v>
      </c>
      <c r="C1784" s="1604">
        <v>46.038</v>
      </c>
      <c r="D1784" s="1604">
        <v>79.375</v>
      </c>
      <c r="E1784" s="1604">
        <v>17.462</v>
      </c>
      <c r="F1784" s="1604" t="s">
        <v>1598</v>
      </c>
      <c r="G1784" s="1604" t="s">
        <v>1598</v>
      </c>
      <c r="H1784" s="1604" t="s">
        <v>1598</v>
      </c>
      <c r="I1784" s="1604" t="s">
        <v>1598</v>
      </c>
      <c r="J1784" s="1604">
        <v>0.331</v>
      </c>
      <c r="L1784" s="1604" t="s">
        <v>1598</v>
      </c>
    </row>
    <row r="1785" spans="1:12">
      <c r="A1785" s="1605" t="s">
        <v>26</v>
      </c>
      <c r="B1785" s="1605" t="s">
        <v>3453</v>
      </c>
      <c r="C1785" s="1605">
        <v>41.275</v>
      </c>
      <c r="D1785" s="1605">
        <v>73.025</v>
      </c>
      <c r="E1785" s="1605">
        <v>16.667</v>
      </c>
      <c r="F1785" s="1605" t="s">
        <v>1598</v>
      </c>
      <c r="G1785" s="1605" t="s">
        <v>1598</v>
      </c>
      <c r="H1785" s="1605" t="s">
        <v>1598</v>
      </c>
      <c r="I1785" s="1605" t="s">
        <v>1598</v>
      </c>
      <c r="J1785" s="1605">
        <v>0.275</v>
      </c>
      <c r="K1785" s="1606"/>
      <c r="L1785" s="1605" t="s">
        <v>1598</v>
      </c>
    </row>
    <row r="1786" spans="1:12">
      <c r="A1786" s="1604" t="s">
        <v>26</v>
      </c>
      <c r="B1786" s="1604" t="s">
        <v>3454</v>
      </c>
      <c r="C1786" s="1604">
        <v>45.23</v>
      </c>
      <c r="D1786" s="1604">
        <v>79.98</v>
      </c>
      <c r="E1786" s="1604">
        <v>19.85</v>
      </c>
      <c r="F1786" s="1604" t="s">
        <v>1598</v>
      </c>
      <c r="G1786" s="1604" t="s">
        <v>1598</v>
      </c>
      <c r="H1786" s="1604" t="s">
        <v>1598</v>
      </c>
      <c r="I1786" s="1604" t="s">
        <v>1598</v>
      </c>
      <c r="J1786" s="1604">
        <v>0.41</v>
      </c>
      <c r="L1786" s="1604" t="s">
        <v>1598</v>
      </c>
    </row>
    <row r="1787" spans="1:12">
      <c r="A1787" s="1605" t="s">
        <v>26</v>
      </c>
      <c r="B1787" s="1605" t="s">
        <v>3455</v>
      </c>
      <c r="C1787" s="1605">
        <v>22.22</v>
      </c>
      <c r="D1787" s="1605">
        <v>56.89</v>
      </c>
      <c r="E1787" s="1605">
        <v>19.36</v>
      </c>
      <c r="F1787" s="1605" t="s">
        <v>1598</v>
      </c>
      <c r="G1787" s="1605" t="s">
        <v>1598</v>
      </c>
      <c r="H1787" s="1605" t="s">
        <v>1598</v>
      </c>
      <c r="I1787" s="1605" t="s">
        <v>1598</v>
      </c>
      <c r="J1787" s="1605">
        <v>0.258</v>
      </c>
      <c r="K1787" s="1606"/>
      <c r="L1787" s="1605" t="s">
        <v>1598</v>
      </c>
    </row>
    <row r="1788" spans="1:12">
      <c r="A1788" s="1604" t="s">
        <v>26</v>
      </c>
      <c r="B1788" s="1604" t="s">
        <v>3456</v>
      </c>
      <c r="C1788" s="1604">
        <v>38.1</v>
      </c>
      <c r="D1788" s="1604">
        <v>72.33</v>
      </c>
      <c r="E1788" s="1604">
        <v>20.638</v>
      </c>
      <c r="F1788" s="1604" t="s">
        <v>1598</v>
      </c>
      <c r="G1788" s="1604" t="s">
        <v>1598</v>
      </c>
      <c r="H1788" s="1604" t="s">
        <v>1598</v>
      </c>
      <c r="I1788" s="1604" t="s">
        <v>1598</v>
      </c>
      <c r="J1788" s="1604">
        <v>0.346</v>
      </c>
      <c r="L1788" s="1604" t="s">
        <v>1598</v>
      </c>
    </row>
    <row r="1789" spans="1:12">
      <c r="A1789" s="1605" t="s">
        <v>26</v>
      </c>
      <c r="B1789" s="1605" t="s">
        <v>3457</v>
      </c>
      <c r="C1789" s="1605">
        <v>38.1</v>
      </c>
      <c r="D1789" s="1605">
        <v>72</v>
      </c>
      <c r="E1789" s="1605">
        <v>19</v>
      </c>
      <c r="F1789" s="1605" t="s">
        <v>1598</v>
      </c>
      <c r="G1789" s="1605" t="s">
        <v>1598</v>
      </c>
      <c r="H1789" s="1605" t="s">
        <v>1598</v>
      </c>
      <c r="I1789" s="1605" t="s">
        <v>1598</v>
      </c>
      <c r="J1789" s="1605">
        <v>0.33</v>
      </c>
      <c r="K1789" s="1606"/>
      <c r="L1789" s="1605" t="s">
        <v>1598</v>
      </c>
    </row>
    <row r="1790" spans="1:12">
      <c r="A1790" s="1604" t="s">
        <v>26</v>
      </c>
      <c r="B1790" s="1604" t="s">
        <v>3458</v>
      </c>
      <c r="C1790" s="1604">
        <v>34.93</v>
      </c>
      <c r="D1790" s="1604">
        <v>71.99</v>
      </c>
      <c r="E1790" s="1604">
        <v>20.64</v>
      </c>
      <c r="F1790" s="1604" t="s">
        <v>1598</v>
      </c>
      <c r="G1790" s="1604" t="s">
        <v>1598</v>
      </c>
      <c r="H1790" s="1604" t="s">
        <v>1598</v>
      </c>
      <c r="I1790" s="1604" t="s">
        <v>1598</v>
      </c>
      <c r="J1790" s="1604">
        <v>0.374</v>
      </c>
      <c r="L1790" s="1604" t="s">
        <v>1598</v>
      </c>
    </row>
    <row r="1791" spans="1:12">
      <c r="A1791" s="1605" t="s">
        <v>26</v>
      </c>
      <c r="B1791" s="1605" t="s">
        <v>3459</v>
      </c>
      <c r="C1791" s="1605">
        <v>25.987</v>
      </c>
      <c r="D1791" s="1605">
        <v>57.15</v>
      </c>
      <c r="E1791" s="1605">
        <v>17.462</v>
      </c>
      <c r="F1791" s="1605" t="s">
        <v>1598</v>
      </c>
      <c r="G1791" s="1605" t="s">
        <v>1598</v>
      </c>
      <c r="H1791" s="1605" t="s">
        <v>1598</v>
      </c>
      <c r="I1791" s="1605" t="s">
        <v>1598</v>
      </c>
      <c r="J1791" s="1605">
        <v>0.211</v>
      </c>
      <c r="K1791" s="1606"/>
      <c r="L1791" s="1605" t="s">
        <v>1598</v>
      </c>
    </row>
    <row r="1792" spans="1:12">
      <c r="A1792" s="1604" t="s">
        <v>26</v>
      </c>
      <c r="B1792" s="1604" t="s">
        <v>3460</v>
      </c>
      <c r="C1792" s="1604">
        <v>31.75</v>
      </c>
      <c r="D1792" s="1604">
        <v>62</v>
      </c>
      <c r="E1792" s="1604">
        <v>19.05</v>
      </c>
      <c r="F1792" s="1604" t="s">
        <v>1598</v>
      </c>
      <c r="G1792" s="1604" t="s">
        <v>1598</v>
      </c>
      <c r="H1792" s="1604" t="s">
        <v>1598</v>
      </c>
      <c r="I1792" s="1604" t="s">
        <v>1598</v>
      </c>
      <c r="J1792" s="1604">
        <v>0.257</v>
      </c>
      <c r="L1792" s="1604" t="s">
        <v>1598</v>
      </c>
    </row>
    <row r="1793" spans="1:12">
      <c r="A1793" s="1605" t="s">
        <v>26</v>
      </c>
      <c r="B1793" s="1605" t="s">
        <v>3461</v>
      </c>
      <c r="C1793" s="1605">
        <v>31.75</v>
      </c>
      <c r="D1793" s="1605">
        <v>62</v>
      </c>
      <c r="E1793" s="1605">
        <v>19.05</v>
      </c>
      <c r="F1793" s="1605" t="s">
        <v>1598</v>
      </c>
      <c r="G1793" s="1605" t="s">
        <v>1598</v>
      </c>
      <c r="H1793" s="1605" t="s">
        <v>1598</v>
      </c>
      <c r="I1793" s="1605" t="s">
        <v>1598</v>
      </c>
      <c r="J1793" s="1605">
        <v>0</v>
      </c>
      <c r="K1793" s="1606"/>
      <c r="L1793" s="1605" t="s">
        <v>1598</v>
      </c>
    </row>
    <row r="1794" spans="1:12">
      <c r="A1794" s="1604" t="s">
        <v>26</v>
      </c>
      <c r="B1794" s="1604" t="s">
        <v>3462</v>
      </c>
      <c r="C1794" s="1604">
        <v>31.75</v>
      </c>
      <c r="D1794" s="1604">
        <v>63.5</v>
      </c>
      <c r="E1794" s="1604">
        <v>20.638</v>
      </c>
      <c r="F1794" s="1604" t="s">
        <v>1598</v>
      </c>
      <c r="G1794" s="1604" t="s">
        <v>1598</v>
      </c>
      <c r="H1794" s="1604" t="s">
        <v>1598</v>
      </c>
      <c r="I1794" s="1604" t="s">
        <v>1598</v>
      </c>
      <c r="J1794" s="1604">
        <v>0</v>
      </c>
      <c r="L1794" s="1604" t="s">
        <v>1598</v>
      </c>
    </row>
    <row r="1795" spans="1:12">
      <c r="A1795" s="1605" t="s">
        <v>26</v>
      </c>
      <c r="B1795" s="1605" t="s">
        <v>3463</v>
      </c>
      <c r="C1795" s="1605">
        <v>31.75</v>
      </c>
      <c r="D1795" s="1605">
        <v>62</v>
      </c>
      <c r="E1795" s="1605">
        <v>19.05</v>
      </c>
      <c r="F1795" s="1605" t="s">
        <v>1598</v>
      </c>
      <c r="G1795" s="1605" t="s">
        <v>1598</v>
      </c>
      <c r="H1795" s="1605" t="s">
        <v>1598</v>
      </c>
      <c r="I1795" s="1605" t="s">
        <v>1598</v>
      </c>
      <c r="J1795" s="1605">
        <v>0.244</v>
      </c>
      <c r="K1795" s="1606"/>
      <c r="L1795" s="1605" t="s">
        <v>1598</v>
      </c>
    </row>
    <row r="1796" spans="1:12">
      <c r="A1796" s="1604" t="s">
        <v>26</v>
      </c>
      <c r="B1796" s="1604" t="s">
        <v>3464</v>
      </c>
      <c r="C1796" s="1604">
        <v>30.213</v>
      </c>
      <c r="D1796" s="1604">
        <v>62</v>
      </c>
      <c r="E1796" s="1604">
        <v>19.05</v>
      </c>
      <c r="F1796" s="1604" t="s">
        <v>1598</v>
      </c>
      <c r="G1796" s="1604" t="s">
        <v>1598</v>
      </c>
      <c r="H1796" s="1604" t="s">
        <v>1598</v>
      </c>
      <c r="I1796" s="1604" t="s">
        <v>1598</v>
      </c>
      <c r="J1796" s="1604">
        <v>0</v>
      </c>
      <c r="L1796" s="1604" t="s">
        <v>1598</v>
      </c>
    </row>
    <row r="1797" spans="1:12">
      <c r="A1797" s="1605" t="s">
        <v>26</v>
      </c>
      <c r="B1797" s="1605" t="s">
        <v>3465</v>
      </c>
      <c r="C1797" s="1605">
        <v>30.213</v>
      </c>
      <c r="D1797" s="1605">
        <v>62</v>
      </c>
      <c r="E1797" s="1605">
        <v>19.05</v>
      </c>
      <c r="F1797" s="1605" t="s">
        <v>1598</v>
      </c>
      <c r="G1797" s="1605" t="s">
        <v>1598</v>
      </c>
      <c r="H1797" s="1605" t="s">
        <v>1598</v>
      </c>
      <c r="I1797" s="1605" t="s">
        <v>1598</v>
      </c>
      <c r="J1797" s="1605">
        <v>0</v>
      </c>
      <c r="K1797" s="1606"/>
      <c r="L1797" s="1605" t="s">
        <v>1598</v>
      </c>
    </row>
    <row r="1798" spans="1:12">
      <c r="A1798" s="1604" t="s">
        <v>26</v>
      </c>
      <c r="B1798" s="1604" t="s">
        <v>3466</v>
      </c>
      <c r="C1798" s="1604">
        <v>30.213</v>
      </c>
      <c r="D1798" s="1604">
        <v>62</v>
      </c>
      <c r="E1798" s="1604">
        <v>19.05</v>
      </c>
      <c r="F1798" s="1604" t="s">
        <v>1598</v>
      </c>
      <c r="G1798" s="1604" t="s">
        <v>1598</v>
      </c>
      <c r="H1798" s="1604" t="s">
        <v>1598</v>
      </c>
      <c r="I1798" s="1604" t="s">
        <v>1598</v>
      </c>
      <c r="J1798" s="1604">
        <v>0</v>
      </c>
      <c r="L1798" s="1604" t="s">
        <v>1598</v>
      </c>
    </row>
    <row r="1799" spans="1:12">
      <c r="A1799" s="1605" t="s">
        <v>26</v>
      </c>
      <c r="B1799" s="1605" t="s">
        <v>3467</v>
      </c>
      <c r="C1799" s="1605">
        <v>29.987</v>
      </c>
      <c r="D1799" s="1605">
        <v>62</v>
      </c>
      <c r="E1799" s="1605">
        <v>19.05</v>
      </c>
      <c r="F1799" s="1605" t="s">
        <v>1598</v>
      </c>
      <c r="G1799" s="1605" t="s">
        <v>1598</v>
      </c>
      <c r="H1799" s="1605" t="s">
        <v>1598</v>
      </c>
      <c r="I1799" s="1605" t="s">
        <v>1598</v>
      </c>
      <c r="J1799" s="1605">
        <v>0</v>
      </c>
      <c r="K1799" s="1606"/>
      <c r="L1799" s="1605" t="s">
        <v>1598</v>
      </c>
    </row>
    <row r="1800" spans="1:12">
      <c r="A1800" s="1604" t="s">
        <v>26</v>
      </c>
      <c r="B1800" s="1604" t="s">
        <v>3468</v>
      </c>
      <c r="C1800" s="1604">
        <v>30.112</v>
      </c>
      <c r="D1800" s="1604">
        <v>62</v>
      </c>
      <c r="E1800" s="1604">
        <v>19.05</v>
      </c>
      <c r="F1800" s="1604" t="s">
        <v>1598</v>
      </c>
      <c r="G1800" s="1604" t="s">
        <v>1598</v>
      </c>
      <c r="H1800" s="1604" t="s">
        <v>1598</v>
      </c>
      <c r="I1800" s="1604" t="s">
        <v>1598</v>
      </c>
      <c r="J1800" s="1604">
        <v>0</v>
      </c>
      <c r="L1800" s="1604" t="s">
        <v>1598</v>
      </c>
    </row>
    <row r="1801" spans="1:12">
      <c r="A1801" s="1605" t="s">
        <v>26</v>
      </c>
      <c r="B1801" s="1605" t="s">
        <v>3469</v>
      </c>
      <c r="C1801" s="1605">
        <v>28.575</v>
      </c>
      <c r="D1801" s="1605">
        <v>62</v>
      </c>
      <c r="E1801" s="1605">
        <v>19.05</v>
      </c>
      <c r="F1801" s="1605" t="s">
        <v>1598</v>
      </c>
      <c r="G1801" s="1605" t="s">
        <v>1598</v>
      </c>
      <c r="H1801" s="1605" t="s">
        <v>1598</v>
      </c>
      <c r="I1801" s="1605" t="s">
        <v>1598</v>
      </c>
      <c r="J1801" s="1605">
        <v>0</v>
      </c>
      <c r="K1801" s="1606"/>
      <c r="L1801" s="1605" t="s">
        <v>1598</v>
      </c>
    </row>
    <row r="1802" spans="1:12">
      <c r="A1802" s="1604" t="s">
        <v>26</v>
      </c>
      <c r="B1802" s="1604" t="s">
        <v>3470</v>
      </c>
      <c r="C1802" s="1604">
        <v>28.575</v>
      </c>
      <c r="D1802" s="1604">
        <v>62</v>
      </c>
      <c r="E1802" s="1604">
        <v>20.638</v>
      </c>
      <c r="F1802" s="1604" t="s">
        <v>1598</v>
      </c>
      <c r="G1802" s="1604" t="s">
        <v>1598</v>
      </c>
      <c r="H1802" s="1604" t="s">
        <v>1598</v>
      </c>
      <c r="I1802" s="1604" t="s">
        <v>1598</v>
      </c>
      <c r="J1802" s="1604">
        <v>0.28</v>
      </c>
      <c r="L1802" s="1604" t="s">
        <v>1598</v>
      </c>
    </row>
    <row r="1803" spans="1:12">
      <c r="A1803" s="1605" t="s">
        <v>26</v>
      </c>
      <c r="B1803" s="1605" t="s">
        <v>3471</v>
      </c>
      <c r="C1803" s="1605">
        <v>26.988</v>
      </c>
      <c r="D1803" s="1605">
        <v>62</v>
      </c>
      <c r="E1803" s="1605">
        <v>19.05</v>
      </c>
      <c r="F1803" s="1605" t="s">
        <v>1598</v>
      </c>
      <c r="G1803" s="1605" t="s">
        <v>1598</v>
      </c>
      <c r="H1803" s="1605" t="s">
        <v>1598</v>
      </c>
      <c r="I1803" s="1605" t="s">
        <v>1598</v>
      </c>
      <c r="J1803" s="1605">
        <v>0</v>
      </c>
      <c r="K1803" s="1606"/>
      <c r="L1803" s="1605" t="s">
        <v>1598</v>
      </c>
    </row>
    <row r="1804" spans="1:12">
      <c r="A1804" s="1604" t="s">
        <v>26</v>
      </c>
      <c r="B1804" s="1604" t="s">
        <v>3472</v>
      </c>
      <c r="C1804" s="1604">
        <v>26.162</v>
      </c>
      <c r="D1804" s="1604">
        <v>61.913</v>
      </c>
      <c r="E1804" s="1604">
        <v>19.05</v>
      </c>
      <c r="F1804" s="1604" t="s">
        <v>1598</v>
      </c>
      <c r="G1804" s="1604" t="s">
        <v>1598</v>
      </c>
      <c r="H1804" s="1604" t="s">
        <v>1598</v>
      </c>
      <c r="I1804" s="1604" t="s">
        <v>1598</v>
      </c>
      <c r="J1804" s="1604">
        <v>0.279</v>
      </c>
      <c r="L1804" s="1604" t="s">
        <v>1598</v>
      </c>
    </row>
    <row r="1805" spans="1:12">
      <c r="A1805" s="1605" t="s">
        <v>26</v>
      </c>
      <c r="B1805" s="1605" t="s">
        <v>3473</v>
      </c>
      <c r="C1805" s="1605">
        <v>26.162</v>
      </c>
      <c r="D1805" s="1605">
        <v>61.913</v>
      </c>
      <c r="E1805" s="1605">
        <v>19.05</v>
      </c>
      <c r="F1805" s="1605" t="s">
        <v>1598</v>
      </c>
      <c r="G1805" s="1605" t="s">
        <v>1598</v>
      </c>
      <c r="H1805" s="1605" t="s">
        <v>1598</v>
      </c>
      <c r="I1805" s="1605" t="s">
        <v>1598</v>
      </c>
      <c r="J1805" s="1605">
        <v>0.287</v>
      </c>
      <c r="K1805" s="1606"/>
      <c r="L1805" s="1605" t="s">
        <v>1598</v>
      </c>
    </row>
    <row r="1806" spans="1:12">
      <c r="A1806" s="1604" t="s">
        <v>26</v>
      </c>
      <c r="B1806" s="1604" t="s">
        <v>3474</v>
      </c>
      <c r="C1806" s="1604">
        <v>25.4</v>
      </c>
      <c r="D1806" s="1604">
        <v>62</v>
      </c>
      <c r="E1806" s="1604">
        <v>20.638</v>
      </c>
      <c r="F1806" s="1604" t="s">
        <v>1598</v>
      </c>
      <c r="G1806" s="1604" t="s">
        <v>1598</v>
      </c>
      <c r="H1806" s="1604" t="s">
        <v>1598</v>
      </c>
      <c r="I1806" s="1604" t="s">
        <v>1598</v>
      </c>
      <c r="J1806" s="1604">
        <v>0</v>
      </c>
      <c r="L1806" s="1604" t="s">
        <v>1598</v>
      </c>
    </row>
    <row r="1807" spans="1:12">
      <c r="A1807" s="1605" t="s">
        <v>26</v>
      </c>
      <c r="B1807" s="1605" t="s">
        <v>3475</v>
      </c>
      <c r="C1807" s="1605">
        <v>25.4</v>
      </c>
      <c r="D1807" s="1605">
        <v>63.5</v>
      </c>
      <c r="E1807" s="1605">
        <v>20.683</v>
      </c>
      <c r="F1807" s="1605" t="s">
        <v>1598</v>
      </c>
      <c r="G1807" s="1605" t="s">
        <v>1598</v>
      </c>
      <c r="H1807" s="1605" t="s">
        <v>1598</v>
      </c>
      <c r="I1807" s="1605" t="s">
        <v>1598</v>
      </c>
      <c r="J1807" s="1605">
        <v>0</v>
      </c>
      <c r="K1807" s="1606"/>
      <c r="L1807" s="1605" t="s">
        <v>1598</v>
      </c>
    </row>
    <row r="1808" spans="1:12">
      <c r="A1808" s="1604" t="s">
        <v>26</v>
      </c>
      <c r="B1808" s="1604" t="s">
        <v>3476</v>
      </c>
      <c r="C1808" s="1604">
        <v>25.4</v>
      </c>
      <c r="D1808" s="1604">
        <v>63.5</v>
      </c>
      <c r="E1808" s="1604">
        <v>20.683</v>
      </c>
      <c r="F1808" s="1604" t="s">
        <v>1598</v>
      </c>
      <c r="G1808" s="1604" t="s">
        <v>1598</v>
      </c>
      <c r="H1808" s="1604" t="s">
        <v>1598</v>
      </c>
      <c r="I1808" s="1604" t="s">
        <v>1598</v>
      </c>
      <c r="J1808" s="1604">
        <v>0</v>
      </c>
      <c r="L1808" s="1604" t="s">
        <v>1598</v>
      </c>
    </row>
    <row r="1809" spans="1:12">
      <c r="A1809" s="1605" t="s">
        <v>26</v>
      </c>
      <c r="B1809" s="1605" t="s">
        <v>3477</v>
      </c>
      <c r="C1809" s="1605">
        <v>31.75</v>
      </c>
      <c r="D1809" s="1605">
        <v>62</v>
      </c>
      <c r="E1809" s="1605">
        <v>19.05</v>
      </c>
      <c r="F1809" s="1605" t="s">
        <v>1598</v>
      </c>
      <c r="G1809" s="1605" t="s">
        <v>1598</v>
      </c>
      <c r="H1809" s="1605" t="s">
        <v>1598</v>
      </c>
      <c r="I1809" s="1605" t="s">
        <v>1598</v>
      </c>
      <c r="J1809" s="1605">
        <v>0.234</v>
      </c>
      <c r="K1809" s="1606"/>
      <c r="L1809" s="1605" t="s">
        <v>1598</v>
      </c>
    </row>
    <row r="1810" spans="1:12">
      <c r="A1810" s="1604" t="s">
        <v>26</v>
      </c>
      <c r="B1810" s="1604" t="s">
        <v>3478</v>
      </c>
      <c r="C1810" s="1604">
        <v>25.4</v>
      </c>
      <c r="D1810" s="1604">
        <v>62</v>
      </c>
      <c r="E1810" s="1604">
        <v>20.638</v>
      </c>
      <c r="F1810" s="1604" t="s">
        <v>1598</v>
      </c>
      <c r="G1810" s="1604" t="s">
        <v>1598</v>
      </c>
      <c r="H1810" s="1604" t="s">
        <v>1598</v>
      </c>
      <c r="I1810" s="1604" t="s">
        <v>1598</v>
      </c>
      <c r="J1810" s="1604">
        <v>0</v>
      </c>
      <c r="L1810" s="1604" t="s">
        <v>1598</v>
      </c>
    </row>
    <row r="1811" spans="1:12">
      <c r="A1811" s="1605" t="s">
        <v>26</v>
      </c>
      <c r="B1811" s="1605" t="s">
        <v>3479</v>
      </c>
      <c r="C1811" s="1605">
        <v>25.4</v>
      </c>
      <c r="D1811" s="1605">
        <v>62</v>
      </c>
      <c r="E1811" s="1605">
        <v>19.05</v>
      </c>
      <c r="F1811" s="1605" t="s">
        <v>1598</v>
      </c>
      <c r="G1811" s="1605" t="s">
        <v>1598</v>
      </c>
      <c r="H1811" s="1605" t="s">
        <v>1598</v>
      </c>
      <c r="I1811" s="1605" t="s">
        <v>1598</v>
      </c>
      <c r="J1811" s="1605">
        <v>0</v>
      </c>
      <c r="K1811" s="1606"/>
      <c r="L1811" s="1605" t="s">
        <v>1598</v>
      </c>
    </row>
    <row r="1812" spans="1:12">
      <c r="A1812" s="1604" t="s">
        <v>26</v>
      </c>
      <c r="B1812" s="1604" t="s">
        <v>3480</v>
      </c>
      <c r="C1812" s="1604">
        <v>25.4</v>
      </c>
      <c r="D1812" s="1604">
        <v>62</v>
      </c>
      <c r="E1812" s="1604">
        <v>19.05</v>
      </c>
      <c r="F1812" s="1604" t="s">
        <v>1598</v>
      </c>
      <c r="G1812" s="1604" t="s">
        <v>1598</v>
      </c>
      <c r="H1812" s="1604" t="s">
        <v>1598</v>
      </c>
      <c r="I1812" s="1604" t="s">
        <v>1598</v>
      </c>
      <c r="J1812" s="1604">
        <v>0</v>
      </c>
      <c r="L1812" s="1604" t="s">
        <v>1598</v>
      </c>
    </row>
    <row r="1813" spans="1:12">
      <c r="A1813" s="1605" t="s">
        <v>26</v>
      </c>
      <c r="B1813" s="1605" t="s">
        <v>3481</v>
      </c>
      <c r="C1813" s="1605">
        <v>34.976</v>
      </c>
      <c r="D1813" s="1605">
        <v>69.012</v>
      </c>
      <c r="E1813" s="1605">
        <v>19.845</v>
      </c>
      <c r="F1813" s="1605" t="s">
        <v>1598</v>
      </c>
      <c r="G1813" s="1605" t="s">
        <v>1598</v>
      </c>
      <c r="H1813" s="1605" t="s">
        <v>1598</v>
      </c>
      <c r="I1813" s="1605" t="s">
        <v>1598</v>
      </c>
      <c r="J1813" s="1605">
        <v>0</v>
      </c>
      <c r="K1813" s="1606"/>
      <c r="L1813" s="1605" t="s">
        <v>1598</v>
      </c>
    </row>
    <row r="1814" spans="1:12">
      <c r="A1814" s="1604" t="s">
        <v>26</v>
      </c>
      <c r="B1814" s="1604" t="s">
        <v>3482</v>
      </c>
      <c r="C1814" s="1604">
        <v>34.976</v>
      </c>
      <c r="D1814" s="1604">
        <v>68.956</v>
      </c>
      <c r="E1814" s="1604">
        <v>19.845</v>
      </c>
      <c r="F1814" s="1604" t="s">
        <v>1598</v>
      </c>
      <c r="G1814" s="1604" t="s">
        <v>1598</v>
      </c>
      <c r="H1814" s="1604" t="s">
        <v>1598</v>
      </c>
      <c r="I1814" s="1604" t="s">
        <v>1598</v>
      </c>
      <c r="J1814" s="1604">
        <v>0</v>
      </c>
      <c r="L1814" s="1604" t="s">
        <v>1598</v>
      </c>
    </row>
    <row r="1815" spans="1:12">
      <c r="A1815" s="1605" t="s">
        <v>26</v>
      </c>
      <c r="B1815" s="1605" t="s">
        <v>3483</v>
      </c>
      <c r="C1815" s="1605">
        <v>34.925</v>
      </c>
      <c r="D1815" s="1605">
        <v>69.012</v>
      </c>
      <c r="E1815" s="1605">
        <v>19.845</v>
      </c>
      <c r="F1815" s="1605" t="s">
        <v>1598</v>
      </c>
      <c r="G1815" s="1605" t="s">
        <v>1598</v>
      </c>
      <c r="H1815" s="1605" t="s">
        <v>1598</v>
      </c>
      <c r="I1815" s="1605" t="s">
        <v>1598</v>
      </c>
      <c r="J1815" s="1605">
        <v>0</v>
      </c>
      <c r="K1815" s="1606"/>
      <c r="L1815" s="1605" t="s">
        <v>1598</v>
      </c>
    </row>
    <row r="1816" spans="1:12">
      <c r="A1816" s="1604" t="s">
        <v>26</v>
      </c>
      <c r="B1816" s="1604" t="s">
        <v>3484</v>
      </c>
      <c r="C1816" s="1604">
        <v>34.925</v>
      </c>
      <c r="D1816" s="1604">
        <v>69.012</v>
      </c>
      <c r="E1816" s="1604">
        <v>19.845</v>
      </c>
      <c r="F1816" s="1604" t="s">
        <v>1598</v>
      </c>
      <c r="G1816" s="1604" t="s">
        <v>1598</v>
      </c>
      <c r="H1816" s="1604" t="s">
        <v>1598</v>
      </c>
      <c r="I1816" s="1604" t="s">
        <v>1598</v>
      </c>
      <c r="J1816" s="1604">
        <v>0</v>
      </c>
      <c r="L1816" s="1604" t="s">
        <v>1598</v>
      </c>
    </row>
    <row r="1817" spans="1:12">
      <c r="A1817" s="1605" t="s">
        <v>26</v>
      </c>
      <c r="B1817" s="1605" t="s">
        <v>3485</v>
      </c>
      <c r="C1817" s="1605">
        <v>34.925</v>
      </c>
      <c r="D1817" s="1605">
        <v>69.012</v>
      </c>
      <c r="E1817" s="1605">
        <v>19.845</v>
      </c>
      <c r="F1817" s="1605" t="s">
        <v>1598</v>
      </c>
      <c r="G1817" s="1605" t="s">
        <v>1598</v>
      </c>
      <c r="H1817" s="1605" t="s">
        <v>1598</v>
      </c>
      <c r="I1817" s="1605" t="s">
        <v>1598</v>
      </c>
      <c r="J1817" s="1605">
        <v>0</v>
      </c>
      <c r="K1817" s="1606"/>
      <c r="L1817" s="1605" t="s">
        <v>1598</v>
      </c>
    </row>
    <row r="1818" spans="1:12">
      <c r="A1818" s="1604" t="s">
        <v>26</v>
      </c>
      <c r="B1818" s="1604" t="s">
        <v>3486</v>
      </c>
      <c r="C1818" s="1604">
        <v>74</v>
      </c>
      <c r="D1818" s="1604">
        <v>132</v>
      </c>
      <c r="E1818" s="1604">
        <v>71</v>
      </c>
      <c r="F1818" s="1604" t="s">
        <v>1598</v>
      </c>
      <c r="G1818" s="1604" t="s">
        <v>1598</v>
      </c>
      <c r="H1818" s="1604" t="s">
        <v>1598</v>
      </c>
      <c r="I1818" s="1604" t="s">
        <v>1598</v>
      </c>
      <c r="J1818" s="1604">
        <v>3.28</v>
      </c>
      <c r="L1818" s="1604" t="s">
        <v>3487</v>
      </c>
    </row>
    <row r="1819" spans="1:12">
      <c r="A1819" s="1605" t="s">
        <v>26</v>
      </c>
      <c r="B1819" s="1605" t="s">
        <v>3488</v>
      </c>
      <c r="C1819" s="1605">
        <v>68</v>
      </c>
      <c r="D1819" s="1605">
        <v>115</v>
      </c>
      <c r="E1819" s="1605">
        <v>79.7</v>
      </c>
      <c r="F1819" s="1605" t="s">
        <v>1598</v>
      </c>
      <c r="G1819" s="1605" t="s">
        <v>1598</v>
      </c>
      <c r="H1819" s="1605" t="s">
        <v>1598</v>
      </c>
      <c r="I1819" s="1605" t="s">
        <v>1598</v>
      </c>
      <c r="J1819" s="1605">
        <v>2.85</v>
      </c>
      <c r="K1819" s="1606"/>
      <c r="L1819" s="1605" t="s">
        <v>3489</v>
      </c>
    </row>
    <row r="1820" spans="1:12">
      <c r="A1820" s="1604" t="s">
        <v>26</v>
      </c>
      <c r="B1820" s="1604" t="s">
        <v>3490</v>
      </c>
      <c r="C1820" s="1604">
        <v>343.052</v>
      </c>
      <c r="D1820" s="1604">
        <v>457.098</v>
      </c>
      <c r="E1820" s="1604">
        <v>254</v>
      </c>
      <c r="F1820" s="1604" t="s">
        <v>1598</v>
      </c>
      <c r="G1820" s="1604" t="s">
        <v>1598</v>
      </c>
      <c r="H1820" s="1604" t="s">
        <v>1598</v>
      </c>
      <c r="I1820" s="1604" t="s">
        <v>1598</v>
      </c>
      <c r="J1820" s="1604">
        <v>111</v>
      </c>
      <c r="L1820" s="1604" t="s">
        <v>3491</v>
      </c>
    </row>
    <row r="1821" spans="1:12">
      <c r="A1821" s="1605" t="s">
        <v>26</v>
      </c>
      <c r="B1821" s="1605" t="s">
        <v>3492</v>
      </c>
      <c r="C1821" s="1605">
        <v>266</v>
      </c>
      <c r="D1821" s="1605">
        <v>355</v>
      </c>
      <c r="E1821" s="1605">
        <v>228.6</v>
      </c>
      <c r="F1821" s="1605" t="s">
        <v>1598</v>
      </c>
      <c r="G1821" s="1605" t="s">
        <v>1598</v>
      </c>
      <c r="H1821" s="1605" t="s">
        <v>1598</v>
      </c>
      <c r="I1821" s="1605" t="s">
        <v>1598</v>
      </c>
      <c r="J1821" s="1605">
        <v>61.923</v>
      </c>
      <c r="K1821" s="1606"/>
      <c r="L1821" s="1605" t="s">
        <v>1598</v>
      </c>
    </row>
    <row r="1822" spans="1:12">
      <c r="A1822" s="1604" t="s">
        <v>26</v>
      </c>
      <c r="B1822" s="1604" t="s">
        <v>3493</v>
      </c>
      <c r="C1822" s="1604">
        <v>244.475</v>
      </c>
      <c r="D1822" s="1604">
        <v>327.025</v>
      </c>
      <c r="E1822" s="1604">
        <v>193.675</v>
      </c>
      <c r="F1822" s="1604" t="s">
        <v>1598</v>
      </c>
      <c r="G1822" s="1604" t="s">
        <v>1598</v>
      </c>
      <c r="H1822" s="1604" t="s">
        <v>1598</v>
      </c>
      <c r="I1822" s="1604" t="s">
        <v>1598</v>
      </c>
      <c r="J1822" s="1604">
        <v>44.1</v>
      </c>
      <c r="L1822" s="1604" t="s">
        <v>1598</v>
      </c>
    </row>
    <row r="1823" spans="1:12">
      <c r="A1823" s="1605" t="s">
        <v>26</v>
      </c>
      <c r="B1823" s="1605" t="s">
        <v>3494</v>
      </c>
      <c r="C1823" s="1605">
        <v>244.475</v>
      </c>
      <c r="D1823" s="1605">
        <v>327.025</v>
      </c>
      <c r="E1823" s="1605">
        <v>193.675</v>
      </c>
      <c r="F1823" s="1605" t="s">
        <v>1598</v>
      </c>
      <c r="G1823" s="1605" t="s">
        <v>1598</v>
      </c>
      <c r="H1823" s="1605" t="s">
        <v>1598</v>
      </c>
      <c r="I1823" s="1605" t="s">
        <v>1598</v>
      </c>
      <c r="J1823" s="1605">
        <v>44.214</v>
      </c>
      <c r="K1823" s="1606"/>
      <c r="L1823" s="1605" t="s">
        <v>1598</v>
      </c>
    </row>
    <row r="1824" spans="1:12">
      <c r="A1824" s="1604" t="s">
        <v>26</v>
      </c>
      <c r="B1824" s="1604" t="s">
        <v>3495</v>
      </c>
      <c r="C1824" s="1604">
        <v>180</v>
      </c>
      <c r="D1824" s="1604">
        <v>300</v>
      </c>
      <c r="E1824" s="1604">
        <v>120</v>
      </c>
      <c r="F1824" s="1604" t="s">
        <v>1598</v>
      </c>
      <c r="G1824" s="1604" t="s">
        <v>1598</v>
      </c>
      <c r="H1824" s="1604" t="s">
        <v>1598</v>
      </c>
      <c r="I1824" s="1604" t="s">
        <v>1598</v>
      </c>
      <c r="J1824" s="1604">
        <v>3.092</v>
      </c>
      <c r="L1824" s="1604" t="s">
        <v>1598</v>
      </c>
    </row>
    <row r="1825" spans="1:12">
      <c r="A1825" s="1605" t="s">
        <v>26</v>
      </c>
      <c r="B1825" s="1605" t="s">
        <v>3496</v>
      </c>
      <c r="C1825" s="1605">
        <v>44.15</v>
      </c>
      <c r="D1825" s="1605">
        <v>241.3</v>
      </c>
      <c r="E1825" s="1605">
        <v>209.6</v>
      </c>
      <c r="F1825" s="1605" t="s">
        <v>1598</v>
      </c>
      <c r="G1825" s="1605" t="s">
        <v>1598</v>
      </c>
      <c r="H1825" s="1605" t="s">
        <v>1598</v>
      </c>
      <c r="I1825" s="1605" t="s">
        <v>1598</v>
      </c>
      <c r="J1825" s="1605">
        <v>131.28</v>
      </c>
      <c r="K1825" s="1606"/>
      <c r="L1825" s="1605" t="s">
        <v>1598</v>
      </c>
    </row>
    <row r="1826" spans="1:12">
      <c r="A1826" s="1604" t="s">
        <v>26</v>
      </c>
      <c r="B1826" s="1604" t="s">
        <v>3497</v>
      </c>
      <c r="C1826" s="1604">
        <v>140</v>
      </c>
      <c r="D1826" s="1604">
        <v>240</v>
      </c>
      <c r="E1826" s="1604">
        <v>132</v>
      </c>
      <c r="F1826" s="1604" t="s">
        <v>1598</v>
      </c>
      <c r="G1826" s="1604" t="s">
        <v>1598</v>
      </c>
      <c r="H1826" s="1604" t="s">
        <v>1598</v>
      </c>
      <c r="I1826" s="1604" t="s">
        <v>1598</v>
      </c>
      <c r="J1826" s="1604">
        <v>23.633</v>
      </c>
      <c r="L1826" s="1604" t="s">
        <v>1598</v>
      </c>
    </row>
    <row r="1827" spans="1:12">
      <c r="A1827" s="1605" t="s">
        <v>26</v>
      </c>
      <c r="B1827" s="1605" t="s">
        <v>3498</v>
      </c>
      <c r="C1827" s="1605">
        <v>355.6</v>
      </c>
      <c r="D1827" s="1605">
        <v>482.6</v>
      </c>
      <c r="E1827" s="1605">
        <v>265</v>
      </c>
      <c r="F1827" s="1605" t="s">
        <v>1598</v>
      </c>
      <c r="G1827" s="1605" t="s">
        <v>1598</v>
      </c>
      <c r="H1827" s="1605" t="s">
        <v>1598</v>
      </c>
      <c r="I1827" s="1605" t="s">
        <v>1598</v>
      </c>
      <c r="J1827" s="1605">
        <v>137.8</v>
      </c>
      <c r="K1827" s="1606"/>
      <c r="L1827" s="1605" t="s">
        <v>1598</v>
      </c>
    </row>
    <row r="1828" spans="1:12">
      <c r="A1828" s="1604" t="s">
        <v>26</v>
      </c>
      <c r="B1828" s="1604" t="s">
        <v>3499</v>
      </c>
      <c r="C1828" s="1604">
        <v>110</v>
      </c>
      <c r="D1828" s="1604">
        <v>165</v>
      </c>
      <c r="E1828" s="1604">
        <v>80</v>
      </c>
      <c r="F1828" s="1604" t="s">
        <v>1598</v>
      </c>
      <c r="G1828" s="1604" t="s">
        <v>1598</v>
      </c>
      <c r="H1828" s="1604" t="s">
        <v>1598</v>
      </c>
      <c r="I1828" s="1604" t="s">
        <v>1598</v>
      </c>
      <c r="J1828" s="1604">
        <v>5.2</v>
      </c>
      <c r="L1828" s="1604" t="s">
        <v>1598</v>
      </c>
    </row>
    <row r="1829" spans="1:12">
      <c r="A1829" s="1605" t="s">
        <v>26</v>
      </c>
      <c r="B1829" s="1605" t="s">
        <v>3500</v>
      </c>
      <c r="C1829" s="1605">
        <v>76.2</v>
      </c>
      <c r="D1829" s="1605">
        <v>181</v>
      </c>
      <c r="E1829" s="1605">
        <v>35.72</v>
      </c>
      <c r="F1829" s="1605" t="s">
        <v>1598</v>
      </c>
      <c r="G1829" s="1605" t="s">
        <v>1598</v>
      </c>
      <c r="H1829" s="1605" t="s">
        <v>1598</v>
      </c>
      <c r="I1829" s="1605" t="s">
        <v>1598</v>
      </c>
      <c r="J1829" s="1605">
        <v>6.47</v>
      </c>
      <c r="K1829" s="1606"/>
      <c r="L1829" s="1605" t="s">
        <v>1598</v>
      </c>
    </row>
    <row r="1830" spans="1:12">
      <c r="A1830" s="1604" t="s">
        <v>26</v>
      </c>
      <c r="B1830" s="1604" t="s">
        <v>3501</v>
      </c>
      <c r="C1830" s="1604">
        <v>170</v>
      </c>
      <c r="D1830" s="1604">
        <v>230</v>
      </c>
      <c r="E1830" s="1604">
        <v>23</v>
      </c>
      <c r="F1830" s="1604" t="s">
        <v>1598</v>
      </c>
      <c r="G1830" s="1604" t="s">
        <v>1598</v>
      </c>
      <c r="H1830" s="1604" t="s">
        <v>1598</v>
      </c>
      <c r="I1830" s="1604" t="s">
        <v>1598</v>
      </c>
      <c r="J1830" s="1604">
        <v>3.476</v>
      </c>
      <c r="L1830" s="1604" t="s">
        <v>1598</v>
      </c>
    </row>
    <row r="1831" spans="1:12">
      <c r="A1831" s="1605" t="s">
        <v>26</v>
      </c>
      <c r="B1831" s="1605">
        <v>542327</v>
      </c>
      <c r="C1831" s="1605">
        <v>25</v>
      </c>
      <c r="D1831" s="1605">
        <v>64</v>
      </c>
      <c r="E1831" s="1605">
        <v>38</v>
      </c>
      <c r="F1831" s="1605" t="s">
        <v>1598</v>
      </c>
      <c r="G1831" s="1605" t="s">
        <v>1598</v>
      </c>
      <c r="H1831" s="1605" t="s">
        <v>1598</v>
      </c>
      <c r="I1831" s="1605" t="s">
        <v>1598</v>
      </c>
      <c r="J1831" s="1605">
        <v>0</v>
      </c>
      <c r="K1831" s="1606"/>
      <c r="L1831" s="1605" t="s">
        <v>1598</v>
      </c>
    </row>
    <row r="1832" spans="1:12">
      <c r="A1832" s="1604" t="s">
        <v>26</v>
      </c>
      <c r="B1832" s="1604">
        <v>533370</v>
      </c>
      <c r="C1832" s="1604">
        <v>25</v>
      </c>
      <c r="D1832" s="1604">
        <v>64</v>
      </c>
      <c r="E1832" s="1604">
        <v>38</v>
      </c>
      <c r="F1832" s="1604" t="s">
        <v>1598</v>
      </c>
      <c r="G1832" s="1604" t="s">
        <v>1598</v>
      </c>
      <c r="H1832" s="1604" t="s">
        <v>1598</v>
      </c>
      <c r="I1832" s="1604" t="s">
        <v>1598</v>
      </c>
      <c r="J1832" s="1604">
        <v>0.751</v>
      </c>
      <c r="L1832" s="1604" t="s">
        <v>1598</v>
      </c>
    </row>
    <row r="1833" spans="1:12">
      <c r="A1833" s="1605" t="s">
        <v>26</v>
      </c>
      <c r="B1833" s="1605">
        <v>532968</v>
      </c>
      <c r="C1833" s="1605">
        <v>355.6</v>
      </c>
      <c r="D1833" s="1605">
        <v>457.2</v>
      </c>
      <c r="E1833" s="1605">
        <v>252.413</v>
      </c>
      <c r="F1833" s="1605" t="s">
        <v>1598</v>
      </c>
      <c r="G1833" s="1605" t="s">
        <v>1598</v>
      </c>
      <c r="H1833" s="1605" t="s">
        <v>1598</v>
      </c>
      <c r="I1833" s="1605" t="s">
        <v>1598</v>
      </c>
      <c r="J1833" s="1605">
        <v>102</v>
      </c>
      <c r="K1833" s="1606"/>
      <c r="L1833" s="1605">
        <v>77971</v>
      </c>
    </row>
    <row r="1834" spans="1:12">
      <c r="A1834" s="1604" t="s">
        <v>26</v>
      </c>
      <c r="B1834" s="1604">
        <v>511860</v>
      </c>
      <c r="C1834" s="1604">
        <v>279.4</v>
      </c>
      <c r="D1834" s="1604">
        <v>393.7</v>
      </c>
      <c r="E1834" s="1604">
        <v>269.875</v>
      </c>
      <c r="F1834" s="1604" t="s">
        <v>1598</v>
      </c>
      <c r="G1834" s="1604" t="s">
        <v>1598</v>
      </c>
      <c r="H1834" s="1604" t="s">
        <v>1598</v>
      </c>
      <c r="I1834" s="1604" t="s">
        <v>1598</v>
      </c>
      <c r="J1834" s="1604">
        <v>108</v>
      </c>
      <c r="L1834" s="1604">
        <v>77956</v>
      </c>
    </row>
    <row r="1835" spans="1:12">
      <c r="A1835" s="1605" t="s">
        <v>26</v>
      </c>
      <c r="B1835" s="1605" t="s">
        <v>3502</v>
      </c>
      <c r="C1835" s="1605">
        <v>229.4</v>
      </c>
      <c r="D1835" s="1605">
        <v>393.7</v>
      </c>
      <c r="E1835" s="1605">
        <v>269.875</v>
      </c>
      <c r="F1835" s="1605" t="s">
        <v>1598</v>
      </c>
      <c r="G1835" s="1605" t="s">
        <v>1598</v>
      </c>
      <c r="H1835" s="1605" t="s">
        <v>1598</v>
      </c>
      <c r="I1835" s="1605" t="s">
        <v>1598</v>
      </c>
      <c r="J1835" s="1605">
        <v>97.5</v>
      </c>
      <c r="K1835" s="1606"/>
      <c r="L1835" s="1605" t="s">
        <v>1598</v>
      </c>
    </row>
    <row r="1836" spans="1:12">
      <c r="A1836" s="1604" t="s">
        <v>26</v>
      </c>
      <c r="B1836" s="1604" t="s">
        <v>3503</v>
      </c>
      <c r="C1836" s="1604">
        <v>360</v>
      </c>
      <c r="D1836" s="1604">
        <v>480</v>
      </c>
      <c r="E1836" s="1604">
        <v>375</v>
      </c>
      <c r="F1836" s="1604" t="s">
        <v>1598</v>
      </c>
      <c r="G1836" s="1604" t="s">
        <v>1598</v>
      </c>
      <c r="H1836" s="1604" t="s">
        <v>1598</v>
      </c>
      <c r="I1836" s="1604" t="s">
        <v>1598</v>
      </c>
      <c r="J1836" s="1604">
        <v>197</v>
      </c>
      <c r="L1836" s="1604">
        <v>77872</v>
      </c>
    </row>
    <row r="1837" spans="1:12">
      <c r="A1837" s="1605" t="s">
        <v>26</v>
      </c>
      <c r="B1837" s="1605" t="s">
        <v>3504</v>
      </c>
      <c r="C1837" s="1605">
        <v>340</v>
      </c>
      <c r="D1837" s="1605">
        <v>460</v>
      </c>
      <c r="E1837" s="1605">
        <v>310</v>
      </c>
      <c r="F1837" s="1605" t="s">
        <v>1598</v>
      </c>
      <c r="G1837" s="1605" t="s">
        <v>1598</v>
      </c>
      <c r="H1837" s="1605" t="s">
        <v>1598</v>
      </c>
      <c r="I1837" s="1605" t="s">
        <v>1598</v>
      </c>
      <c r="J1837" s="1605">
        <v>145</v>
      </c>
      <c r="K1837" s="1606"/>
      <c r="L1837" s="1605" t="s">
        <v>3505</v>
      </c>
    </row>
    <row r="1838" spans="1:12">
      <c r="A1838" s="1604" t="s">
        <v>26</v>
      </c>
      <c r="B1838" s="1604" t="s">
        <v>3506</v>
      </c>
      <c r="C1838" s="1604">
        <v>300</v>
      </c>
      <c r="D1838" s="1604">
        <v>420</v>
      </c>
      <c r="E1838" s="1604">
        <v>300</v>
      </c>
      <c r="F1838" s="1604" t="s">
        <v>1598</v>
      </c>
      <c r="G1838" s="1604" t="s">
        <v>1598</v>
      </c>
      <c r="H1838" s="1604" t="s">
        <v>1598</v>
      </c>
      <c r="I1838" s="1604" t="s">
        <v>1598</v>
      </c>
      <c r="J1838" s="1604">
        <v>130</v>
      </c>
      <c r="L1838" s="1604" t="s">
        <v>3507</v>
      </c>
    </row>
    <row r="1839" spans="1:12">
      <c r="A1839" s="1605" t="s">
        <v>26</v>
      </c>
      <c r="B1839" s="1605" t="s">
        <v>3508</v>
      </c>
      <c r="C1839" s="1605">
        <v>630</v>
      </c>
      <c r="D1839" s="1605">
        <v>850</v>
      </c>
      <c r="E1839" s="1605">
        <v>418</v>
      </c>
      <c r="F1839" s="1605" t="s">
        <v>1598</v>
      </c>
      <c r="G1839" s="1605" t="s">
        <v>1598</v>
      </c>
      <c r="H1839" s="1605" t="s">
        <v>1598</v>
      </c>
      <c r="I1839" s="1605" t="s">
        <v>1598</v>
      </c>
      <c r="J1839" s="1605">
        <v>720</v>
      </c>
      <c r="K1839" s="1606"/>
      <c r="L1839" s="1605" t="s">
        <v>3509</v>
      </c>
    </row>
    <row r="1840" spans="1:12">
      <c r="A1840" s="1604" t="s">
        <v>26</v>
      </c>
      <c r="B1840" s="1604" t="s">
        <v>3510</v>
      </c>
      <c r="C1840" s="1604">
        <v>600</v>
      </c>
      <c r="D1840" s="1604">
        <v>800</v>
      </c>
      <c r="E1840" s="1604">
        <v>380</v>
      </c>
      <c r="F1840" s="1604" t="s">
        <v>1598</v>
      </c>
      <c r="G1840" s="1604" t="s">
        <v>1598</v>
      </c>
      <c r="H1840" s="1604" t="s">
        <v>1598</v>
      </c>
      <c r="I1840" s="1604" t="s">
        <v>1598</v>
      </c>
      <c r="J1840" s="1604">
        <v>497</v>
      </c>
      <c r="L1840" s="1604" t="s">
        <v>2125</v>
      </c>
    </row>
    <row r="1841" spans="1:12">
      <c r="A1841" s="1605" t="s">
        <v>26</v>
      </c>
      <c r="B1841" s="1605" t="s">
        <v>3511</v>
      </c>
      <c r="C1841" s="1605">
        <v>600</v>
      </c>
      <c r="D1841" s="1605">
        <v>800</v>
      </c>
      <c r="E1841" s="1605">
        <v>380</v>
      </c>
      <c r="F1841" s="1605" t="s">
        <v>1598</v>
      </c>
      <c r="G1841" s="1605" t="s">
        <v>1598</v>
      </c>
      <c r="H1841" s="1605" t="s">
        <v>1598</v>
      </c>
      <c r="I1841" s="1605" t="s">
        <v>1598</v>
      </c>
      <c r="J1841" s="1605">
        <v>545</v>
      </c>
      <c r="K1841" s="1606"/>
      <c r="L1841" s="1605" t="s">
        <v>3512</v>
      </c>
    </row>
    <row r="1842" spans="1:12">
      <c r="A1842" s="1604" t="s">
        <v>26</v>
      </c>
      <c r="B1842" s="1604" t="s">
        <v>3513</v>
      </c>
      <c r="C1842" s="1604">
        <v>600</v>
      </c>
      <c r="D1842" s="1604">
        <v>800</v>
      </c>
      <c r="E1842" s="1604">
        <v>380</v>
      </c>
      <c r="F1842" s="1604" t="s">
        <v>1598</v>
      </c>
      <c r="G1842" s="1604" t="s">
        <v>1598</v>
      </c>
      <c r="H1842" s="1604" t="s">
        <v>1598</v>
      </c>
      <c r="I1842" s="1604" t="s">
        <v>1598</v>
      </c>
      <c r="J1842" s="1604">
        <v>536</v>
      </c>
      <c r="L1842" s="1604" t="s">
        <v>3514</v>
      </c>
    </row>
    <row r="1843" spans="1:12">
      <c r="A1843" s="1605" t="s">
        <v>26</v>
      </c>
      <c r="B1843" s="1605" t="s">
        <v>3515</v>
      </c>
      <c r="C1843" s="1605">
        <v>560</v>
      </c>
      <c r="D1843" s="1605">
        <v>750</v>
      </c>
      <c r="E1843" s="1605">
        <v>368</v>
      </c>
      <c r="F1843" s="1605" t="s">
        <v>1598</v>
      </c>
      <c r="G1843" s="1605" t="s">
        <v>1598</v>
      </c>
      <c r="H1843" s="1605" t="s">
        <v>1598</v>
      </c>
      <c r="I1843" s="1605" t="s">
        <v>1598</v>
      </c>
      <c r="J1843" s="1605">
        <v>455</v>
      </c>
      <c r="K1843" s="1606"/>
      <c r="L1843" s="1605" t="s">
        <v>3516</v>
      </c>
    </row>
    <row r="1844" spans="1:12">
      <c r="A1844" s="1604" t="s">
        <v>26</v>
      </c>
      <c r="B1844" s="1604" t="s">
        <v>3517</v>
      </c>
      <c r="C1844" s="1604">
        <v>560</v>
      </c>
      <c r="D1844" s="1604">
        <v>750</v>
      </c>
      <c r="E1844" s="1604">
        <v>368</v>
      </c>
      <c r="F1844" s="1604" t="s">
        <v>1598</v>
      </c>
      <c r="G1844" s="1604" t="s">
        <v>1598</v>
      </c>
      <c r="H1844" s="1604" t="s">
        <v>1598</v>
      </c>
      <c r="I1844" s="1604" t="s">
        <v>1598</v>
      </c>
      <c r="J1844" s="1604">
        <v>456</v>
      </c>
      <c r="L1844" s="1604" t="s">
        <v>3518</v>
      </c>
    </row>
    <row r="1845" spans="1:12">
      <c r="A1845" s="1605" t="s">
        <v>26</v>
      </c>
      <c r="B1845" s="1605" t="s">
        <v>3519</v>
      </c>
      <c r="C1845" s="1605">
        <v>540</v>
      </c>
      <c r="D1845" s="1605">
        <v>690</v>
      </c>
      <c r="E1845" s="1605">
        <v>400</v>
      </c>
      <c r="F1845" s="1605" t="s">
        <v>1598</v>
      </c>
      <c r="G1845" s="1605" t="s">
        <v>1598</v>
      </c>
      <c r="H1845" s="1605" t="s">
        <v>1598</v>
      </c>
      <c r="I1845" s="1605" t="s">
        <v>1598</v>
      </c>
      <c r="J1845" s="1605">
        <v>375</v>
      </c>
      <c r="K1845" s="1606"/>
      <c r="L1845" s="1605" t="s">
        <v>3520</v>
      </c>
    </row>
    <row r="1846" spans="1:12">
      <c r="A1846" s="1604" t="s">
        <v>26</v>
      </c>
      <c r="B1846" s="1604">
        <v>381196</v>
      </c>
      <c r="C1846" s="1604">
        <v>480</v>
      </c>
      <c r="D1846" s="1604">
        <v>790</v>
      </c>
      <c r="E1846" s="1604">
        <v>530</v>
      </c>
      <c r="F1846" s="1604" t="s">
        <v>1598</v>
      </c>
      <c r="G1846" s="1604" t="s">
        <v>1598</v>
      </c>
      <c r="H1846" s="1604" t="s">
        <v>1598</v>
      </c>
      <c r="I1846" s="1604" t="s">
        <v>1598</v>
      </c>
      <c r="J1846" s="1604">
        <v>1012</v>
      </c>
      <c r="L1846" s="1604">
        <v>1077796</v>
      </c>
    </row>
    <row r="1847" spans="1:12">
      <c r="A1847" s="1605" t="s">
        <v>26</v>
      </c>
      <c r="B1847" s="1605">
        <v>381192</v>
      </c>
      <c r="C1847" s="1605">
        <v>460</v>
      </c>
      <c r="D1847" s="1605">
        <v>760</v>
      </c>
      <c r="E1847" s="1605">
        <v>520</v>
      </c>
      <c r="F1847" s="1605" t="s">
        <v>1598</v>
      </c>
      <c r="G1847" s="1605" t="s">
        <v>1598</v>
      </c>
      <c r="H1847" s="1605" t="s">
        <v>1598</v>
      </c>
      <c r="I1847" s="1605" t="s">
        <v>1598</v>
      </c>
      <c r="J1847" s="1605">
        <v>903</v>
      </c>
      <c r="K1847" s="1606"/>
      <c r="L1847" s="1605">
        <v>1077792</v>
      </c>
    </row>
    <row r="1848" spans="1:12">
      <c r="A1848" s="1604" t="s">
        <v>26</v>
      </c>
      <c r="B1848" s="1604">
        <v>381188</v>
      </c>
      <c r="C1848" s="1604">
        <v>440</v>
      </c>
      <c r="D1848" s="1604">
        <v>720</v>
      </c>
      <c r="E1848" s="1604">
        <v>480</v>
      </c>
      <c r="F1848" s="1604" t="s">
        <v>1598</v>
      </c>
      <c r="G1848" s="1604" t="s">
        <v>1598</v>
      </c>
      <c r="H1848" s="1604" t="s">
        <v>1598</v>
      </c>
      <c r="I1848" s="1604" t="s">
        <v>1598</v>
      </c>
      <c r="J1848" s="1604">
        <v>812</v>
      </c>
      <c r="L1848" s="1604">
        <v>1077788</v>
      </c>
    </row>
    <row r="1849" spans="1:12">
      <c r="A1849" s="1605" t="s">
        <v>26</v>
      </c>
      <c r="B1849" s="1605" t="s">
        <v>3521</v>
      </c>
      <c r="C1849" s="1605">
        <v>420</v>
      </c>
      <c r="D1849" s="1605">
        <v>700</v>
      </c>
      <c r="E1849" s="1605">
        <v>480</v>
      </c>
      <c r="F1849" s="1605" t="s">
        <v>1598</v>
      </c>
      <c r="G1849" s="1605" t="s">
        <v>1598</v>
      </c>
      <c r="H1849" s="1605" t="s">
        <v>1598</v>
      </c>
      <c r="I1849" s="1605" t="s">
        <v>1598</v>
      </c>
      <c r="J1849" s="1605">
        <v>760</v>
      </c>
      <c r="K1849" s="1606"/>
      <c r="L1849" s="1605" t="s">
        <v>3522</v>
      </c>
    </row>
    <row r="1850" spans="1:12">
      <c r="A1850" s="1604" t="s">
        <v>26</v>
      </c>
      <c r="B1850" s="1604">
        <v>381180</v>
      </c>
      <c r="C1850" s="1604">
        <v>400</v>
      </c>
      <c r="D1850" s="1604">
        <v>650</v>
      </c>
      <c r="E1850" s="1604">
        <v>456</v>
      </c>
      <c r="F1850" s="1604" t="s">
        <v>1598</v>
      </c>
      <c r="G1850" s="1604" t="s">
        <v>1598</v>
      </c>
      <c r="H1850" s="1604" t="s">
        <v>1598</v>
      </c>
      <c r="I1850" s="1604" t="s">
        <v>1598</v>
      </c>
      <c r="J1850" s="1604">
        <v>532</v>
      </c>
      <c r="L1850" s="1604">
        <v>1077780</v>
      </c>
    </row>
    <row r="1851" spans="1:12">
      <c r="A1851" s="1605" t="s">
        <v>26</v>
      </c>
      <c r="B1851" s="1605" t="s">
        <v>3523</v>
      </c>
      <c r="C1851" s="1605">
        <v>380</v>
      </c>
      <c r="D1851" s="1605">
        <v>620</v>
      </c>
      <c r="E1851" s="1605">
        <v>420</v>
      </c>
      <c r="F1851" s="1605" t="s">
        <v>1598</v>
      </c>
      <c r="G1851" s="1605" t="s">
        <v>1598</v>
      </c>
      <c r="H1851" s="1605" t="s">
        <v>1598</v>
      </c>
      <c r="I1851" s="1605" t="s">
        <v>1598</v>
      </c>
      <c r="J1851" s="1605">
        <v>486.5</v>
      </c>
      <c r="K1851" s="1606"/>
      <c r="L1851" s="1605">
        <v>1077776</v>
      </c>
    </row>
    <row r="1852" spans="1:12">
      <c r="A1852" s="1604" t="s">
        <v>26</v>
      </c>
      <c r="B1852" s="1604" t="s">
        <v>3524</v>
      </c>
      <c r="C1852" s="1604">
        <v>380</v>
      </c>
      <c r="D1852" s="1604">
        <v>620</v>
      </c>
      <c r="E1852" s="1604">
        <v>420</v>
      </c>
      <c r="F1852" s="1604" t="s">
        <v>1598</v>
      </c>
      <c r="G1852" s="1604" t="s">
        <v>1598</v>
      </c>
      <c r="H1852" s="1604" t="s">
        <v>1598</v>
      </c>
      <c r="I1852" s="1604" t="s">
        <v>1598</v>
      </c>
      <c r="J1852" s="1604">
        <v>519</v>
      </c>
      <c r="L1852" s="1604" t="s">
        <v>3525</v>
      </c>
    </row>
    <row r="1853" spans="1:12">
      <c r="A1853" s="1605" t="s">
        <v>26</v>
      </c>
      <c r="B1853" s="1605" t="s">
        <v>3526</v>
      </c>
      <c r="C1853" s="1605">
        <v>380</v>
      </c>
      <c r="D1853" s="1605">
        <v>620</v>
      </c>
      <c r="E1853" s="1605">
        <v>420</v>
      </c>
      <c r="F1853" s="1605" t="s">
        <v>1598</v>
      </c>
      <c r="G1853" s="1605" t="s">
        <v>1598</v>
      </c>
      <c r="H1853" s="1605" t="s">
        <v>1598</v>
      </c>
      <c r="I1853" s="1605" t="s">
        <v>1598</v>
      </c>
      <c r="J1853" s="1605">
        <v>519</v>
      </c>
      <c r="K1853" s="1606"/>
      <c r="L1853" s="1605" t="s">
        <v>3527</v>
      </c>
    </row>
    <row r="1854" spans="1:12">
      <c r="A1854" s="1604" t="s">
        <v>26</v>
      </c>
      <c r="B1854" s="1604" t="s">
        <v>3528</v>
      </c>
      <c r="C1854" s="1604">
        <v>360</v>
      </c>
      <c r="D1854" s="1604">
        <v>600</v>
      </c>
      <c r="E1854" s="1604">
        <v>420</v>
      </c>
      <c r="F1854" s="1604" t="s">
        <v>1598</v>
      </c>
      <c r="G1854" s="1604" t="s">
        <v>1598</v>
      </c>
      <c r="H1854" s="1604" t="s">
        <v>1598</v>
      </c>
      <c r="I1854" s="1604" t="s">
        <v>1598</v>
      </c>
      <c r="J1854" s="1604">
        <v>463</v>
      </c>
      <c r="L1854" s="1604" t="s">
        <v>3529</v>
      </c>
    </row>
    <row r="1855" spans="1:12">
      <c r="A1855" s="1605" t="s">
        <v>26</v>
      </c>
      <c r="B1855" s="1605" t="s">
        <v>3530</v>
      </c>
      <c r="C1855" s="1605">
        <v>340</v>
      </c>
      <c r="D1855" s="1605">
        <v>580</v>
      </c>
      <c r="E1855" s="1605">
        <v>425</v>
      </c>
      <c r="F1855" s="1605" t="s">
        <v>1598</v>
      </c>
      <c r="G1855" s="1605" t="s">
        <v>1598</v>
      </c>
      <c r="H1855" s="1605" t="s">
        <v>1598</v>
      </c>
      <c r="I1855" s="1605" t="s">
        <v>1598</v>
      </c>
      <c r="J1855" s="1605">
        <v>441</v>
      </c>
      <c r="K1855" s="1606"/>
      <c r="L1855" s="1605" t="s">
        <v>3531</v>
      </c>
    </row>
    <row r="1856" spans="1:12">
      <c r="A1856" s="1604" t="s">
        <v>26</v>
      </c>
      <c r="B1856" s="1604">
        <v>381168</v>
      </c>
      <c r="C1856" s="1604">
        <v>340</v>
      </c>
      <c r="D1856" s="1604">
        <v>580</v>
      </c>
      <c r="E1856" s="1604">
        <v>425</v>
      </c>
      <c r="F1856" s="1604" t="s">
        <v>1598</v>
      </c>
      <c r="G1856" s="1604" t="s">
        <v>1598</v>
      </c>
      <c r="H1856" s="1604" t="s">
        <v>1598</v>
      </c>
      <c r="I1856" s="1604" t="s">
        <v>1598</v>
      </c>
      <c r="J1856" s="1604">
        <v>441</v>
      </c>
      <c r="L1856" s="1604">
        <v>1077768</v>
      </c>
    </row>
    <row r="1857" spans="1:12">
      <c r="A1857" s="1605" t="s">
        <v>26</v>
      </c>
      <c r="B1857" s="1605">
        <v>381164</v>
      </c>
      <c r="C1857" s="1605">
        <v>320</v>
      </c>
      <c r="D1857" s="1605">
        <v>540</v>
      </c>
      <c r="E1857" s="1605">
        <v>406</v>
      </c>
      <c r="F1857" s="1605" t="s">
        <v>1598</v>
      </c>
      <c r="G1857" s="1605" t="s">
        <v>1598</v>
      </c>
      <c r="H1857" s="1605" t="s">
        <v>1598</v>
      </c>
      <c r="I1857" s="1605" t="s">
        <v>1598</v>
      </c>
      <c r="J1857" s="1605">
        <v>311</v>
      </c>
      <c r="K1857" s="1606"/>
      <c r="L1857" s="1605">
        <v>1077764</v>
      </c>
    </row>
    <row r="1858" spans="1:12">
      <c r="A1858" s="1604" t="s">
        <v>26</v>
      </c>
      <c r="B1858" s="1604" t="s">
        <v>3532</v>
      </c>
      <c r="C1858" s="1604">
        <v>300</v>
      </c>
      <c r="D1858" s="1604">
        <v>500</v>
      </c>
      <c r="E1858" s="1604">
        <v>350</v>
      </c>
      <c r="F1858" s="1604" t="s">
        <v>1598</v>
      </c>
      <c r="G1858" s="1604" t="s">
        <v>1598</v>
      </c>
      <c r="H1858" s="1604" t="s">
        <v>1598</v>
      </c>
      <c r="I1858" s="1604" t="s">
        <v>1598</v>
      </c>
      <c r="J1858" s="1604">
        <v>279</v>
      </c>
      <c r="L1858" s="1604" t="s">
        <v>3533</v>
      </c>
    </row>
    <row r="1859" spans="1:12">
      <c r="A1859" s="1605" t="s">
        <v>26</v>
      </c>
      <c r="B1859" s="1605" t="s">
        <v>3534</v>
      </c>
      <c r="C1859" s="1605">
        <v>300</v>
      </c>
      <c r="D1859" s="1605">
        <v>500</v>
      </c>
      <c r="E1859" s="1605">
        <v>350</v>
      </c>
      <c r="F1859" s="1605" t="s">
        <v>1598</v>
      </c>
      <c r="G1859" s="1605" t="s">
        <v>1598</v>
      </c>
      <c r="H1859" s="1605" t="s">
        <v>1598</v>
      </c>
      <c r="I1859" s="1605" t="s">
        <v>1598</v>
      </c>
      <c r="J1859" s="1605">
        <v>280</v>
      </c>
      <c r="K1859" s="1606"/>
      <c r="L1859" s="1605" t="s">
        <v>3535</v>
      </c>
    </row>
    <row r="1860" spans="1:12">
      <c r="A1860" s="1604" t="s">
        <v>26</v>
      </c>
      <c r="B1860" s="1604" t="s">
        <v>3536</v>
      </c>
      <c r="C1860" s="1604">
        <v>300</v>
      </c>
      <c r="D1860" s="1604">
        <v>500</v>
      </c>
      <c r="E1860" s="1604">
        <v>350</v>
      </c>
      <c r="F1860" s="1604" t="s">
        <v>1598</v>
      </c>
      <c r="G1860" s="1604" t="s">
        <v>1598</v>
      </c>
      <c r="H1860" s="1604" t="s">
        <v>1598</v>
      </c>
      <c r="I1860" s="1604" t="s">
        <v>1598</v>
      </c>
      <c r="J1860" s="1604">
        <v>286</v>
      </c>
      <c r="L1860" s="1604">
        <v>77760</v>
      </c>
    </row>
    <row r="1861" spans="1:12">
      <c r="A1861" s="1605" t="s">
        <v>26</v>
      </c>
      <c r="B1861" s="1605">
        <v>381160</v>
      </c>
      <c r="C1861" s="1605">
        <v>300</v>
      </c>
      <c r="D1861" s="1605">
        <v>500</v>
      </c>
      <c r="E1861" s="1605">
        <v>370</v>
      </c>
      <c r="F1861" s="1605" t="s">
        <v>1598</v>
      </c>
      <c r="G1861" s="1605" t="s">
        <v>1598</v>
      </c>
      <c r="H1861" s="1605" t="s">
        <v>1598</v>
      </c>
      <c r="I1861" s="1605" t="s">
        <v>1598</v>
      </c>
      <c r="J1861" s="1605">
        <v>285</v>
      </c>
      <c r="K1861" s="1606"/>
      <c r="L1861" s="1605">
        <v>1077760</v>
      </c>
    </row>
    <row r="1862" spans="1:12">
      <c r="A1862" s="1604" t="s">
        <v>26</v>
      </c>
      <c r="B1862" s="1604" t="s">
        <v>3537</v>
      </c>
      <c r="C1862" s="1604">
        <v>280</v>
      </c>
      <c r="D1862" s="1604">
        <v>460</v>
      </c>
      <c r="E1862" s="1604">
        <v>324</v>
      </c>
      <c r="F1862" s="1604" t="s">
        <v>1598</v>
      </c>
      <c r="G1862" s="1604" t="s">
        <v>1598</v>
      </c>
      <c r="H1862" s="1604" t="s">
        <v>1598</v>
      </c>
      <c r="I1862" s="1604" t="s">
        <v>1598</v>
      </c>
      <c r="J1862" s="1604">
        <v>200</v>
      </c>
      <c r="L1862" s="1604" t="s">
        <v>3538</v>
      </c>
    </row>
    <row r="1863" spans="1:12">
      <c r="A1863" s="1605" t="s">
        <v>26</v>
      </c>
      <c r="B1863" s="1605" t="s">
        <v>3539</v>
      </c>
      <c r="C1863" s="1605">
        <v>280</v>
      </c>
      <c r="D1863" s="1605">
        <v>460</v>
      </c>
      <c r="E1863" s="1605">
        <v>324</v>
      </c>
      <c r="F1863" s="1605" t="s">
        <v>1598</v>
      </c>
      <c r="G1863" s="1605" t="s">
        <v>1598</v>
      </c>
      <c r="H1863" s="1605" t="s">
        <v>1598</v>
      </c>
      <c r="I1863" s="1605" t="s">
        <v>1598</v>
      </c>
      <c r="J1863" s="1605">
        <v>200</v>
      </c>
      <c r="K1863" s="1606"/>
      <c r="L1863" s="1605" t="s">
        <v>3540</v>
      </c>
    </row>
    <row r="1864" spans="1:12">
      <c r="A1864" s="1604" t="s">
        <v>26</v>
      </c>
      <c r="B1864" s="1604" t="s">
        <v>3541</v>
      </c>
      <c r="C1864" s="1604">
        <v>260</v>
      </c>
      <c r="D1864" s="1604">
        <v>440</v>
      </c>
      <c r="E1864" s="1604">
        <v>300</v>
      </c>
      <c r="F1864" s="1604" t="s">
        <v>1598</v>
      </c>
      <c r="G1864" s="1604" t="s">
        <v>1598</v>
      </c>
      <c r="H1864" s="1604" t="s">
        <v>1598</v>
      </c>
      <c r="I1864" s="1604" t="s">
        <v>1598</v>
      </c>
      <c r="J1864" s="1604">
        <v>191</v>
      </c>
      <c r="L1864" s="1604">
        <v>77852</v>
      </c>
    </row>
    <row r="1865" spans="1:12">
      <c r="A1865" s="1605" t="s">
        <v>26</v>
      </c>
      <c r="B1865" s="1605" t="s">
        <v>3542</v>
      </c>
      <c r="C1865" s="1605">
        <v>750</v>
      </c>
      <c r="D1865" s="1605">
        <v>1220</v>
      </c>
      <c r="E1865" s="1605">
        <v>840</v>
      </c>
      <c r="F1865" s="1605" t="s">
        <v>1598</v>
      </c>
      <c r="G1865" s="1605" t="s">
        <v>1598</v>
      </c>
      <c r="H1865" s="1605" t="s">
        <v>1598</v>
      </c>
      <c r="I1865" s="1605" t="s">
        <v>1598</v>
      </c>
      <c r="J1865" s="1605">
        <v>3990</v>
      </c>
      <c r="K1865" s="1606"/>
      <c r="L1865" s="1605" t="s">
        <v>3543</v>
      </c>
    </row>
    <row r="1866" spans="1:12">
      <c r="A1866" s="1604" t="s">
        <v>26</v>
      </c>
      <c r="B1866" s="1604" t="s">
        <v>3544</v>
      </c>
      <c r="C1866" s="1604">
        <v>750</v>
      </c>
      <c r="D1866" s="1604">
        <v>1220</v>
      </c>
      <c r="E1866" s="1604">
        <v>840</v>
      </c>
      <c r="F1866" s="1604" t="s">
        <v>1598</v>
      </c>
      <c r="G1866" s="1604" t="s">
        <v>1598</v>
      </c>
      <c r="H1866" s="1604" t="s">
        <v>1598</v>
      </c>
      <c r="I1866" s="1604" t="s">
        <v>1598</v>
      </c>
      <c r="J1866" s="1604">
        <v>3978</v>
      </c>
      <c r="L1866" s="1604" t="s">
        <v>3545</v>
      </c>
    </row>
    <row r="1867" spans="1:12">
      <c r="A1867" s="1605" t="s">
        <v>26</v>
      </c>
      <c r="B1867" s="1605" t="s">
        <v>3546</v>
      </c>
      <c r="C1867" s="1605">
        <v>750</v>
      </c>
      <c r="D1867" s="1605">
        <v>1220</v>
      </c>
      <c r="E1867" s="1605">
        <v>840</v>
      </c>
      <c r="F1867" s="1605" t="s">
        <v>1598</v>
      </c>
      <c r="G1867" s="1605" t="s">
        <v>1598</v>
      </c>
      <c r="H1867" s="1605" t="s">
        <v>1598</v>
      </c>
      <c r="I1867" s="1605" t="s">
        <v>1598</v>
      </c>
      <c r="J1867" s="1605">
        <v>3994</v>
      </c>
      <c r="K1867" s="1606"/>
      <c r="L1867" s="1605" t="s">
        <v>3547</v>
      </c>
    </row>
    <row r="1868" spans="1:12">
      <c r="A1868" s="1604" t="s">
        <v>26</v>
      </c>
      <c r="B1868" s="1604" t="s">
        <v>3548</v>
      </c>
      <c r="C1868" s="1604">
        <v>750</v>
      </c>
      <c r="D1868" s="1604">
        <v>1220</v>
      </c>
      <c r="E1868" s="1604">
        <v>840</v>
      </c>
      <c r="F1868" s="1604" t="s">
        <v>1598</v>
      </c>
      <c r="G1868" s="1604" t="s">
        <v>1598</v>
      </c>
      <c r="H1868" s="1604" t="s">
        <v>1598</v>
      </c>
      <c r="I1868" s="1604" t="s">
        <v>1598</v>
      </c>
      <c r="J1868" s="1604">
        <v>3990</v>
      </c>
      <c r="L1868" s="1604" t="s">
        <v>3549</v>
      </c>
    </row>
    <row r="1869" spans="1:12">
      <c r="A1869" s="1605" t="s">
        <v>26</v>
      </c>
      <c r="B1869" s="1605" t="s">
        <v>3550</v>
      </c>
      <c r="C1869" s="1605">
        <v>750</v>
      </c>
      <c r="D1869" s="1605">
        <v>1220</v>
      </c>
      <c r="E1869" s="1605">
        <v>840</v>
      </c>
      <c r="F1869" s="1605" t="s">
        <v>1598</v>
      </c>
      <c r="G1869" s="1605" t="s">
        <v>1598</v>
      </c>
      <c r="H1869" s="1605" t="s">
        <v>1598</v>
      </c>
      <c r="I1869" s="1605" t="s">
        <v>1598</v>
      </c>
      <c r="J1869" s="1605">
        <v>3994</v>
      </c>
      <c r="K1869" s="1606"/>
      <c r="L1869" s="1605" t="s">
        <v>3551</v>
      </c>
    </row>
    <row r="1870" spans="1:12">
      <c r="A1870" s="1604" t="s">
        <v>26</v>
      </c>
      <c r="B1870" s="1604" t="s">
        <v>3552</v>
      </c>
      <c r="C1870" s="1604">
        <v>750</v>
      </c>
      <c r="D1870" s="1604">
        <v>1220</v>
      </c>
      <c r="E1870" s="1604">
        <v>840</v>
      </c>
      <c r="F1870" s="1604" t="s">
        <v>1598</v>
      </c>
      <c r="G1870" s="1604" t="s">
        <v>1598</v>
      </c>
      <c r="H1870" s="1604" t="s">
        <v>1598</v>
      </c>
      <c r="I1870" s="1604" t="s">
        <v>1598</v>
      </c>
      <c r="J1870" s="1604">
        <v>3994</v>
      </c>
      <c r="L1870" s="1604" t="s">
        <v>3553</v>
      </c>
    </row>
    <row r="1871" spans="1:12">
      <c r="A1871" s="1605" t="s">
        <v>26</v>
      </c>
      <c r="B1871" s="1605" t="s">
        <v>3554</v>
      </c>
      <c r="C1871" s="1605">
        <v>710</v>
      </c>
      <c r="D1871" s="1605">
        <v>1150</v>
      </c>
      <c r="E1871" s="1605">
        <v>750</v>
      </c>
      <c r="F1871" s="1605" t="s">
        <v>1598</v>
      </c>
      <c r="G1871" s="1605" t="s">
        <v>1598</v>
      </c>
      <c r="H1871" s="1605" t="s">
        <v>1598</v>
      </c>
      <c r="I1871" s="1605" t="s">
        <v>1598</v>
      </c>
      <c r="J1871" s="1605">
        <v>3227</v>
      </c>
      <c r="K1871" s="1606"/>
      <c r="L1871" s="1605" t="s">
        <v>3555</v>
      </c>
    </row>
    <row r="1872" spans="1:12">
      <c r="A1872" s="1604" t="s">
        <v>26</v>
      </c>
      <c r="B1872" s="1604" t="s">
        <v>3556</v>
      </c>
      <c r="C1872" s="1604">
        <v>670</v>
      </c>
      <c r="D1872" s="1604">
        <v>1090</v>
      </c>
      <c r="E1872" s="1604">
        <v>710</v>
      </c>
      <c r="F1872" s="1604" t="s">
        <v>1598</v>
      </c>
      <c r="G1872" s="1604" t="s">
        <v>1598</v>
      </c>
      <c r="H1872" s="1604" t="s">
        <v>1598</v>
      </c>
      <c r="I1872" s="1604" t="s">
        <v>1598</v>
      </c>
      <c r="J1872" s="1604">
        <v>2415.24</v>
      </c>
      <c r="L1872" s="1604" t="s">
        <v>3557</v>
      </c>
    </row>
    <row r="1873" spans="1:12">
      <c r="A1873" s="1605" t="s">
        <v>26</v>
      </c>
      <c r="B1873" s="1605" t="s">
        <v>3558</v>
      </c>
      <c r="C1873" s="1605">
        <v>630</v>
      </c>
      <c r="D1873" s="1605">
        <v>1030</v>
      </c>
      <c r="E1873" s="1605">
        <v>670</v>
      </c>
      <c r="F1873" s="1605" t="s">
        <v>1598</v>
      </c>
      <c r="G1873" s="1605" t="s">
        <v>1598</v>
      </c>
      <c r="H1873" s="1605" t="s">
        <v>1598</v>
      </c>
      <c r="I1873" s="1605" t="s">
        <v>1598</v>
      </c>
      <c r="J1873" s="1605">
        <v>2170</v>
      </c>
      <c r="K1873" s="1606"/>
      <c r="L1873" s="1605" t="s">
        <v>3559</v>
      </c>
    </row>
    <row r="1874" spans="1:12">
      <c r="A1874" s="1604" t="s">
        <v>26</v>
      </c>
      <c r="B1874" s="1604" t="s">
        <v>3560</v>
      </c>
      <c r="C1874" s="1604">
        <v>600</v>
      </c>
      <c r="D1874" s="1604">
        <v>980</v>
      </c>
      <c r="E1874" s="1604">
        <v>650</v>
      </c>
      <c r="F1874" s="1604" t="s">
        <v>1598</v>
      </c>
      <c r="G1874" s="1604" t="s">
        <v>1598</v>
      </c>
      <c r="H1874" s="1604" t="s">
        <v>1598</v>
      </c>
      <c r="I1874" s="1604" t="s">
        <v>1598</v>
      </c>
      <c r="J1874" s="1604">
        <v>1970</v>
      </c>
      <c r="L1874" s="1604" t="s">
        <v>2115</v>
      </c>
    </row>
    <row r="1875" spans="1:12">
      <c r="A1875" s="1605" t="s">
        <v>26</v>
      </c>
      <c r="B1875" s="1605" t="s">
        <v>3561</v>
      </c>
      <c r="C1875" s="1605">
        <v>600</v>
      </c>
      <c r="D1875" s="1605">
        <v>980</v>
      </c>
      <c r="E1875" s="1605">
        <v>650</v>
      </c>
      <c r="F1875" s="1605" t="s">
        <v>1598</v>
      </c>
      <c r="G1875" s="1605" t="s">
        <v>1598</v>
      </c>
      <c r="H1875" s="1605" t="s">
        <v>1598</v>
      </c>
      <c r="I1875" s="1605" t="s">
        <v>1598</v>
      </c>
      <c r="J1875" s="1605">
        <v>1970</v>
      </c>
      <c r="K1875" s="1606"/>
      <c r="L1875" s="1605" t="s">
        <v>3562</v>
      </c>
    </row>
    <row r="1876" spans="1:12">
      <c r="A1876" s="1604" t="s">
        <v>26</v>
      </c>
      <c r="B1876" s="1604" t="s">
        <v>3563</v>
      </c>
      <c r="C1876" s="1604">
        <v>560</v>
      </c>
      <c r="D1876" s="1604">
        <v>920</v>
      </c>
      <c r="E1876" s="1604">
        <v>620</v>
      </c>
      <c r="F1876" s="1604" t="s">
        <v>1598</v>
      </c>
      <c r="G1876" s="1604" t="s">
        <v>1598</v>
      </c>
      <c r="H1876" s="1604" t="s">
        <v>1598</v>
      </c>
      <c r="I1876" s="1604" t="s">
        <v>1598</v>
      </c>
      <c r="J1876" s="1604">
        <v>1635</v>
      </c>
      <c r="L1876" s="1604" t="s">
        <v>3564</v>
      </c>
    </row>
    <row r="1877" spans="1:12">
      <c r="A1877" s="1605" t="s">
        <v>26</v>
      </c>
      <c r="B1877" s="1605" t="s">
        <v>3565</v>
      </c>
      <c r="C1877" s="1605">
        <v>560</v>
      </c>
      <c r="D1877" s="1605">
        <v>920</v>
      </c>
      <c r="E1877" s="1605">
        <v>620</v>
      </c>
      <c r="F1877" s="1605" t="s">
        <v>1598</v>
      </c>
      <c r="G1877" s="1605" t="s">
        <v>1598</v>
      </c>
      <c r="H1877" s="1605" t="s">
        <v>1598</v>
      </c>
      <c r="I1877" s="1605" t="s">
        <v>1598</v>
      </c>
      <c r="J1877" s="1605">
        <v>1635</v>
      </c>
      <c r="K1877" s="1606"/>
      <c r="L1877" s="1605" t="s">
        <v>3566</v>
      </c>
    </row>
    <row r="1878" spans="1:12">
      <c r="A1878" s="1604" t="s">
        <v>26</v>
      </c>
      <c r="B1878" s="1604" t="s">
        <v>3567</v>
      </c>
      <c r="C1878" s="1604">
        <v>530</v>
      </c>
      <c r="D1878" s="1604">
        <v>870</v>
      </c>
      <c r="E1878" s="1604">
        <v>590</v>
      </c>
      <c r="F1878" s="1604" t="s">
        <v>1598</v>
      </c>
      <c r="G1878" s="1604" t="s">
        <v>1598</v>
      </c>
      <c r="H1878" s="1604" t="s">
        <v>1598</v>
      </c>
      <c r="I1878" s="1604" t="s">
        <v>1598</v>
      </c>
      <c r="J1878" s="1604">
        <v>1422</v>
      </c>
      <c r="L1878" s="1604" t="s">
        <v>3568</v>
      </c>
    </row>
    <row r="1879" spans="1:12">
      <c r="A1879" s="1605" t="s">
        <v>26</v>
      </c>
      <c r="B1879" s="1605" t="s">
        <v>3569</v>
      </c>
      <c r="C1879" s="1605">
        <v>500</v>
      </c>
      <c r="D1879" s="1605">
        <v>830</v>
      </c>
      <c r="E1879" s="1605">
        <v>570</v>
      </c>
      <c r="F1879" s="1605" t="s">
        <v>1598</v>
      </c>
      <c r="G1879" s="1605" t="s">
        <v>1598</v>
      </c>
      <c r="H1879" s="1605" t="s">
        <v>1598</v>
      </c>
      <c r="I1879" s="1605" t="s">
        <v>1598</v>
      </c>
      <c r="J1879" s="1605">
        <v>1146</v>
      </c>
      <c r="K1879" s="1606"/>
      <c r="L1879" s="1605" t="s">
        <v>3570</v>
      </c>
    </row>
    <row r="1880" spans="1:12">
      <c r="A1880" s="1604" t="s">
        <v>26</v>
      </c>
      <c r="B1880" s="1604" t="s">
        <v>3571</v>
      </c>
      <c r="C1880" s="1604">
        <v>480</v>
      </c>
      <c r="D1880" s="1604">
        <v>700</v>
      </c>
      <c r="E1880" s="1604">
        <v>420</v>
      </c>
      <c r="F1880" s="1604" t="s">
        <v>1598</v>
      </c>
      <c r="G1880" s="1604" t="s">
        <v>1598</v>
      </c>
      <c r="H1880" s="1604" t="s">
        <v>1598</v>
      </c>
      <c r="I1880" s="1604" t="s">
        <v>1598</v>
      </c>
      <c r="J1880" s="1604">
        <v>535</v>
      </c>
      <c r="L1880" s="1604" t="s">
        <v>3572</v>
      </c>
    </row>
    <row r="1881" spans="1:12">
      <c r="A1881" s="1605" t="s">
        <v>26</v>
      </c>
      <c r="B1881" s="1605" t="s">
        <v>3573</v>
      </c>
      <c r="C1881" s="1605">
        <v>480</v>
      </c>
      <c r="D1881" s="1605">
        <v>700</v>
      </c>
      <c r="E1881" s="1605">
        <v>420</v>
      </c>
      <c r="F1881" s="1605" t="s">
        <v>1598</v>
      </c>
      <c r="G1881" s="1605" t="s">
        <v>1598</v>
      </c>
      <c r="H1881" s="1605" t="s">
        <v>1598</v>
      </c>
      <c r="I1881" s="1605" t="s">
        <v>1598</v>
      </c>
      <c r="J1881" s="1605">
        <v>547</v>
      </c>
      <c r="K1881" s="1606"/>
      <c r="L1881" s="1605" t="s">
        <v>3574</v>
      </c>
    </row>
    <row r="1882" spans="1:12">
      <c r="A1882" s="1604" t="s">
        <v>26</v>
      </c>
      <c r="B1882" s="1604">
        <v>381092</v>
      </c>
      <c r="C1882" s="1604">
        <v>460</v>
      </c>
      <c r="D1882" s="1604">
        <v>680</v>
      </c>
      <c r="E1882" s="1604">
        <v>410</v>
      </c>
      <c r="F1882" s="1604" t="s">
        <v>1598</v>
      </c>
      <c r="G1882" s="1604" t="s">
        <v>1598</v>
      </c>
      <c r="H1882" s="1604" t="s">
        <v>1598</v>
      </c>
      <c r="I1882" s="1604" t="s">
        <v>1598</v>
      </c>
      <c r="J1882" s="1604">
        <v>520</v>
      </c>
      <c r="L1882" s="1604">
        <v>77192</v>
      </c>
    </row>
    <row r="1883" spans="1:12">
      <c r="A1883" s="1605" t="s">
        <v>26</v>
      </c>
      <c r="B1883" s="1605" t="s">
        <v>3575</v>
      </c>
      <c r="C1883" s="1605">
        <v>440</v>
      </c>
      <c r="D1883" s="1605">
        <v>650</v>
      </c>
      <c r="E1883" s="1605">
        <v>355</v>
      </c>
      <c r="F1883" s="1605" t="s">
        <v>1598</v>
      </c>
      <c r="G1883" s="1605" t="s">
        <v>1598</v>
      </c>
      <c r="H1883" s="1605" t="s">
        <v>1598</v>
      </c>
      <c r="I1883" s="1605" t="s">
        <v>1598</v>
      </c>
      <c r="J1883" s="1605">
        <v>385</v>
      </c>
      <c r="K1883" s="1606"/>
      <c r="L1883" s="1605" t="s">
        <v>3576</v>
      </c>
    </row>
    <row r="1884" spans="1:12">
      <c r="A1884" s="1604" t="s">
        <v>26</v>
      </c>
      <c r="B1884" s="1604" t="s">
        <v>3577</v>
      </c>
      <c r="C1884" s="1604">
        <v>440</v>
      </c>
      <c r="D1884" s="1604">
        <v>650</v>
      </c>
      <c r="E1884" s="1604">
        <v>355</v>
      </c>
      <c r="F1884" s="1604" t="s">
        <v>1598</v>
      </c>
      <c r="G1884" s="1604" t="s">
        <v>1598</v>
      </c>
      <c r="H1884" s="1604" t="s">
        <v>1598</v>
      </c>
      <c r="I1884" s="1604" t="s">
        <v>1598</v>
      </c>
      <c r="J1884" s="1604">
        <v>385</v>
      </c>
      <c r="L1884" s="1604">
        <v>77788</v>
      </c>
    </row>
    <row r="1885" spans="1:12">
      <c r="A1885" s="1605" t="s">
        <v>26</v>
      </c>
      <c r="B1885" s="1605" t="s">
        <v>3578</v>
      </c>
      <c r="C1885" s="1605">
        <v>440</v>
      </c>
      <c r="D1885" s="1605">
        <v>650</v>
      </c>
      <c r="E1885" s="1605">
        <v>355</v>
      </c>
      <c r="F1885" s="1605" t="s">
        <v>1598</v>
      </c>
      <c r="G1885" s="1605" t="s">
        <v>1598</v>
      </c>
      <c r="H1885" s="1605" t="s">
        <v>1598</v>
      </c>
      <c r="I1885" s="1605" t="s">
        <v>1598</v>
      </c>
      <c r="J1885" s="1605">
        <v>385</v>
      </c>
      <c r="K1885" s="1606"/>
      <c r="L1885" s="1605" t="s">
        <v>3579</v>
      </c>
    </row>
    <row r="1886" spans="1:12">
      <c r="A1886" s="1604" t="s">
        <v>26</v>
      </c>
      <c r="B1886" s="1604" t="s">
        <v>3580</v>
      </c>
      <c r="C1886" s="1604">
        <v>440</v>
      </c>
      <c r="D1886" s="1604">
        <v>650</v>
      </c>
      <c r="E1886" s="1604">
        <v>355</v>
      </c>
      <c r="F1886" s="1604" t="s">
        <v>1598</v>
      </c>
      <c r="G1886" s="1604" t="s">
        <v>1598</v>
      </c>
      <c r="H1886" s="1604" t="s">
        <v>1598</v>
      </c>
      <c r="I1886" s="1604" t="s">
        <v>1598</v>
      </c>
      <c r="J1886" s="1604">
        <v>381</v>
      </c>
      <c r="L1886" s="1604" t="s">
        <v>3581</v>
      </c>
    </row>
    <row r="1887" spans="1:12">
      <c r="A1887" s="1605" t="s">
        <v>26</v>
      </c>
      <c r="B1887" s="1605" t="s">
        <v>3582</v>
      </c>
      <c r="C1887" s="1605">
        <v>440</v>
      </c>
      <c r="D1887" s="1605">
        <v>650</v>
      </c>
      <c r="E1887" s="1605">
        <v>355</v>
      </c>
      <c r="F1887" s="1605" t="s">
        <v>1598</v>
      </c>
      <c r="G1887" s="1605" t="s">
        <v>1598</v>
      </c>
      <c r="H1887" s="1605" t="s">
        <v>1598</v>
      </c>
      <c r="I1887" s="1605" t="s">
        <v>1598</v>
      </c>
      <c r="J1887" s="1605">
        <v>385</v>
      </c>
      <c r="K1887" s="1606"/>
      <c r="L1887" s="1605" t="s">
        <v>3583</v>
      </c>
    </row>
    <row r="1888" spans="1:12">
      <c r="A1888" s="1604" t="s">
        <v>26</v>
      </c>
      <c r="B1888" s="1604" t="s">
        <v>3584</v>
      </c>
      <c r="C1888" s="1604">
        <v>440</v>
      </c>
      <c r="D1888" s="1604">
        <v>650</v>
      </c>
      <c r="E1888" s="1604">
        <v>355</v>
      </c>
      <c r="F1888" s="1604" t="s">
        <v>1598</v>
      </c>
      <c r="G1888" s="1604" t="s">
        <v>1598</v>
      </c>
      <c r="H1888" s="1604" t="s">
        <v>1598</v>
      </c>
      <c r="I1888" s="1604" t="s">
        <v>1598</v>
      </c>
      <c r="J1888" s="1604">
        <v>385</v>
      </c>
      <c r="L1888" s="1604" t="s">
        <v>3585</v>
      </c>
    </row>
    <row r="1889" spans="1:12">
      <c r="A1889" s="1605" t="s">
        <v>26</v>
      </c>
      <c r="B1889" s="1605" t="s">
        <v>3586</v>
      </c>
      <c r="C1889" s="1605">
        <v>440</v>
      </c>
      <c r="D1889" s="1605">
        <v>650</v>
      </c>
      <c r="E1889" s="1605">
        <v>376</v>
      </c>
      <c r="F1889" s="1605" t="s">
        <v>1598</v>
      </c>
      <c r="G1889" s="1605" t="s">
        <v>1598</v>
      </c>
      <c r="H1889" s="1605" t="s">
        <v>1598</v>
      </c>
      <c r="I1889" s="1605" t="s">
        <v>1598</v>
      </c>
      <c r="J1889" s="1605">
        <v>401</v>
      </c>
      <c r="K1889" s="1606"/>
      <c r="L1889" s="1605" t="s">
        <v>3587</v>
      </c>
    </row>
    <row r="1890" spans="1:12">
      <c r="A1890" s="1604" t="s">
        <v>26</v>
      </c>
      <c r="B1890" s="1604" t="s">
        <v>3588</v>
      </c>
      <c r="C1890" s="1604">
        <v>420</v>
      </c>
      <c r="D1890" s="1604">
        <v>620</v>
      </c>
      <c r="E1890" s="1604">
        <v>356</v>
      </c>
      <c r="F1890" s="1604" t="s">
        <v>1598</v>
      </c>
      <c r="G1890" s="1604" t="s">
        <v>1598</v>
      </c>
      <c r="H1890" s="1604" t="s">
        <v>1598</v>
      </c>
      <c r="I1890" s="1604" t="s">
        <v>1598</v>
      </c>
      <c r="J1890" s="1604">
        <v>358</v>
      </c>
      <c r="L1890" s="1604" t="s">
        <v>3589</v>
      </c>
    </row>
    <row r="1891" spans="1:12">
      <c r="A1891" s="1605" t="s">
        <v>26</v>
      </c>
      <c r="B1891" s="1605" t="s">
        <v>3590</v>
      </c>
      <c r="C1891" s="1605">
        <v>400</v>
      </c>
      <c r="D1891" s="1605">
        <v>600</v>
      </c>
      <c r="E1891" s="1605">
        <v>356</v>
      </c>
      <c r="F1891" s="1605" t="s">
        <v>1598</v>
      </c>
      <c r="G1891" s="1605" t="s">
        <v>1598</v>
      </c>
      <c r="H1891" s="1605" t="s">
        <v>1598</v>
      </c>
      <c r="I1891" s="1605" t="s">
        <v>1598</v>
      </c>
      <c r="J1891" s="1605">
        <v>317</v>
      </c>
      <c r="K1891" s="1606"/>
      <c r="L1891" s="1605" t="s">
        <v>3591</v>
      </c>
    </row>
    <row r="1892" spans="1:12">
      <c r="A1892" s="1604" t="s">
        <v>26</v>
      </c>
      <c r="B1892" s="1604" t="s">
        <v>3592</v>
      </c>
      <c r="C1892" s="1604">
        <v>400</v>
      </c>
      <c r="D1892" s="1604">
        <v>600</v>
      </c>
      <c r="E1892" s="1604">
        <v>356</v>
      </c>
      <c r="F1892" s="1604" t="s">
        <v>1598</v>
      </c>
      <c r="G1892" s="1604" t="s">
        <v>1598</v>
      </c>
      <c r="H1892" s="1604" t="s">
        <v>1598</v>
      </c>
      <c r="I1892" s="1604" t="s">
        <v>1598</v>
      </c>
      <c r="J1892" s="1604">
        <v>317</v>
      </c>
      <c r="L1892" s="1604" t="s">
        <v>3593</v>
      </c>
    </row>
    <row r="1893" spans="1:12">
      <c r="A1893" s="1605" t="s">
        <v>26</v>
      </c>
      <c r="B1893" s="1605" t="s">
        <v>3594</v>
      </c>
      <c r="C1893" s="1605">
        <v>380</v>
      </c>
      <c r="D1893" s="1605">
        <v>560</v>
      </c>
      <c r="E1893" s="1605">
        <v>325</v>
      </c>
      <c r="F1893" s="1605" t="s">
        <v>1598</v>
      </c>
      <c r="G1893" s="1605" t="s">
        <v>1598</v>
      </c>
      <c r="H1893" s="1605" t="s">
        <v>1598</v>
      </c>
      <c r="I1893" s="1605" t="s">
        <v>1598</v>
      </c>
      <c r="J1893" s="1605">
        <v>281</v>
      </c>
      <c r="K1893" s="1606"/>
      <c r="L1893" s="1605" t="s">
        <v>3595</v>
      </c>
    </row>
    <row r="1894" spans="1:12">
      <c r="A1894" s="1604" t="s">
        <v>26</v>
      </c>
      <c r="B1894" s="1604" t="s">
        <v>3596</v>
      </c>
      <c r="C1894" s="1604">
        <v>360</v>
      </c>
      <c r="D1894" s="1604">
        <v>540</v>
      </c>
      <c r="E1894" s="1604">
        <v>325</v>
      </c>
      <c r="F1894" s="1604" t="s">
        <v>1598</v>
      </c>
      <c r="G1894" s="1604" t="s">
        <v>1598</v>
      </c>
      <c r="H1894" s="1604" t="s">
        <v>1598</v>
      </c>
      <c r="I1894" s="1604" t="s">
        <v>1598</v>
      </c>
      <c r="J1894" s="1604">
        <v>248</v>
      </c>
      <c r="L1894" s="1604" t="s">
        <v>3597</v>
      </c>
    </row>
    <row r="1895" spans="1:12">
      <c r="A1895" s="1605" t="s">
        <v>26</v>
      </c>
      <c r="B1895" s="1605">
        <v>381072</v>
      </c>
      <c r="C1895" s="1605">
        <v>360</v>
      </c>
      <c r="D1895" s="1605">
        <v>540</v>
      </c>
      <c r="E1895" s="1605">
        <v>325</v>
      </c>
      <c r="F1895" s="1605" t="s">
        <v>1598</v>
      </c>
      <c r="G1895" s="1605" t="s">
        <v>1598</v>
      </c>
      <c r="H1895" s="1605" t="s">
        <v>1598</v>
      </c>
      <c r="I1895" s="1605" t="s">
        <v>1598</v>
      </c>
      <c r="J1895" s="1605">
        <v>248</v>
      </c>
      <c r="K1895" s="1606"/>
      <c r="L1895" s="1605">
        <v>77172</v>
      </c>
    </row>
    <row r="1896" spans="1:12">
      <c r="A1896" s="1604" t="s">
        <v>26</v>
      </c>
      <c r="B1896" s="1604" t="s">
        <v>3598</v>
      </c>
      <c r="C1896" s="1604">
        <v>340</v>
      </c>
      <c r="D1896" s="1604">
        <v>520</v>
      </c>
      <c r="E1896" s="1604">
        <v>325</v>
      </c>
      <c r="F1896" s="1604" t="s">
        <v>1598</v>
      </c>
      <c r="G1896" s="1604" t="s">
        <v>1598</v>
      </c>
      <c r="H1896" s="1604" t="s">
        <v>1598</v>
      </c>
      <c r="I1896" s="1604" t="s">
        <v>1598</v>
      </c>
      <c r="J1896" s="1604">
        <v>234</v>
      </c>
      <c r="L1896" s="1604" t="s">
        <v>3599</v>
      </c>
    </row>
    <row r="1897" spans="1:12">
      <c r="A1897" s="1605" t="s">
        <v>26</v>
      </c>
      <c r="B1897" s="1605" t="s">
        <v>3600</v>
      </c>
      <c r="C1897" s="1605">
        <v>250</v>
      </c>
      <c r="D1897" s="1605">
        <v>460</v>
      </c>
      <c r="E1897" s="1605">
        <v>270</v>
      </c>
      <c r="F1897" s="1605" t="s">
        <v>1598</v>
      </c>
      <c r="G1897" s="1605" t="s">
        <v>1598</v>
      </c>
      <c r="H1897" s="1605" t="s">
        <v>1598</v>
      </c>
      <c r="I1897" s="1605" t="s">
        <v>1598</v>
      </c>
      <c r="J1897" s="1605">
        <v>192</v>
      </c>
      <c r="K1897" s="1606"/>
      <c r="L1897" s="1605" t="s">
        <v>3601</v>
      </c>
    </row>
    <row r="1898" spans="1:12">
      <c r="A1898" s="1604" t="s">
        <v>26</v>
      </c>
      <c r="B1898" s="1604" t="s">
        <v>3602</v>
      </c>
      <c r="C1898" s="1604">
        <v>710</v>
      </c>
      <c r="D1898" s="1604">
        <v>1030</v>
      </c>
      <c r="E1898" s="1604">
        <v>555</v>
      </c>
      <c r="F1898" s="1604" t="s">
        <v>1598</v>
      </c>
      <c r="G1898" s="1604" t="s">
        <v>1598</v>
      </c>
      <c r="H1898" s="1604" t="s">
        <v>1598</v>
      </c>
      <c r="I1898" s="1604" t="s">
        <v>1598</v>
      </c>
      <c r="J1898" s="1604">
        <v>1568</v>
      </c>
      <c r="L1898" s="1604" t="s">
        <v>3603</v>
      </c>
    </row>
    <row r="1899" spans="1:12">
      <c r="A1899" s="1605" t="s">
        <v>26</v>
      </c>
      <c r="B1899" s="1605" t="s">
        <v>3604</v>
      </c>
      <c r="C1899" s="1605">
        <v>670</v>
      </c>
      <c r="D1899" s="1605">
        <v>980</v>
      </c>
      <c r="E1899" s="1605">
        <v>540</v>
      </c>
      <c r="F1899" s="1605" t="s">
        <v>1598</v>
      </c>
      <c r="G1899" s="1605" t="s">
        <v>1598</v>
      </c>
      <c r="H1899" s="1605" t="s">
        <v>1598</v>
      </c>
      <c r="I1899" s="1605" t="s">
        <v>1598</v>
      </c>
      <c r="J1899" s="1605">
        <v>1310</v>
      </c>
      <c r="K1899" s="1606"/>
      <c r="L1899" s="1605" t="s">
        <v>3605</v>
      </c>
    </row>
    <row r="1900" spans="1:12">
      <c r="A1900" s="1604" t="s">
        <v>26</v>
      </c>
      <c r="B1900" s="1604" t="s">
        <v>3606</v>
      </c>
      <c r="C1900" s="1604">
        <v>630</v>
      </c>
      <c r="D1900" s="1604">
        <v>920</v>
      </c>
      <c r="E1900" s="1604">
        <v>515</v>
      </c>
      <c r="F1900" s="1604" t="s">
        <v>1598</v>
      </c>
      <c r="G1900" s="1604" t="s">
        <v>1598</v>
      </c>
      <c r="H1900" s="1604" t="s">
        <v>1598</v>
      </c>
      <c r="I1900" s="1604" t="s">
        <v>1598</v>
      </c>
      <c r="J1900" s="1604">
        <v>1190</v>
      </c>
      <c r="L1900" s="1604" t="s">
        <v>2008</v>
      </c>
    </row>
    <row r="1901" spans="1:12">
      <c r="A1901" s="1605" t="s">
        <v>26</v>
      </c>
      <c r="B1901" s="1605" t="s">
        <v>3607</v>
      </c>
      <c r="C1901" s="1605">
        <v>630</v>
      </c>
      <c r="D1901" s="1605">
        <v>920</v>
      </c>
      <c r="E1901" s="1605">
        <v>515</v>
      </c>
      <c r="F1901" s="1605" t="s">
        <v>1598</v>
      </c>
      <c r="G1901" s="1605" t="s">
        <v>1598</v>
      </c>
      <c r="H1901" s="1605" t="s">
        <v>1598</v>
      </c>
      <c r="I1901" s="1605" t="s">
        <v>1598</v>
      </c>
      <c r="J1901" s="1605">
        <v>1158</v>
      </c>
      <c r="K1901" s="1606"/>
      <c r="L1901" s="1605" t="s">
        <v>3608</v>
      </c>
    </row>
    <row r="1902" spans="1:12">
      <c r="A1902" s="1604" t="s">
        <v>26</v>
      </c>
      <c r="B1902" s="1604" t="s">
        <v>3609</v>
      </c>
      <c r="C1902" s="1604">
        <v>600</v>
      </c>
      <c r="D1902" s="1604">
        <v>870</v>
      </c>
      <c r="E1902" s="1604">
        <v>480</v>
      </c>
      <c r="F1902" s="1604" t="s">
        <v>1598</v>
      </c>
      <c r="G1902" s="1604" t="s">
        <v>1598</v>
      </c>
      <c r="H1902" s="1604" t="s">
        <v>1598</v>
      </c>
      <c r="I1902" s="1604" t="s">
        <v>1598</v>
      </c>
      <c r="J1902" s="1604">
        <v>992</v>
      </c>
      <c r="L1902" s="1604" t="s">
        <v>2006</v>
      </c>
    </row>
    <row r="1903" spans="1:12">
      <c r="A1903" s="1605" t="s">
        <v>26</v>
      </c>
      <c r="B1903" s="1605" t="s">
        <v>3610</v>
      </c>
      <c r="C1903" s="1605">
        <v>600</v>
      </c>
      <c r="D1903" s="1605">
        <v>870</v>
      </c>
      <c r="E1903" s="1605">
        <v>480</v>
      </c>
      <c r="F1903" s="1605" t="s">
        <v>1598</v>
      </c>
      <c r="G1903" s="1605" t="s">
        <v>1598</v>
      </c>
      <c r="H1903" s="1605" t="s">
        <v>1598</v>
      </c>
      <c r="I1903" s="1605" t="s">
        <v>1598</v>
      </c>
      <c r="J1903" s="1605">
        <v>995</v>
      </c>
      <c r="K1903" s="1606"/>
      <c r="L1903" s="1605" t="s">
        <v>3611</v>
      </c>
    </row>
    <row r="1904" spans="1:12">
      <c r="A1904" s="1604" t="s">
        <v>26</v>
      </c>
      <c r="B1904" s="1604" t="s">
        <v>3612</v>
      </c>
      <c r="C1904" s="1604">
        <v>560</v>
      </c>
      <c r="D1904" s="1604">
        <v>820</v>
      </c>
      <c r="E1904" s="1604">
        <v>465</v>
      </c>
      <c r="F1904" s="1604" t="s">
        <v>1598</v>
      </c>
      <c r="G1904" s="1604" t="s">
        <v>1598</v>
      </c>
      <c r="H1904" s="1604" t="s">
        <v>1598</v>
      </c>
      <c r="I1904" s="1604" t="s">
        <v>1598</v>
      </c>
      <c r="J1904" s="1604">
        <v>807</v>
      </c>
      <c r="L1904" s="1604" t="s">
        <v>3613</v>
      </c>
    </row>
    <row r="1905" spans="1:12">
      <c r="A1905" s="1605" t="s">
        <v>26</v>
      </c>
      <c r="B1905" s="1605" t="s">
        <v>3614</v>
      </c>
      <c r="C1905" s="1605">
        <v>530</v>
      </c>
      <c r="D1905" s="1605">
        <v>880</v>
      </c>
      <c r="E1905" s="1605">
        <v>544</v>
      </c>
      <c r="F1905" s="1605" t="s">
        <v>1598</v>
      </c>
      <c r="G1905" s="1605" t="s">
        <v>1598</v>
      </c>
      <c r="H1905" s="1605" t="s">
        <v>1598</v>
      </c>
      <c r="I1905" s="1605" t="s">
        <v>1598</v>
      </c>
      <c r="J1905" s="1605">
        <v>1350</v>
      </c>
      <c r="K1905" s="1606"/>
      <c r="L1905" s="1605" t="s">
        <v>3615</v>
      </c>
    </row>
    <row r="1906" spans="1:12">
      <c r="A1906" s="1604" t="s">
        <v>26</v>
      </c>
      <c r="B1906" s="1604" t="s">
        <v>3616</v>
      </c>
      <c r="C1906" s="1604">
        <v>530</v>
      </c>
      <c r="D1906" s="1604">
        <v>880</v>
      </c>
      <c r="E1906" s="1604">
        <v>544</v>
      </c>
      <c r="F1906" s="1604" t="s">
        <v>1598</v>
      </c>
      <c r="G1906" s="1604" t="s">
        <v>1598</v>
      </c>
      <c r="H1906" s="1604" t="s">
        <v>1598</v>
      </c>
      <c r="I1906" s="1604" t="s">
        <v>1598</v>
      </c>
      <c r="J1906" s="1604">
        <v>1350</v>
      </c>
      <c r="L1906" s="1604" t="s">
        <v>3617</v>
      </c>
    </row>
    <row r="1907" spans="1:12">
      <c r="A1907" s="1605" t="s">
        <v>26</v>
      </c>
      <c r="B1907" s="1605" t="s">
        <v>3618</v>
      </c>
      <c r="C1907" s="1605">
        <v>488.95</v>
      </c>
      <c r="D1907" s="1605">
        <v>622</v>
      </c>
      <c r="E1907" s="1605">
        <v>365.125</v>
      </c>
      <c r="F1907" s="1605" t="s">
        <v>1598</v>
      </c>
      <c r="G1907" s="1605" t="s">
        <v>1598</v>
      </c>
      <c r="H1907" s="1605" t="s">
        <v>1598</v>
      </c>
      <c r="I1907" s="1605" t="s">
        <v>1598</v>
      </c>
      <c r="J1907" s="1605">
        <v>266</v>
      </c>
      <c r="K1907" s="1606"/>
      <c r="L1907" s="1605" t="s">
        <v>3619</v>
      </c>
    </row>
    <row r="1908" spans="1:12">
      <c r="A1908" s="1604" t="s">
        <v>26</v>
      </c>
      <c r="B1908" s="1604">
        <v>382960</v>
      </c>
      <c r="C1908" s="1604">
        <v>300</v>
      </c>
      <c r="D1908" s="1604">
        <v>420</v>
      </c>
      <c r="E1908" s="1604">
        <v>300</v>
      </c>
      <c r="F1908" s="1604" t="s">
        <v>1598</v>
      </c>
      <c r="G1908" s="1604" t="s">
        <v>1598</v>
      </c>
      <c r="H1908" s="1604" t="s">
        <v>1598</v>
      </c>
      <c r="I1908" s="1604" t="s">
        <v>1598</v>
      </c>
      <c r="J1908" s="1604">
        <v>130</v>
      </c>
      <c r="L1908" s="1604">
        <v>2077960</v>
      </c>
    </row>
    <row r="1909" spans="1:12">
      <c r="A1909" s="1605" t="s">
        <v>26</v>
      </c>
      <c r="B1909" s="1605" t="s">
        <v>3620</v>
      </c>
      <c r="C1909" s="1605">
        <v>260</v>
      </c>
      <c r="D1909" s="1605">
        <v>360</v>
      </c>
      <c r="E1909" s="1605">
        <v>265</v>
      </c>
      <c r="F1909" s="1605" t="s">
        <v>1598</v>
      </c>
      <c r="G1909" s="1605" t="s">
        <v>1598</v>
      </c>
      <c r="H1909" s="1605" t="s">
        <v>1598</v>
      </c>
      <c r="I1909" s="1605" t="s">
        <v>1598</v>
      </c>
      <c r="J1909" s="1605">
        <v>76.3</v>
      </c>
      <c r="K1909" s="1606"/>
      <c r="L1909" s="1605" t="s">
        <v>3621</v>
      </c>
    </row>
    <row r="1910" spans="1:12">
      <c r="A1910" s="1604" t="s">
        <v>26</v>
      </c>
      <c r="B1910" s="1604" t="s">
        <v>3622</v>
      </c>
      <c r="C1910" s="1604">
        <v>320</v>
      </c>
      <c r="D1910" s="1604">
        <v>480</v>
      </c>
      <c r="E1910" s="1604">
        <v>380</v>
      </c>
      <c r="F1910" s="1604" t="s">
        <v>1598</v>
      </c>
      <c r="G1910" s="1604" t="s">
        <v>1598</v>
      </c>
      <c r="H1910" s="1604" t="s">
        <v>1598</v>
      </c>
      <c r="I1910" s="1604" t="s">
        <v>1598</v>
      </c>
      <c r="J1910" s="1604">
        <v>231</v>
      </c>
      <c r="L1910" s="1604">
        <v>2077164</v>
      </c>
    </row>
    <row r="1911" spans="1:12">
      <c r="A1911" s="1605" t="s">
        <v>26</v>
      </c>
      <c r="B1911" s="1605" t="s">
        <v>3623</v>
      </c>
      <c r="C1911" s="1605">
        <v>320</v>
      </c>
      <c r="D1911" s="1605">
        <v>480</v>
      </c>
      <c r="E1911" s="1605">
        <v>380</v>
      </c>
      <c r="F1911" s="1605" t="s">
        <v>1598</v>
      </c>
      <c r="G1911" s="1605" t="s">
        <v>1598</v>
      </c>
      <c r="H1911" s="1605" t="s">
        <v>1598</v>
      </c>
      <c r="I1911" s="1605" t="s">
        <v>1598</v>
      </c>
      <c r="J1911" s="1605">
        <v>234</v>
      </c>
      <c r="K1911" s="1606"/>
      <c r="L1911" s="1605" t="s">
        <v>3624</v>
      </c>
    </row>
    <row r="1912" spans="1:12">
      <c r="A1912" s="1604" t="s">
        <v>26</v>
      </c>
      <c r="B1912" s="1604" t="s">
        <v>3625</v>
      </c>
      <c r="C1912" s="1604">
        <v>320</v>
      </c>
      <c r="D1912" s="1604">
        <v>480</v>
      </c>
      <c r="E1912" s="1604">
        <v>380</v>
      </c>
      <c r="F1912" s="1604" t="s">
        <v>1598</v>
      </c>
      <c r="G1912" s="1604" t="s">
        <v>1598</v>
      </c>
      <c r="H1912" s="1604" t="s">
        <v>1598</v>
      </c>
      <c r="I1912" s="1604" t="s">
        <v>1598</v>
      </c>
      <c r="J1912" s="1604">
        <v>234</v>
      </c>
      <c r="L1912" s="1604" t="s">
        <v>3626</v>
      </c>
    </row>
    <row r="1913" spans="1:12">
      <c r="A1913" s="1605" t="s">
        <v>26</v>
      </c>
      <c r="B1913" s="1605" t="s">
        <v>3627</v>
      </c>
      <c r="C1913" s="1605">
        <v>320</v>
      </c>
      <c r="D1913" s="1605">
        <v>480</v>
      </c>
      <c r="E1913" s="1605">
        <v>380</v>
      </c>
      <c r="F1913" s="1605" t="s">
        <v>1598</v>
      </c>
      <c r="G1913" s="1605" t="s">
        <v>1598</v>
      </c>
      <c r="H1913" s="1605" t="s">
        <v>1598</v>
      </c>
      <c r="I1913" s="1605" t="s">
        <v>1598</v>
      </c>
      <c r="J1913" s="1605">
        <v>234</v>
      </c>
      <c r="K1913" s="1606"/>
      <c r="L1913" s="1605" t="s">
        <v>3628</v>
      </c>
    </row>
    <row r="1914" spans="1:12">
      <c r="A1914" s="1604" t="s">
        <v>26</v>
      </c>
      <c r="B1914" s="1604" t="s">
        <v>3629</v>
      </c>
      <c r="C1914" s="1604">
        <v>320</v>
      </c>
      <c r="D1914" s="1604">
        <v>480</v>
      </c>
      <c r="E1914" s="1604">
        <v>380</v>
      </c>
      <c r="F1914" s="1604" t="s">
        <v>1598</v>
      </c>
      <c r="G1914" s="1604" t="s">
        <v>1598</v>
      </c>
      <c r="H1914" s="1604" t="s">
        <v>1598</v>
      </c>
      <c r="I1914" s="1604" t="s">
        <v>1598</v>
      </c>
      <c r="J1914" s="1604">
        <v>234</v>
      </c>
      <c r="L1914" s="1604" t="s">
        <v>3628</v>
      </c>
    </row>
    <row r="1915" spans="1:12">
      <c r="A1915" s="1605" t="s">
        <v>26</v>
      </c>
      <c r="B1915" s="1605" t="s">
        <v>3630</v>
      </c>
      <c r="C1915" s="1605">
        <v>320</v>
      </c>
      <c r="D1915" s="1605">
        <v>480</v>
      </c>
      <c r="E1915" s="1605">
        <v>380</v>
      </c>
      <c r="F1915" s="1605" t="s">
        <v>1598</v>
      </c>
      <c r="G1915" s="1605" t="s">
        <v>1598</v>
      </c>
      <c r="H1915" s="1605" t="s">
        <v>1598</v>
      </c>
      <c r="I1915" s="1605" t="s">
        <v>1598</v>
      </c>
      <c r="J1915" s="1605">
        <v>252</v>
      </c>
      <c r="K1915" s="1606"/>
      <c r="L1915" s="1605">
        <v>2077164</v>
      </c>
    </row>
    <row r="1916" spans="1:12">
      <c r="A1916" s="1604" t="s">
        <v>26</v>
      </c>
      <c r="B1916" s="1604" t="s">
        <v>3631</v>
      </c>
      <c r="C1916" s="1604">
        <v>300</v>
      </c>
      <c r="D1916" s="1604">
        <v>460</v>
      </c>
      <c r="E1916" s="1604">
        <v>390</v>
      </c>
      <c r="F1916" s="1604" t="s">
        <v>1598</v>
      </c>
      <c r="G1916" s="1604" t="s">
        <v>1598</v>
      </c>
      <c r="H1916" s="1604" t="s">
        <v>1598</v>
      </c>
      <c r="I1916" s="1604" t="s">
        <v>1598</v>
      </c>
      <c r="J1916" s="1604">
        <v>238</v>
      </c>
      <c r="L1916" s="1604" t="s">
        <v>3632</v>
      </c>
    </row>
    <row r="1917" spans="1:12">
      <c r="A1917" s="1605" t="s">
        <v>26</v>
      </c>
      <c r="B1917" s="1605" t="s">
        <v>3633</v>
      </c>
      <c r="C1917" s="1605">
        <v>280</v>
      </c>
      <c r="D1917" s="1605">
        <v>420</v>
      </c>
      <c r="E1917" s="1605">
        <v>345</v>
      </c>
      <c r="F1917" s="1605" t="s">
        <v>1598</v>
      </c>
      <c r="G1917" s="1605" t="s">
        <v>1598</v>
      </c>
      <c r="H1917" s="1605" t="s">
        <v>1598</v>
      </c>
      <c r="I1917" s="1605" t="s">
        <v>1598</v>
      </c>
      <c r="J1917" s="1605">
        <v>191</v>
      </c>
      <c r="K1917" s="1606"/>
      <c r="L1917" s="1605" t="s">
        <v>3634</v>
      </c>
    </row>
    <row r="1918" spans="1:12">
      <c r="A1918" s="1604" t="s">
        <v>26</v>
      </c>
      <c r="B1918" s="1604" t="s">
        <v>3635</v>
      </c>
      <c r="C1918" s="1604">
        <v>260</v>
      </c>
      <c r="D1918" s="1604">
        <v>400</v>
      </c>
      <c r="E1918" s="1604">
        <v>255</v>
      </c>
      <c r="F1918" s="1604" t="s">
        <v>1598</v>
      </c>
      <c r="G1918" s="1604" t="s">
        <v>1598</v>
      </c>
      <c r="H1918" s="1604" t="s">
        <v>1598</v>
      </c>
      <c r="I1918" s="1604" t="s">
        <v>1598</v>
      </c>
      <c r="J1918" s="1604">
        <v>117</v>
      </c>
      <c r="L1918" s="1604" t="s">
        <v>3636</v>
      </c>
    </row>
    <row r="1919" spans="1:12">
      <c r="A1919" s="1605" t="s">
        <v>26</v>
      </c>
      <c r="B1919" s="1605" t="s">
        <v>3637</v>
      </c>
      <c r="C1919" s="1605">
        <v>260</v>
      </c>
      <c r="D1919" s="1605">
        <v>400</v>
      </c>
      <c r="E1919" s="1605">
        <v>255</v>
      </c>
      <c r="F1919" s="1605" t="s">
        <v>1598</v>
      </c>
      <c r="G1919" s="1605" t="s">
        <v>1598</v>
      </c>
      <c r="H1919" s="1605" t="s">
        <v>1598</v>
      </c>
      <c r="I1919" s="1605" t="s">
        <v>1598</v>
      </c>
      <c r="J1919" s="1605">
        <v>114</v>
      </c>
      <c r="K1919" s="1606"/>
      <c r="L1919" s="1605" t="s">
        <v>3638</v>
      </c>
    </row>
    <row r="1920" spans="1:12">
      <c r="A1920" s="1604" t="s">
        <v>26</v>
      </c>
      <c r="B1920" s="1604" t="s">
        <v>3639</v>
      </c>
      <c r="C1920" s="1604">
        <v>260</v>
      </c>
      <c r="D1920" s="1604">
        <v>400</v>
      </c>
      <c r="E1920" s="1604">
        <v>255</v>
      </c>
      <c r="F1920" s="1604" t="s">
        <v>1598</v>
      </c>
      <c r="G1920" s="1604" t="s">
        <v>1598</v>
      </c>
      <c r="H1920" s="1604" t="s">
        <v>1598</v>
      </c>
      <c r="I1920" s="1604" t="s">
        <v>1598</v>
      </c>
      <c r="J1920" s="1604">
        <v>114</v>
      </c>
      <c r="L1920" s="1604" t="s">
        <v>3640</v>
      </c>
    </row>
    <row r="1921" spans="1:12">
      <c r="A1921" s="1605" t="s">
        <v>26</v>
      </c>
      <c r="B1921" s="1605" t="s">
        <v>3641</v>
      </c>
      <c r="C1921" s="1605">
        <v>260</v>
      </c>
      <c r="D1921" s="1605">
        <v>400</v>
      </c>
      <c r="E1921" s="1605">
        <v>255</v>
      </c>
      <c r="F1921" s="1605" t="s">
        <v>1598</v>
      </c>
      <c r="G1921" s="1605" t="s">
        <v>1598</v>
      </c>
      <c r="H1921" s="1605" t="s">
        <v>1598</v>
      </c>
      <c r="I1921" s="1605" t="s">
        <v>1598</v>
      </c>
      <c r="J1921" s="1605">
        <v>117</v>
      </c>
      <c r="K1921" s="1606"/>
      <c r="L1921" s="1605" t="s">
        <v>3636</v>
      </c>
    </row>
    <row r="1922" spans="1:12">
      <c r="A1922" s="1604" t="s">
        <v>26</v>
      </c>
      <c r="B1922" s="1604" t="s">
        <v>3642</v>
      </c>
      <c r="C1922" s="1604">
        <v>260</v>
      </c>
      <c r="D1922" s="1604">
        <v>400</v>
      </c>
      <c r="E1922" s="1604">
        <v>255</v>
      </c>
      <c r="F1922" s="1604" t="s">
        <v>1598</v>
      </c>
      <c r="G1922" s="1604" t="s">
        <v>1598</v>
      </c>
      <c r="H1922" s="1604" t="s">
        <v>1598</v>
      </c>
      <c r="I1922" s="1604" t="s">
        <v>1598</v>
      </c>
      <c r="J1922" s="1604">
        <v>114</v>
      </c>
      <c r="L1922" s="1604" t="s">
        <v>3643</v>
      </c>
    </row>
    <row r="1923" spans="1:12">
      <c r="A1923" s="1605" t="s">
        <v>26</v>
      </c>
      <c r="B1923" s="1605" t="s">
        <v>3644</v>
      </c>
      <c r="C1923" s="1605">
        <v>260</v>
      </c>
      <c r="D1923" s="1605">
        <v>400</v>
      </c>
      <c r="E1923" s="1605">
        <v>255</v>
      </c>
      <c r="F1923" s="1605" t="s">
        <v>1598</v>
      </c>
      <c r="G1923" s="1605" t="s">
        <v>1598</v>
      </c>
      <c r="H1923" s="1605" t="s">
        <v>1598</v>
      </c>
      <c r="I1923" s="1605" t="s">
        <v>1598</v>
      </c>
      <c r="J1923" s="1605">
        <v>114</v>
      </c>
      <c r="K1923" s="1606"/>
      <c r="L1923" s="1605" t="s">
        <v>3645</v>
      </c>
    </row>
    <row r="1924" spans="1:12">
      <c r="A1924" s="1604" t="s">
        <v>26</v>
      </c>
      <c r="B1924" s="1604" t="s">
        <v>3646</v>
      </c>
      <c r="C1924" s="1604">
        <v>260</v>
      </c>
      <c r="D1924" s="1604">
        <v>400</v>
      </c>
      <c r="E1924" s="1604">
        <v>345</v>
      </c>
      <c r="F1924" s="1604" t="s">
        <v>1598</v>
      </c>
      <c r="G1924" s="1604" t="s">
        <v>1598</v>
      </c>
      <c r="H1924" s="1604" t="s">
        <v>1598</v>
      </c>
      <c r="I1924" s="1604" t="s">
        <v>1598</v>
      </c>
      <c r="J1924" s="1604">
        <v>153</v>
      </c>
      <c r="L1924" s="1604" t="s">
        <v>3647</v>
      </c>
    </row>
    <row r="1925" spans="1:12">
      <c r="A1925" s="1605" t="s">
        <v>26</v>
      </c>
      <c r="B1925" s="1605" t="s">
        <v>3648</v>
      </c>
      <c r="C1925" s="1605">
        <v>260</v>
      </c>
      <c r="D1925" s="1605">
        <v>400</v>
      </c>
      <c r="E1925" s="1605">
        <v>345</v>
      </c>
      <c r="F1925" s="1605" t="s">
        <v>1598</v>
      </c>
      <c r="G1925" s="1605" t="s">
        <v>1598</v>
      </c>
      <c r="H1925" s="1605" t="s">
        <v>1598</v>
      </c>
      <c r="I1925" s="1605" t="s">
        <v>1598</v>
      </c>
      <c r="J1925" s="1605">
        <v>153</v>
      </c>
      <c r="K1925" s="1606"/>
      <c r="L1925" s="1605" t="s">
        <v>3649</v>
      </c>
    </row>
    <row r="1926" spans="1:12">
      <c r="A1926" s="1604" t="s">
        <v>26</v>
      </c>
      <c r="B1926" s="1604" t="s">
        <v>3650</v>
      </c>
      <c r="C1926" s="1604">
        <v>260</v>
      </c>
      <c r="D1926" s="1604">
        <v>400</v>
      </c>
      <c r="E1926" s="1604">
        <v>345</v>
      </c>
      <c r="F1926" s="1604" t="s">
        <v>1598</v>
      </c>
      <c r="G1926" s="1604" t="s">
        <v>1598</v>
      </c>
      <c r="H1926" s="1604" t="s">
        <v>1598</v>
      </c>
      <c r="I1926" s="1604" t="s">
        <v>1598</v>
      </c>
      <c r="J1926" s="1604">
        <v>153</v>
      </c>
      <c r="L1926" s="1604" t="s">
        <v>3651</v>
      </c>
    </row>
    <row r="1927" spans="1:12">
      <c r="A1927" s="1605" t="s">
        <v>26</v>
      </c>
      <c r="B1927" s="1605" t="s">
        <v>3652</v>
      </c>
      <c r="C1927" s="1605">
        <v>220</v>
      </c>
      <c r="D1927" s="1605">
        <v>340</v>
      </c>
      <c r="E1927" s="1605">
        <v>305</v>
      </c>
      <c r="F1927" s="1605" t="s">
        <v>1598</v>
      </c>
      <c r="G1927" s="1605" t="s">
        <v>1598</v>
      </c>
      <c r="H1927" s="1605" t="s">
        <v>1598</v>
      </c>
      <c r="I1927" s="1605" t="s">
        <v>1598</v>
      </c>
      <c r="J1927" s="1605">
        <v>97.9</v>
      </c>
      <c r="K1927" s="1606"/>
      <c r="L1927" s="1605" t="s">
        <v>3653</v>
      </c>
    </row>
    <row r="1928" spans="1:12">
      <c r="A1928" s="1604" t="s">
        <v>26</v>
      </c>
      <c r="B1928" s="1604" t="s">
        <v>3654</v>
      </c>
      <c r="C1928" s="1604">
        <v>220</v>
      </c>
      <c r="D1928" s="1604">
        <v>340</v>
      </c>
      <c r="E1928" s="1604">
        <v>305</v>
      </c>
      <c r="F1928" s="1604" t="s">
        <v>1598</v>
      </c>
      <c r="G1928" s="1604" t="s">
        <v>1598</v>
      </c>
      <c r="H1928" s="1604" t="s">
        <v>1598</v>
      </c>
      <c r="I1928" s="1604" t="s">
        <v>1598</v>
      </c>
      <c r="J1928" s="1604">
        <v>97.9</v>
      </c>
      <c r="L1928" s="1604" t="s">
        <v>3655</v>
      </c>
    </row>
    <row r="1929" spans="1:12">
      <c r="A1929" s="1605" t="s">
        <v>26</v>
      </c>
      <c r="B1929" s="1605" t="s">
        <v>3656</v>
      </c>
      <c r="C1929" s="1605">
        <v>170</v>
      </c>
      <c r="D1929" s="1605">
        <v>260</v>
      </c>
      <c r="E1929" s="1605">
        <v>230</v>
      </c>
      <c r="F1929" s="1605" t="s">
        <v>1598</v>
      </c>
      <c r="G1929" s="1605" t="s">
        <v>1598</v>
      </c>
      <c r="H1929" s="1605" t="s">
        <v>1598</v>
      </c>
      <c r="I1929" s="1605" t="s">
        <v>1598</v>
      </c>
      <c r="J1929" s="1605">
        <v>43</v>
      </c>
      <c r="K1929" s="1606"/>
      <c r="L1929" s="1605" t="s">
        <v>3657</v>
      </c>
    </row>
    <row r="1930" spans="1:12">
      <c r="A1930" s="1604" t="s">
        <v>26</v>
      </c>
      <c r="B1930" s="1604" t="s">
        <v>3658</v>
      </c>
      <c r="C1930" s="1604">
        <v>950</v>
      </c>
      <c r="D1930" s="1604">
        <v>1360</v>
      </c>
      <c r="E1930" s="1604">
        <v>880</v>
      </c>
      <c r="F1930" s="1604" t="s">
        <v>1598</v>
      </c>
      <c r="G1930" s="1604" t="s">
        <v>1598</v>
      </c>
      <c r="H1930" s="1604" t="s">
        <v>1598</v>
      </c>
      <c r="I1930" s="1604" t="s">
        <v>1598</v>
      </c>
      <c r="J1930" s="1604">
        <v>4087</v>
      </c>
      <c r="L1930" s="1604" t="s">
        <v>3659</v>
      </c>
    </row>
    <row r="1931" spans="1:12">
      <c r="A1931" s="1605" t="s">
        <v>26</v>
      </c>
      <c r="B1931" s="1605" t="s">
        <v>3660</v>
      </c>
      <c r="C1931" s="1605">
        <v>1060</v>
      </c>
      <c r="D1931" s="1605">
        <v>1500</v>
      </c>
      <c r="E1931" s="1605">
        <v>1000</v>
      </c>
      <c r="F1931" s="1605" t="s">
        <v>1598</v>
      </c>
      <c r="G1931" s="1605" t="s">
        <v>1598</v>
      </c>
      <c r="H1931" s="1605" t="s">
        <v>1598</v>
      </c>
      <c r="I1931" s="1605" t="s">
        <v>1598</v>
      </c>
      <c r="J1931" s="1605">
        <v>5698</v>
      </c>
      <c r="K1931" s="1606"/>
      <c r="L1931" s="1605" t="s">
        <v>3661</v>
      </c>
    </row>
    <row r="1932" spans="1:12">
      <c r="A1932" s="1604" t="s">
        <v>26</v>
      </c>
      <c r="B1932" s="1604" t="s">
        <v>3662</v>
      </c>
      <c r="C1932" s="1604">
        <v>460</v>
      </c>
      <c r="D1932" s="1604">
        <v>610</v>
      </c>
      <c r="E1932" s="1604">
        <v>360</v>
      </c>
      <c r="F1932" s="1604" t="s">
        <v>1598</v>
      </c>
      <c r="G1932" s="1604" t="s">
        <v>1598</v>
      </c>
      <c r="H1932" s="1604" t="s">
        <v>1598</v>
      </c>
      <c r="I1932" s="1604" t="s">
        <v>1598</v>
      </c>
      <c r="J1932" s="1604">
        <v>292.7</v>
      </c>
      <c r="L1932" s="1604">
        <v>1077992</v>
      </c>
    </row>
    <row r="1933" spans="1:12">
      <c r="A1933" s="1605" t="s">
        <v>26</v>
      </c>
      <c r="B1933" s="1605" t="s">
        <v>3663</v>
      </c>
      <c r="C1933" s="1605">
        <v>460</v>
      </c>
      <c r="D1933" s="1605">
        <v>620</v>
      </c>
      <c r="E1933" s="1605">
        <v>310</v>
      </c>
      <c r="F1933" s="1605" t="s">
        <v>1598</v>
      </c>
      <c r="G1933" s="1605" t="s">
        <v>1598</v>
      </c>
      <c r="H1933" s="1605" t="s">
        <v>1598</v>
      </c>
      <c r="I1933" s="1605" t="s">
        <v>1598</v>
      </c>
      <c r="J1933" s="1605">
        <v>251</v>
      </c>
      <c r="K1933" s="1606"/>
      <c r="L1933" s="1605" t="s">
        <v>3664</v>
      </c>
    </row>
    <row r="1934" spans="1:12">
      <c r="A1934" s="1604" t="s">
        <v>26</v>
      </c>
      <c r="B1934" s="1604" t="s">
        <v>3665</v>
      </c>
      <c r="C1934" s="1604">
        <v>460</v>
      </c>
      <c r="D1934" s="1604">
        <v>620</v>
      </c>
      <c r="E1934" s="1604">
        <v>310</v>
      </c>
      <c r="F1934" s="1604" t="s">
        <v>1598</v>
      </c>
      <c r="G1934" s="1604" t="s">
        <v>1598</v>
      </c>
      <c r="H1934" s="1604" t="s">
        <v>1598</v>
      </c>
      <c r="I1934" s="1604" t="s">
        <v>1598</v>
      </c>
      <c r="J1934" s="1604">
        <v>260</v>
      </c>
      <c r="L1934" s="1604" t="s">
        <v>3666</v>
      </c>
    </row>
    <row r="1935" spans="1:12">
      <c r="A1935" s="1605" t="s">
        <v>26</v>
      </c>
      <c r="B1935" s="1605" t="s">
        <v>3667</v>
      </c>
      <c r="C1935" s="1605">
        <v>460</v>
      </c>
      <c r="D1935" s="1605">
        <v>620</v>
      </c>
      <c r="E1935" s="1605">
        <v>310</v>
      </c>
      <c r="F1935" s="1605" t="s">
        <v>1598</v>
      </c>
      <c r="G1935" s="1605" t="s">
        <v>1598</v>
      </c>
      <c r="H1935" s="1605" t="s">
        <v>1598</v>
      </c>
      <c r="I1935" s="1605" t="s">
        <v>1598</v>
      </c>
      <c r="J1935" s="1605">
        <v>260</v>
      </c>
      <c r="K1935" s="1606"/>
      <c r="L1935" s="1605">
        <v>1077992</v>
      </c>
    </row>
    <row r="1936" spans="1:12">
      <c r="A1936" s="1604" t="s">
        <v>26</v>
      </c>
      <c r="B1936" s="1604" t="s">
        <v>3668</v>
      </c>
      <c r="C1936" s="1604">
        <v>460</v>
      </c>
      <c r="D1936" s="1604">
        <v>620</v>
      </c>
      <c r="E1936" s="1604">
        <v>310</v>
      </c>
      <c r="F1936" s="1604" t="s">
        <v>1598</v>
      </c>
      <c r="G1936" s="1604" t="s">
        <v>1598</v>
      </c>
      <c r="H1936" s="1604" t="s">
        <v>1598</v>
      </c>
      <c r="I1936" s="1604" t="s">
        <v>1598</v>
      </c>
      <c r="J1936" s="1604">
        <v>173</v>
      </c>
      <c r="L1936" s="1604" t="s">
        <v>3669</v>
      </c>
    </row>
    <row r="1937" spans="1:12">
      <c r="A1937" s="1605" t="s">
        <v>26</v>
      </c>
      <c r="B1937" s="1605">
        <v>381992</v>
      </c>
      <c r="C1937" s="1605">
        <v>460</v>
      </c>
      <c r="D1937" s="1605">
        <v>620</v>
      </c>
      <c r="E1937" s="1605">
        <v>310</v>
      </c>
      <c r="F1937" s="1605" t="s">
        <v>1598</v>
      </c>
      <c r="G1937" s="1605" t="s">
        <v>1598</v>
      </c>
      <c r="H1937" s="1605" t="s">
        <v>1598</v>
      </c>
      <c r="I1937" s="1605" t="s">
        <v>1598</v>
      </c>
      <c r="J1937" s="1605">
        <v>173</v>
      </c>
      <c r="K1937" s="1606"/>
      <c r="L1937" s="1605">
        <v>1077992</v>
      </c>
    </row>
    <row r="1938" spans="1:12">
      <c r="A1938" s="1604" t="s">
        <v>26</v>
      </c>
      <c r="B1938" s="1604" t="s">
        <v>3670</v>
      </c>
      <c r="C1938" s="1604">
        <v>670</v>
      </c>
      <c r="D1938" s="1604">
        <v>900</v>
      </c>
      <c r="E1938" s="1604">
        <v>412</v>
      </c>
      <c r="F1938" s="1604" t="s">
        <v>1598</v>
      </c>
      <c r="G1938" s="1604" t="s">
        <v>1598</v>
      </c>
      <c r="H1938" s="1604" t="s">
        <v>1598</v>
      </c>
      <c r="I1938" s="1604" t="s">
        <v>1598</v>
      </c>
      <c r="J1938" s="1604">
        <v>773</v>
      </c>
      <c r="L1938" s="1604" t="s">
        <v>3671</v>
      </c>
    </row>
    <row r="1939" spans="1:12">
      <c r="A1939" s="1605" t="s">
        <v>26</v>
      </c>
      <c r="B1939" s="1605" t="s">
        <v>3672</v>
      </c>
      <c r="C1939" s="1605">
        <v>670</v>
      </c>
      <c r="D1939" s="1605">
        <v>900</v>
      </c>
      <c r="E1939" s="1605">
        <v>412</v>
      </c>
      <c r="F1939" s="1605" t="s">
        <v>1598</v>
      </c>
      <c r="G1939" s="1605" t="s">
        <v>1598</v>
      </c>
      <c r="H1939" s="1605" t="s">
        <v>1598</v>
      </c>
      <c r="I1939" s="1605" t="s">
        <v>1598</v>
      </c>
      <c r="J1939" s="1605">
        <v>959</v>
      </c>
      <c r="K1939" s="1606"/>
      <c r="L1939" s="1605" t="s">
        <v>3673</v>
      </c>
    </row>
    <row r="1940" spans="1:12">
      <c r="A1940" s="1604" t="s">
        <v>26</v>
      </c>
      <c r="B1940" s="1604" t="s">
        <v>3674</v>
      </c>
      <c r="C1940" s="1604">
        <v>630</v>
      </c>
      <c r="D1940" s="1604">
        <v>850</v>
      </c>
      <c r="E1940" s="1604">
        <v>418</v>
      </c>
      <c r="F1940" s="1604" t="s">
        <v>1598</v>
      </c>
      <c r="G1940" s="1604" t="s">
        <v>1598</v>
      </c>
      <c r="H1940" s="1604" t="s">
        <v>1598</v>
      </c>
      <c r="I1940" s="1604" t="s">
        <v>1598</v>
      </c>
      <c r="J1940" s="1604">
        <v>682</v>
      </c>
      <c r="L1940" s="1604" t="s">
        <v>2127</v>
      </c>
    </row>
    <row r="1941" spans="1:12">
      <c r="A1941" s="1605" t="s">
        <v>26</v>
      </c>
      <c r="B1941" s="1605" t="s">
        <v>3675</v>
      </c>
      <c r="C1941" s="1605">
        <v>530</v>
      </c>
      <c r="D1941" s="1605">
        <v>780</v>
      </c>
      <c r="E1941" s="1605">
        <v>450</v>
      </c>
      <c r="F1941" s="1605" t="s">
        <v>1598</v>
      </c>
      <c r="G1941" s="1605" t="s">
        <v>1598</v>
      </c>
      <c r="H1941" s="1605" t="s">
        <v>1598</v>
      </c>
      <c r="I1941" s="1605" t="s">
        <v>1598</v>
      </c>
      <c r="J1941" s="1605">
        <v>744</v>
      </c>
      <c r="K1941" s="1606"/>
      <c r="L1941" s="1605" t="s">
        <v>3676</v>
      </c>
    </row>
    <row r="1942" spans="1:12">
      <c r="A1942" s="1604" t="s">
        <v>26</v>
      </c>
      <c r="B1942" s="1604" t="s">
        <v>3677</v>
      </c>
      <c r="C1942" s="1604">
        <v>500</v>
      </c>
      <c r="D1942" s="1604">
        <v>720</v>
      </c>
      <c r="E1942" s="1604">
        <v>420</v>
      </c>
      <c r="F1942" s="1604" t="s">
        <v>1598</v>
      </c>
      <c r="G1942" s="1604" t="s">
        <v>1598</v>
      </c>
      <c r="H1942" s="1604" t="s">
        <v>1598</v>
      </c>
      <c r="I1942" s="1604" t="s">
        <v>1598</v>
      </c>
      <c r="J1942" s="1604">
        <v>135</v>
      </c>
      <c r="L1942" s="1604" t="s">
        <v>3678</v>
      </c>
    </row>
    <row r="1943" spans="1:12">
      <c r="A1943" s="1605" t="s">
        <v>26</v>
      </c>
      <c r="B1943" s="1605" t="s">
        <v>3679</v>
      </c>
      <c r="C1943" s="1605">
        <v>460</v>
      </c>
      <c r="D1943" s="1605">
        <v>730</v>
      </c>
      <c r="E1943" s="1605">
        <v>440</v>
      </c>
      <c r="F1943" s="1605" t="s">
        <v>1598</v>
      </c>
      <c r="G1943" s="1605" t="s">
        <v>1598</v>
      </c>
      <c r="H1943" s="1605" t="s">
        <v>1598</v>
      </c>
      <c r="I1943" s="1605" t="s">
        <v>1598</v>
      </c>
      <c r="J1943" s="1605">
        <v>694</v>
      </c>
      <c r="K1943" s="1606"/>
      <c r="L1943" s="1605">
        <v>77792</v>
      </c>
    </row>
    <row r="1944" spans="1:12">
      <c r="A1944" s="1604" t="s">
        <v>26</v>
      </c>
      <c r="B1944" s="1604" t="s">
        <v>3680</v>
      </c>
      <c r="C1944" s="1604">
        <v>460</v>
      </c>
      <c r="D1944" s="1604">
        <v>730</v>
      </c>
      <c r="E1944" s="1604">
        <v>440</v>
      </c>
      <c r="F1944" s="1604" t="s">
        <v>1598</v>
      </c>
      <c r="G1944" s="1604" t="s">
        <v>1598</v>
      </c>
      <c r="H1944" s="1604" t="s">
        <v>1598</v>
      </c>
      <c r="I1944" s="1604" t="s">
        <v>1598</v>
      </c>
      <c r="J1944" s="1604">
        <v>694</v>
      </c>
      <c r="L1944" s="1604" t="s">
        <v>3681</v>
      </c>
    </row>
    <row r="1945" spans="1:12">
      <c r="A1945" s="1605" t="s">
        <v>26</v>
      </c>
      <c r="B1945" s="1605" t="s">
        <v>3682</v>
      </c>
      <c r="C1945" s="1605">
        <v>460</v>
      </c>
      <c r="D1945" s="1605">
        <v>730</v>
      </c>
      <c r="E1945" s="1605">
        <v>440</v>
      </c>
      <c r="F1945" s="1605" t="s">
        <v>1598</v>
      </c>
      <c r="G1945" s="1605" t="s">
        <v>1598</v>
      </c>
      <c r="H1945" s="1605" t="s">
        <v>1598</v>
      </c>
      <c r="I1945" s="1605" t="s">
        <v>1598</v>
      </c>
      <c r="J1945" s="1605">
        <v>694</v>
      </c>
      <c r="K1945" s="1606"/>
      <c r="L1945" s="1605" t="s">
        <v>3683</v>
      </c>
    </row>
    <row r="1946" spans="1:12">
      <c r="A1946" s="1604" t="s">
        <v>26</v>
      </c>
      <c r="B1946" s="1604" t="s">
        <v>3684</v>
      </c>
      <c r="C1946" s="1604">
        <v>460</v>
      </c>
      <c r="D1946" s="1604">
        <v>650</v>
      </c>
      <c r="E1946" s="1604">
        <v>474</v>
      </c>
      <c r="F1946" s="1604" t="s">
        <v>1598</v>
      </c>
      <c r="G1946" s="1604" t="s">
        <v>1598</v>
      </c>
      <c r="H1946" s="1604" t="s">
        <v>1598</v>
      </c>
      <c r="I1946" s="1604" t="s">
        <v>1598</v>
      </c>
      <c r="J1946" s="1604">
        <v>495</v>
      </c>
      <c r="L1946" s="1604" t="s">
        <v>3685</v>
      </c>
    </row>
    <row r="1947" spans="1:12">
      <c r="A1947" s="1605" t="s">
        <v>26</v>
      </c>
      <c r="B1947" s="1605" t="s">
        <v>3686</v>
      </c>
      <c r="C1947" s="1605">
        <v>440</v>
      </c>
      <c r="D1947" s="1605">
        <v>620</v>
      </c>
      <c r="E1947" s="1605">
        <v>454</v>
      </c>
      <c r="F1947" s="1605" t="s">
        <v>1598</v>
      </c>
      <c r="G1947" s="1605" t="s">
        <v>1598</v>
      </c>
      <c r="H1947" s="1605" t="s">
        <v>1598</v>
      </c>
      <c r="I1947" s="1605" t="s">
        <v>1598</v>
      </c>
      <c r="J1947" s="1605">
        <v>434</v>
      </c>
      <c r="K1947" s="1606"/>
      <c r="L1947" s="1605" t="s">
        <v>3687</v>
      </c>
    </row>
    <row r="1948" spans="1:12">
      <c r="A1948" s="1604" t="s">
        <v>26</v>
      </c>
      <c r="B1948" s="1604" t="s">
        <v>3688</v>
      </c>
      <c r="C1948" s="1604">
        <v>440</v>
      </c>
      <c r="D1948" s="1604">
        <v>620</v>
      </c>
      <c r="E1948" s="1604">
        <v>454</v>
      </c>
      <c r="F1948" s="1604" t="s">
        <v>1598</v>
      </c>
      <c r="G1948" s="1604" t="s">
        <v>1598</v>
      </c>
      <c r="H1948" s="1604" t="s">
        <v>1598</v>
      </c>
      <c r="I1948" s="1604" t="s">
        <v>1598</v>
      </c>
      <c r="J1948" s="1604">
        <v>432</v>
      </c>
      <c r="L1948" s="1604" t="s">
        <v>3689</v>
      </c>
    </row>
    <row r="1949" spans="1:12">
      <c r="A1949" s="1605" t="s">
        <v>26</v>
      </c>
      <c r="B1949" s="1605" t="s">
        <v>3690</v>
      </c>
      <c r="C1949" s="1605">
        <v>440</v>
      </c>
      <c r="D1949" s="1605">
        <v>620</v>
      </c>
      <c r="E1949" s="1605">
        <v>454</v>
      </c>
      <c r="F1949" s="1605" t="s">
        <v>1598</v>
      </c>
      <c r="G1949" s="1605" t="s">
        <v>1598</v>
      </c>
      <c r="H1949" s="1605" t="s">
        <v>1598</v>
      </c>
      <c r="I1949" s="1605" t="s">
        <v>1598</v>
      </c>
      <c r="J1949" s="1605">
        <v>440</v>
      </c>
      <c r="K1949" s="1606"/>
      <c r="L1949" s="1605" t="s">
        <v>3691</v>
      </c>
    </row>
    <row r="1950" spans="1:12">
      <c r="A1950" s="1604" t="s">
        <v>26</v>
      </c>
      <c r="B1950" s="1604" t="s">
        <v>3692</v>
      </c>
      <c r="C1950" s="1604">
        <v>420</v>
      </c>
      <c r="D1950" s="1604">
        <v>760</v>
      </c>
      <c r="E1950" s="1604">
        <v>500</v>
      </c>
      <c r="F1950" s="1604" t="s">
        <v>1598</v>
      </c>
      <c r="G1950" s="1604" t="s">
        <v>1598</v>
      </c>
      <c r="H1950" s="1604" t="s">
        <v>1598</v>
      </c>
      <c r="I1950" s="1604" t="s">
        <v>1598</v>
      </c>
      <c r="J1950" s="1604">
        <v>1039</v>
      </c>
      <c r="L1950" s="1604" t="s">
        <v>3693</v>
      </c>
    </row>
    <row r="1951" spans="1:12">
      <c r="A1951" s="1605" t="s">
        <v>26</v>
      </c>
      <c r="B1951" s="1605">
        <v>380684</v>
      </c>
      <c r="C1951" s="1605">
        <v>420</v>
      </c>
      <c r="D1951" s="1605">
        <v>760</v>
      </c>
      <c r="E1951" s="1605">
        <v>500</v>
      </c>
      <c r="F1951" s="1605" t="s">
        <v>1598</v>
      </c>
      <c r="G1951" s="1605" t="s">
        <v>1598</v>
      </c>
      <c r="H1951" s="1605" t="s">
        <v>1598</v>
      </c>
      <c r="I1951" s="1605" t="s">
        <v>1598</v>
      </c>
      <c r="J1951" s="1605">
        <v>1039</v>
      </c>
      <c r="K1951" s="1606"/>
      <c r="L1951" s="1605">
        <v>77884</v>
      </c>
    </row>
    <row r="1952" spans="1:12">
      <c r="A1952" s="1604" t="s">
        <v>26</v>
      </c>
      <c r="B1952" s="1604" t="s">
        <v>3694</v>
      </c>
      <c r="C1952" s="1604">
        <v>400</v>
      </c>
      <c r="D1952" s="1604">
        <v>540</v>
      </c>
      <c r="E1952" s="1604">
        <v>280</v>
      </c>
      <c r="F1952" s="1604" t="s">
        <v>1598</v>
      </c>
      <c r="G1952" s="1604" t="s">
        <v>1598</v>
      </c>
      <c r="H1952" s="1604" t="s">
        <v>1598</v>
      </c>
      <c r="I1952" s="1604" t="s">
        <v>1598</v>
      </c>
      <c r="J1952" s="1604">
        <v>177</v>
      </c>
      <c r="L1952" s="1604" t="s">
        <v>3695</v>
      </c>
    </row>
    <row r="1953" spans="1:12">
      <c r="A1953" s="1605" t="s">
        <v>26</v>
      </c>
      <c r="B1953" s="1605" t="s">
        <v>3696</v>
      </c>
      <c r="C1953" s="1605">
        <v>395</v>
      </c>
      <c r="D1953" s="1605">
        <v>545</v>
      </c>
      <c r="E1953" s="1605">
        <v>288.7</v>
      </c>
      <c r="F1953" s="1605" t="s">
        <v>1598</v>
      </c>
      <c r="G1953" s="1605" t="s">
        <v>1598</v>
      </c>
      <c r="H1953" s="1605" t="s">
        <v>1598</v>
      </c>
      <c r="I1953" s="1605" t="s">
        <v>1598</v>
      </c>
      <c r="J1953" s="1605">
        <v>194</v>
      </c>
      <c r="K1953" s="1606"/>
      <c r="L1953" s="1605" t="s">
        <v>3697</v>
      </c>
    </row>
    <row r="1954" spans="1:12">
      <c r="A1954" s="1604" t="s">
        <v>26</v>
      </c>
      <c r="B1954" s="1604" t="s">
        <v>3698</v>
      </c>
      <c r="C1954" s="1604">
        <v>395</v>
      </c>
      <c r="D1954" s="1604">
        <v>545</v>
      </c>
      <c r="E1954" s="1604">
        <v>288.7</v>
      </c>
      <c r="F1954" s="1604" t="s">
        <v>1598</v>
      </c>
      <c r="G1954" s="1604" t="s">
        <v>1598</v>
      </c>
      <c r="H1954" s="1604" t="s">
        <v>1598</v>
      </c>
      <c r="I1954" s="1604" t="s">
        <v>1598</v>
      </c>
      <c r="J1954" s="1604">
        <v>191</v>
      </c>
      <c r="L1954" s="1604" t="s">
        <v>3699</v>
      </c>
    </row>
    <row r="1955" spans="1:12">
      <c r="A1955" s="1605" t="s">
        <v>26</v>
      </c>
      <c r="B1955" s="1605" t="s">
        <v>3700</v>
      </c>
      <c r="C1955" s="1605">
        <v>395</v>
      </c>
      <c r="D1955" s="1605">
        <v>545</v>
      </c>
      <c r="E1955" s="1605">
        <v>288.7</v>
      </c>
      <c r="F1955" s="1605" t="s">
        <v>1598</v>
      </c>
      <c r="G1955" s="1605" t="s">
        <v>1598</v>
      </c>
      <c r="H1955" s="1605" t="s">
        <v>1598</v>
      </c>
      <c r="I1955" s="1605" t="s">
        <v>1598</v>
      </c>
      <c r="J1955" s="1605">
        <v>194</v>
      </c>
      <c r="K1955" s="1606"/>
      <c r="L1955" s="1605" t="s">
        <v>3701</v>
      </c>
    </row>
    <row r="1956" spans="1:12">
      <c r="A1956" s="1604" t="s">
        <v>26</v>
      </c>
      <c r="B1956" s="1604" t="s">
        <v>3702</v>
      </c>
      <c r="C1956" s="1604">
        <v>395</v>
      </c>
      <c r="D1956" s="1604">
        <v>545</v>
      </c>
      <c r="E1956" s="1604">
        <v>288.7</v>
      </c>
      <c r="F1956" s="1604" t="s">
        <v>1598</v>
      </c>
      <c r="G1956" s="1604" t="s">
        <v>1598</v>
      </c>
      <c r="H1956" s="1604" t="s">
        <v>1598</v>
      </c>
      <c r="I1956" s="1604" t="s">
        <v>1598</v>
      </c>
      <c r="J1956" s="1604">
        <v>194</v>
      </c>
      <c r="L1956" s="1604" t="s">
        <v>3703</v>
      </c>
    </row>
    <row r="1957" spans="1:12">
      <c r="A1957" s="1605" t="s">
        <v>26</v>
      </c>
      <c r="B1957" s="1605" t="s">
        <v>3704</v>
      </c>
      <c r="C1957" s="1605">
        <v>350</v>
      </c>
      <c r="D1957" s="1605">
        <v>590</v>
      </c>
      <c r="E1957" s="1605">
        <v>420</v>
      </c>
      <c r="F1957" s="1605" t="s">
        <v>1598</v>
      </c>
      <c r="G1957" s="1605" t="s">
        <v>1598</v>
      </c>
      <c r="H1957" s="1605" t="s">
        <v>1598</v>
      </c>
      <c r="I1957" s="1605" t="s">
        <v>1598</v>
      </c>
      <c r="J1957" s="1605">
        <v>455</v>
      </c>
      <c r="K1957" s="1606"/>
      <c r="L1957" s="1605" t="s">
        <v>3705</v>
      </c>
    </row>
    <row r="1958" spans="1:12">
      <c r="A1958" s="1604" t="s">
        <v>26</v>
      </c>
      <c r="B1958" s="1604" t="s">
        <v>3706</v>
      </c>
      <c r="C1958" s="1604">
        <v>350</v>
      </c>
      <c r="D1958" s="1604">
        <v>590</v>
      </c>
      <c r="E1958" s="1604">
        <v>420</v>
      </c>
      <c r="F1958" s="1604" t="s">
        <v>1598</v>
      </c>
      <c r="G1958" s="1604" t="s">
        <v>1598</v>
      </c>
      <c r="H1958" s="1604" t="s">
        <v>1598</v>
      </c>
      <c r="I1958" s="1604" t="s">
        <v>1598</v>
      </c>
      <c r="J1958" s="1604">
        <v>475</v>
      </c>
      <c r="L1958" s="1604" t="s">
        <v>3707</v>
      </c>
    </row>
    <row r="1959" spans="1:12">
      <c r="A1959" s="1605" t="s">
        <v>26</v>
      </c>
      <c r="B1959" s="1605" t="s">
        <v>3708</v>
      </c>
      <c r="C1959" s="1605">
        <v>350</v>
      </c>
      <c r="D1959" s="1605">
        <v>590</v>
      </c>
      <c r="E1959" s="1605">
        <v>420</v>
      </c>
      <c r="F1959" s="1605" t="s">
        <v>1598</v>
      </c>
      <c r="G1959" s="1605" t="s">
        <v>1598</v>
      </c>
      <c r="H1959" s="1605" t="s">
        <v>1598</v>
      </c>
      <c r="I1959" s="1605" t="s">
        <v>1598</v>
      </c>
      <c r="J1959" s="1605">
        <v>475</v>
      </c>
      <c r="K1959" s="1606"/>
      <c r="L1959" s="1605" t="s">
        <v>3709</v>
      </c>
    </row>
    <row r="1960" spans="1:12">
      <c r="A1960" s="1604" t="s">
        <v>26</v>
      </c>
      <c r="B1960" s="1604">
        <v>380670</v>
      </c>
      <c r="C1960" s="1604">
        <v>350</v>
      </c>
      <c r="D1960" s="1604">
        <v>590</v>
      </c>
      <c r="E1960" s="1604">
        <v>420</v>
      </c>
      <c r="F1960" s="1604" t="s">
        <v>1598</v>
      </c>
      <c r="G1960" s="1604" t="s">
        <v>1598</v>
      </c>
      <c r="H1960" s="1604" t="s">
        <v>1598</v>
      </c>
      <c r="I1960" s="1604" t="s">
        <v>1598</v>
      </c>
      <c r="J1960" s="1604">
        <v>475</v>
      </c>
      <c r="L1960" s="1604">
        <v>777770</v>
      </c>
    </row>
    <row r="1961" spans="1:12">
      <c r="A1961" s="1605" t="s">
        <v>26</v>
      </c>
      <c r="B1961" s="1605" t="s">
        <v>3710</v>
      </c>
      <c r="C1961" s="1605">
        <v>320</v>
      </c>
      <c r="D1961" s="1605">
        <v>460</v>
      </c>
      <c r="E1961" s="1605">
        <v>380</v>
      </c>
      <c r="F1961" s="1605" t="s">
        <v>1598</v>
      </c>
      <c r="G1961" s="1605" t="s">
        <v>1598</v>
      </c>
      <c r="H1961" s="1605" t="s">
        <v>1598</v>
      </c>
      <c r="I1961" s="1605" t="s">
        <v>1598</v>
      </c>
      <c r="J1961" s="1605">
        <v>218</v>
      </c>
      <c r="K1961" s="1606"/>
      <c r="L1961" s="1605">
        <v>77864</v>
      </c>
    </row>
    <row r="1962" spans="1:12">
      <c r="A1962" s="1604" t="s">
        <v>26</v>
      </c>
      <c r="B1962" s="1604">
        <v>380650</v>
      </c>
      <c r="C1962" s="1604">
        <v>250</v>
      </c>
      <c r="D1962" s="1604">
        <v>385</v>
      </c>
      <c r="E1962" s="1604">
        <v>255</v>
      </c>
      <c r="F1962" s="1604" t="s">
        <v>1598</v>
      </c>
      <c r="G1962" s="1604" t="s">
        <v>1598</v>
      </c>
      <c r="H1962" s="1604" t="s">
        <v>1598</v>
      </c>
      <c r="I1962" s="1604" t="s">
        <v>1598</v>
      </c>
      <c r="J1962" s="1604">
        <v>108</v>
      </c>
      <c r="L1962" s="1604" t="s">
        <v>3711</v>
      </c>
    </row>
    <row r="1963" spans="1:12">
      <c r="A1963" s="1605" t="s">
        <v>26</v>
      </c>
      <c r="B1963" s="1605" t="s">
        <v>3712</v>
      </c>
      <c r="C1963" s="1605">
        <v>245</v>
      </c>
      <c r="D1963" s="1605">
        <v>380</v>
      </c>
      <c r="E1963" s="1605">
        <v>254</v>
      </c>
      <c r="F1963" s="1605" t="s">
        <v>1598</v>
      </c>
      <c r="G1963" s="1605" t="s">
        <v>1598</v>
      </c>
      <c r="H1963" s="1605" t="s">
        <v>1598</v>
      </c>
      <c r="I1963" s="1605" t="s">
        <v>1598</v>
      </c>
      <c r="J1963" s="1605">
        <v>111</v>
      </c>
      <c r="K1963" s="1606"/>
      <c r="L1963" s="1605" t="s">
        <v>3713</v>
      </c>
    </row>
    <row r="1964" spans="1:12">
      <c r="A1964" s="1604" t="s">
        <v>26</v>
      </c>
      <c r="B1964" s="1604" t="s">
        <v>3714</v>
      </c>
      <c r="C1964" s="1604">
        <v>205</v>
      </c>
      <c r="D1964" s="1604">
        <v>320</v>
      </c>
      <c r="E1964" s="1604">
        <v>205</v>
      </c>
      <c r="F1964" s="1604" t="s">
        <v>1598</v>
      </c>
      <c r="G1964" s="1604" t="s">
        <v>1598</v>
      </c>
      <c r="H1964" s="1604" t="s">
        <v>1598</v>
      </c>
      <c r="I1964" s="1604" t="s">
        <v>1598</v>
      </c>
      <c r="J1964" s="1604">
        <v>54.5</v>
      </c>
      <c r="L1964" s="1604" t="s">
        <v>3715</v>
      </c>
    </row>
    <row r="1965" spans="1:12">
      <c r="A1965" s="1605" t="s">
        <v>26</v>
      </c>
      <c r="B1965" s="1605">
        <v>380640</v>
      </c>
      <c r="C1965" s="1605">
        <v>200</v>
      </c>
      <c r="D1965" s="1605">
        <v>282</v>
      </c>
      <c r="E1965" s="1605">
        <v>206</v>
      </c>
      <c r="F1965" s="1605" t="s">
        <v>1598</v>
      </c>
      <c r="G1965" s="1605" t="s">
        <v>1598</v>
      </c>
      <c r="H1965" s="1605" t="s">
        <v>1598</v>
      </c>
      <c r="I1965" s="1605" t="s">
        <v>1598</v>
      </c>
      <c r="J1965" s="1605">
        <v>42.7</v>
      </c>
      <c r="K1965" s="1606"/>
      <c r="L1965" s="1605" t="s">
        <v>3716</v>
      </c>
    </row>
    <row r="1966" spans="1:12">
      <c r="A1966" s="1604" t="s">
        <v>26</v>
      </c>
      <c r="B1966" s="1604">
        <v>380622</v>
      </c>
      <c r="C1966" s="1604">
        <v>110</v>
      </c>
      <c r="D1966" s="1604">
        <v>160</v>
      </c>
      <c r="E1966" s="1604">
        <v>115</v>
      </c>
      <c r="F1966" s="1604" t="s">
        <v>1598</v>
      </c>
      <c r="G1966" s="1604" t="s">
        <v>1598</v>
      </c>
      <c r="H1966" s="1604" t="s">
        <v>1598</v>
      </c>
      <c r="I1966" s="1604" t="s">
        <v>1598</v>
      </c>
      <c r="J1966" s="1604">
        <v>7.68</v>
      </c>
      <c r="L1966" s="1604">
        <v>77722</v>
      </c>
    </row>
    <row r="1967" spans="1:12">
      <c r="A1967" s="1605" t="s">
        <v>26</v>
      </c>
      <c r="B1967" s="1605" t="s">
        <v>3717</v>
      </c>
      <c r="C1967" s="1605">
        <v>750</v>
      </c>
      <c r="D1967" s="1605">
        <v>1130</v>
      </c>
      <c r="E1967" s="1605">
        <v>690</v>
      </c>
      <c r="F1967" s="1605" t="s">
        <v>1598</v>
      </c>
      <c r="G1967" s="1605" t="s">
        <v>1598</v>
      </c>
      <c r="H1967" s="1605" t="s">
        <v>1598</v>
      </c>
      <c r="I1967" s="1605" t="s">
        <v>1598</v>
      </c>
      <c r="J1967" s="1605">
        <v>2549</v>
      </c>
      <c r="K1967" s="1606"/>
      <c r="L1967" s="1605" t="s">
        <v>3718</v>
      </c>
    </row>
    <row r="1968" spans="1:12">
      <c r="A1968" s="1604" t="s">
        <v>26</v>
      </c>
      <c r="B1968" s="1604" t="s">
        <v>3719</v>
      </c>
      <c r="C1968" s="1604">
        <v>660</v>
      </c>
      <c r="D1968" s="1604">
        <v>1070</v>
      </c>
      <c r="E1968" s="1604">
        <v>650</v>
      </c>
      <c r="F1968" s="1604" t="s">
        <v>1598</v>
      </c>
      <c r="G1968" s="1604" t="s">
        <v>1598</v>
      </c>
      <c r="H1968" s="1604" t="s">
        <v>1598</v>
      </c>
      <c r="I1968" s="1604" t="s">
        <v>1598</v>
      </c>
      <c r="J1968" s="1604">
        <v>2282</v>
      </c>
      <c r="L1968" s="1604" t="s">
        <v>3720</v>
      </c>
    </row>
    <row r="1969" spans="1:12">
      <c r="A1969" s="1605" t="s">
        <v>26</v>
      </c>
      <c r="B1969" s="1605" t="s">
        <v>3721</v>
      </c>
      <c r="C1969" s="1605">
        <v>650</v>
      </c>
      <c r="D1969" s="1605">
        <v>1030</v>
      </c>
      <c r="E1969" s="1605">
        <v>560</v>
      </c>
      <c r="F1969" s="1605" t="s">
        <v>1598</v>
      </c>
      <c r="G1969" s="1605" t="s">
        <v>1598</v>
      </c>
      <c r="H1969" s="1605" t="s">
        <v>1598</v>
      </c>
      <c r="I1969" s="1605" t="s">
        <v>1598</v>
      </c>
      <c r="J1969" s="1605">
        <v>1753</v>
      </c>
      <c r="K1969" s="1606"/>
      <c r="L1969" s="1605" t="s">
        <v>3722</v>
      </c>
    </row>
    <row r="1970" spans="1:12">
      <c r="A1970" s="1604" t="s">
        <v>26</v>
      </c>
      <c r="B1970" s="1604" t="s">
        <v>3723</v>
      </c>
      <c r="C1970" s="1604">
        <v>650</v>
      </c>
      <c r="D1970" s="1604">
        <v>1030</v>
      </c>
      <c r="E1970" s="1604">
        <v>560</v>
      </c>
      <c r="F1970" s="1604" t="s">
        <v>1598</v>
      </c>
      <c r="G1970" s="1604" t="s">
        <v>1598</v>
      </c>
      <c r="H1970" s="1604" t="s">
        <v>1598</v>
      </c>
      <c r="I1970" s="1604" t="s">
        <v>1598</v>
      </c>
      <c r="J1970" s="1604">
        <v>1735</v>
      </c>
      <c r="L1970" s="1604" t="s">
        <v>3722</v>
      </c>
    </row>
    <row r="1971" spans="1:12">
      <c r="A1971" s="1605" t="s">
        <v>26</v>
      </c>
      <c r="B1971" s="1605" t="s">
        <v>3724</v>
      </c>
      <c r="C1971" s="1605">
        <v>650</v>
      </c>
      <c r="D1971" s="1605">
        <v>1030</v>
      </c>
      <c r="E1971" s="1605">
        <v>560</v>
      </c>
      <c r="F1971" s="1605" t="s">
        <v>1598</v>
      </c>
      <c r="G1971" s="1605" t="s">
        <v>1598</v>
      </c>
      <c r="H1971" s="1605" t="s">
        <v>1598</v>
      </c>
      <c r="I1971" s="1605" t="s">
        <v>1598</v>
      </c>
      <c r="J1971" s="1605">
        <v>1810</v>
      </c>
      <c r="K1971" s="1606"/>
      <c r="L1971" s="1605" t="s">
        <v>3725</v>
      </c>
    </row>
    <row r="1972" spans="1:12">
      <c r="A1972" s="1604" t="s">
        <v>26</v>
      </c>
      <c r="B1972" s="1604" t="s">
        <v>3726</v>
      </c>
      <c r="C1972" s="1604">
        <v>650</v>
      </c>
      <c r="D1972" s="1604">
        <v>1030</v>
      </c>
      <c r="E1972" s="1604">
        <v>560</v>
      </c>
      <c r="F1972" s="1604" t="s">
        <v>1598</v>
      </c>
      <c r="G1972" s="1604" t="s">
        <v>1598</v>
      </c>
      <c r="H1972" s="1604" t="s">
        <v>1598</v>
      </c>
      <c r="I1972" s="1604" t="s">
        <v>1598</v>
      </c>
      <c r="J1972" s="1604">
        <v>1769</v>
      </c>
      <c r="L1972" s="1604" t="s">
        <v>3727</v>
      </c>
    </row>
    <row r="1973" spans="1:12">
      <c r="A1973" s="1605" t="s">
        <v>26</v>
      </c>
      <c r="B1973" s="1605" t="s">
        <v>3728</v>
      </c>
      <c r="C1973" s="1605">
        <v>600</v>
      </c>
      <c r="D1973" s="1605">
        <v>980</v>
      </c>
      <c r="E1973" s="1605">
        <v>650</v>
      </c>
      <c r="F1973" s="1605" t="s">
        <v>1598</v>
      </c>
      <c r="G1973" s="1605" t="s">
        <v>1598</v>
      </c>
      <c r="H1973" s="1605" t="s">
        <v>1598</v>
      </c>
      <c r="I1973" s="1605" t="s">
        <v>1598</v>
      </c>
      <c r="J1973" s="1605">
        <v>1970</v>
      </c>
      <c r="K1973" s="1606"/>
      <c r="L1973" s="1605" t="s">
        <v>3729</v>
      </c>
    </row>
    <row r="1974" spans="1:12">
      <c r="A1974" s="1604" t="s">
        <v>26</v>
      </c>
      <c r="B1974" s="1604" t="s">
        <v>3730</v>
      </c>
      <c r="C1974" s="1604">
        <v>530</v>
      </c>
      <c r="D1974" s="1604">
        <v>880</v>
      </c>
      <c r="E1974" s="1604">
        <v>544</v>
      </c>
      <c r="F1974" s="1604" t="s">
        <v>1598</v>
      </c>
      <c r="G1974" s="1604" t="s">
        <v>1598</v>
      </c>
      <c r="H1974" s="1604" t="s">
        <v>1598</v>
      </c>
      <c r="I1974" s="1604" t="s">
        <v>1598</v>
      </c>
      <c r="J1974" s="1604">
        <v>1350</v>
      </c>
      <c r="L1974" s="1604" t="s">
        <v>3731</v>
      </c>
    </row>
    <row r="1975" spans="1:12">
      <c r="A1975" s="1605" t="s">
        <v>26</v>
      </c>
      <c r="B1975" s="1605" t="s">
        <v>3732</v>
      </c>
      <c r="C1975" s="1605">
        <v>220</v>
      </c>
      <c r="D1975" s="1605">
        <v>340</v>
      </c>
      <c r="E1975" s="1605">
        <v>90</v>
      </c>
      <c r="F1975" s="1605" t="s">
        <v>1598</v>
      </c>
      <c r="G1975" s="1605" t="s">
        <v>1598</v>
      </c>
      <c r="H1975" s="1605" t="s">
        <v>1598</v>
      </c>
      <c r="I1975" s="1605" t="s">
        <v>1598</v>
      </c>
      <c r="J1975" s="1605">
        <v>30.78</v>
      </c>
      <c r="K1975" s="1606"/>
      <c r="L1975" s="1605" t="s">
        <v>1598</v>
      </c>
    </row>
    <row r="1976" spans="1:12">
      <c r="A1976" s="1604" t="s">
        <v>26</v>
      </c>
      <c r="B1976" s="1604" t="s">
        <v>3733</v>
      </c>
      <c r="C1976" s="1604">
        <v>65</v>
      </c>
      <c r="D1976" s="1604">
        <v>140</v>
      </c>
      <c r="E1976" s="1604">
        <v>36</v>
      </c>
      <c r="F1976" s="1604" t="s">
        <v>1598</v>
      </c>
      <c r="G1976" s="1604" t="s">
        <v>1598</v>
      </c>
      <c r="H1976" s="1604" t="s">
        <v>1598</v>
      </c>
      <c r="I1976" s="1604" t="s">
        <v>1598</v>
      </c>
      <c r="J1976" s="1604">
        <v>2.46</v>
      </c>
      <c r="L1976" s="1604" t="s">
        <v>3734</v>
      </c>
    </row>
    <row r="1977" spans="1:12">
      <c r="A1977" s="1605" t="s">
        <v>26</v>
      </c>
      <c r="B1977" s="1605" t="s">
        <v>3735</v>
      </c>
      <c r="C1977" s="1605">
        <v>75</v>
      </c>
      <c r="D1977" s="1605">
        <v>160</v>
      </c>
      <c r="E1977" s="1605">
        <v>40</v>
      </c>
      <c r="F1977" s="1605" t="s">
        <v>1598</v>
      </c>
      <c r="G1977" s="1605" t="s">
        <v>1598</v>
      </c>
      <c r="H1977" s="1605" t="s">
        <v>1598</v>
      </c>
      <c r="I1977" s="1605" t="s">
        <v>1598</v>
      </c>
      <c r="J1977" s="1605">
        <v>3.54</v>
      </c>
      <c r="K1977" s="1606"/>
      <c r="L1977" s="1605" t="s">
        <v>3736</v>
      </c>
    </row>
    <row r="1978" spans="1:12">
      <c r="A1978" s="1604" t="s">
        <v>26</v>
      </c>
      <c r="B1978" s="1604" t="s">
        <v>3737</v>
      </c>
      <c r="C1978" s="1604">
        <v>45</v>
      </c>
      <c r="D1978" s="1604">
        <v>85</v>
      </c>
      <c r="E1978" s="1604">
        <v>25</v>
      </c>
      <c r="F1978" s="1604" t="s">
        <v>1598</v>
      </c>
      <c r="G1978" s="1604" t="s">
        <v>1598</v>
      </c>
      <c r="H1978" s="1604" t="s">
        <v>1598</v>
      </c>
      <c r="I1978" s="1604" t="s">
        <v>1598</v>
      </c>
      <c r="J1978" s="1604">
        <v>0.584</v>
      </c>
      <c r="L1978" s="1604" t="s">
        <v>3738</v>
      </c>
    </row>
    <row r="1979" spans="1:12">
      <c r="A1979" s="1605" t="s">
        <v>26</v>
      </c>
      <c r="B1979" s="1605">
        <v>92312</v>
      </c>
      <c r="C1979" s="1605">
        <v>60</v>
      </c>
      <c r="D1979" s="1605">
        <v>85</v>
      </c>
      <c r="E1979" s="1605">
        <v>17</v>
      </c>
      <c r="F1979" s="1605" t="s">
        <v>1598</v>
      </c>
      <c r="G1979" s="1605" t="s">
        <v>1598</v>
      </c>
      <c r="H1979" s="1605" t="s">
        <v>1598</v>
      </c>
      <c r="I1979" s="1605" t="s">
        <v>1598</v>
      </c>
      <c r="J1979" s="1605">
        <v>0.24</v>
      </c>
      <c r="K1979" s="1606"/>
      <c r="L1979" s="1605">
        <v>2007912</v>
      </c>
    </row>
    <row r="1980" spans="1:12">
      <c r="A1980" s="1604" t="s">
        <v>26</v>
      </c>
      <c r="B1980" s="1604" t="s">
        <v>3739</v>
      </c>
      <c r="C1980" s="1604">
        <v>170</v>
      </c>
      <c r="D1980" s="1604">
        <v>230</v>
      </c>
      <c r="E1980" s="1604">
        <v>38.5</v>
      </c>
      <c r="F1980" s="1604" t="s">
        <v>1598</v>
      </c>
      <c r="G1980" s="1604" t="s">
        <v>1598</v>
      </c>
      <c r="H1980" s="1604" t="s">
        <v>1598</v>
      </c>
      <c r="I1980" s="1604" t="s">
        <v>1598</v>
      </c>
      <c r="J1980" s="1604" t="s">
        <v>1598</v>
      </c>
      <c r="L1980" s="1604">
        <v>2007934</v>
      </c>
    </row>
    <row r="1981" spans="1:12">
      <c r="A1981" s="1605" t="s">
        <v>26</v>
      </c>
      <c r="B1981" s="1605" t="s">
        <v>3740</v>
      </c>
      <c r="C1981" s="1605">
        <v>25</v>
      </c>
      <c r="D1981" s="1605">
        <v>47</v>
      </c>
      <c r="E1981" s="1605">
        <v>15</v>
      </c>
      <c r="F1981" s="1605" t="s">
        <v>1598</v>
      </c>
      <c r="G1981" s="1605" t="s">
        <v>1598</v>
      </c>
      <c r="H1981" s="1605" t="s">
        <v>1598</v>
      </c>
      <c r="I1981" s="1605" t="s">
        <v>1598</v>
      </c>
      <c r="J1981" s="1605">
        <v>0.11</v>
      </c>
      <c r="K1981" s="1606"/>
      <c r="L1981" s="1605" t="s">
        <v>3741</v>
      </c>
    </row>
    <row r="1982" spans="1:12">
      <c r="A1982" s="1604" t="s">
        <v>26</v>
      </c>
      <c r="B1982" s="1604" t="s">
        <v>3742</v>
      </c>
      <c r="C1982" s="1604">
        <v>110</v>
      </c>
      <c r="D1982" s="1604">
        <v>170</v>
      </c>
      <c r="E1982" s="1604">
        <v>38</v>
      </c>
      <c r="F1982" s="1604" t="s">
        <v>1598</v>
      </c>
      <c r="G1982" s="1604" t="s">
        <v>1598</v>
      </c>
      <c r="H1982" s="1604" t="s">
        <v>1598</v>
      </c>
      <c r="I1982" s="1604" t="s">
        <v>1598</v>
      </c>
      <c r="J1982" s="1604" t="s">
        <v>1598</v>
      </c>
      <c r="L1982" s="1604" t="s">
        <v>3743</v>
      </c>
    </row>
    <row r="1983" spans="1:12">
      <c r="A1983" s="1605" t="s">
        <v>26</v>
      </c>
      <c r="B1983" s="1605" t="s">
        <v>3744</v>
      </c>
      <c r="C1983" s="1605">
        <v>120</v>
      </c>
      <c r="D1983" s="1605">
        <v>180</v>
      </c>
      <c r="E1983" s="1605">
        <v>38</v>
      </c>
      <c r="F1983" s="1605" t="s">
        <v>1598</v>
      </c>
      <c r="G1983" s="1605" t="s">
        <v>1598</v>
      </c>
      <c r="H1983" s="1605" t="s">
        <v>1598</v>
      </c>
      <c r="I1983" s="1605" t="s">
        <v>1598</v>
      </c>
      <c r="J1983" s="1605">
        <v>3.07</v>
      </c>
      <c r="K1983" s="1606"/>
      <c r="L1983" s="1605" t="s">
        <v>3745</v>
      </c>
    </row>
    <row r="1984" spans="1:12">
      <c r="A1984" s="1604" t="s">
        <v>26</v>
      </c>
      <c r="B1984" s="1604" t="s">
        <v>3746</v>
      </c>
      <c r="C1984" s="1604">
        <v>140</v>
      </c>
      <c r="D1984" s="1604">
        <v>210</v>
      </c>
      <c r="E1984" s="1604">
        <v>45</v>
      </c>
      <c r="F1984" s="1604" t="s">
        <v>1598</v>
      </c>
      <c r="G1984" s="1604" t="s">
        <v>1598</v>
      </c>
      <c r="H1984" s="1604" t="s">
        <v>1598</v>
      </c>
      <c r="I1984" s="1604" t="s">
        <v>1598</v>
      </c>
      <c r="J1984" s="1604">
        <v>5.1</v>
      </c>
      <c r="L1984" s="1604" t="s">
        <v>3747</v>
      </c>
    </row>
    <row r="1985" spans="1:12">
      <c r="A1985" s="1605" t="s">
        <v>26</v>
      </c>
      <c r="B1985" s="1605" t="s">
        <v>3748</v>
      </c>
      <c r="C1985" s="1605">
        <v>300</v>
      </c>
      <c r="D1985" s="1605">
        <v>460</v>
      </c>
      <c r="E1985" s="1605">
        <v>100</v>
      </c>
      <c r="F1985" s="1605" t="s">
        <v>1598</v>
      </c>
      <c r="G1985" s="1605" t="s">
        <v>1598</v>
      </c>
      <c r="H1985" s="1605" t="s">
        <v>1598</v>
      </c>
      <c r="I1985" s="1605" t="s">
        <v>1598</v>
      </c>
      <c r="J1985" s="1605" t="s">
        <v>1598</v>
      </c>
      <c r="K1985" s="1606"/>
      <c r="L1985" s="1605" t="s">
        <v>3749</v>
      </c>
    </row>
    <row r="1986" spans="1:12">
      <c r="A1986" s="1604" t="s">
        <v>26</v>
      </c>
      <c r="B1986" s="1604" t="s">
        <v>3750</v>
      </c>
      <c r="C1986" s="1604">
        <v>90</v>
      </c>
      <c r="D1986" s="1604">
        <v>150</v>
      </c>
      <c r="E1986" s="1604">
        <v>45</v>
      </c>
      <c r="F1986" s="1604" t="s">
        <v>1598</v>
      </c>
      <c r="G1986" s="1604" t="s">
        <v>1598</v>
      </c>
      <c r="H1986" s="1604" t="s">
        <v>1598</v>
      </c>
      <c r="I1986" s="1604" t="s">
        <v>1598</v>
      </c>
      <c r="J1986" s="1604" t="s">
        <v>1598</v>
      </c>
      <c r="L1986" s="1604" t="s">
        <v>1598</v>
      </c>
    </row>
    <row r="1987" spans="1:12">
      <c r="A1987" s="1605" t="s">
        <v>26</v>
      </c>
      <c r="B1987" s="1605" t="s">
        <v>3751</v>
      </c>
      <c r="C1987" s="1605" t="s">
        <v>1598</v>
      </c>
      <c r="D1987" s="1605" t="s">
        <v>1598</v>
      </c>
      <c r="E1987" s="1605" t="s">
        <v>1598</v>
      </c>
      <c r="F1987" s="1605" t="s">
        <v>1598</v>
      </c>
      <c r="G1987" s="1605" t="s">
        <v>1598</v>
      </c>
      <c r="H1987" s="1605" t="s">
        <v>1598</v>
      </c>
      <c r="I1987" s="1605" t="s">
        <v>1598</v>
      </c>
      <c r="J1987" s="1605" t="s">
        <v>1598</v>
      </c>
      <c r="K1987" s="1606"/>
      <c r="L1987" s="1605" t="s">
        <v>3752</v>
      </c>
    </row>
    <row r="1988" spans="1:12">
      <c r="A1988" s="1604" t="s">
        <v>26</v>
      </c>
      <c r="B1988" s="1604" t="s">
        <v>3753</v>
      </c>
      <c r="C1988" s="1604">
        <v>90</v>
      </c>
      <c r="D1988" s="1604">
        <v>160</v>
      </c>
      <c r="E1988" s="1604">
        <v>42.5</v>
      </c>
      <c r="F1988" s="1604" t="s">
        <v>1598</v>
      </c>
      <c r="G1988" s="1604" t="s">
        <v>1598</v>
      </c>
      <c r="H1988" s="1604" t="s">
        <v>1598</v>
      </c>
      <c r="I1988" s="1604" t="s">
        <v>1598</v>
      </c>
      <c r="J1988" s="1604">
        <v>3.3</v>
      </c>
      <c r="L1988" s="1604" t="s">
        <v>3754</v>
      </c>
    </row>
    <row r="1989" spans="1:12">
      <c r="A1989" s="1605" t="s">
        <v>26</v>
      </c>
      <c r="B1989" s="1605" t="s">
        <v>3755</v>
      </c>
      <c r="C1989" s="1605">
        <v>55</v>
      </c>
      <c r="D1989" s="1605">
        <v>120</v>
      </c>
      <c r="E1989" s="1605">
        <v>45.5</v>
      </c>
      <c r="F1989" s="1605" t="s">
        <v>1598</v>
      </c>
      <c r="G1989" s="1605" t="s">
        <v>1598</v>
      </c>
      <c r="H1989" s="1605" t="s">
        <v>1598</v>
      </c>
      <c r="I1989" s="1605" t="s">
        <v>1598</v>
      </c>
      <c r="J1989" s="1605">
        <v>2.43</v>
      </c>
      <c r="K1989" s="1606"/>
      <c r="L1989" s="1605" t="s">
        <v>1930</v>
      </c>
    </row>
    <row r="1990" spans="1:12">
      <c r="A1990" s="1604" t="s">
        <v>26</v>
      </c>
      <c r="B1990" s="1604" t="s">
        <v>3756</v>
      </c>
      <c r="C1990" s="1604">
        <v>800</v>
      </c>
      <c r="D1990" s="1604">
        <v>990</v>
      </c>
      <c r="E1990" s="1604">
        <v>57</v>
      </c>
      <c r="F1990" s="1604" t="s">
        <v>1598</v>
      </c>
      <c r="G1990" s="1604" t="s">
        <v>1598</v>
      </c>
      <c r="H1990" s="1604" t="s">
        <v>1598</v>
      </c>
      <c r="I1990" s="1604" t="s">
        <v>1598</v>
      </c>
      <c r="J1990" s="1604">
        <v>96.3</v>
      </c>
      <c r="L1990" s="1604" t="s">
        <v>1598</v>
      </c>
    </row>
    <row r="1991" spans="1:12">
      <c r="A1991" s="1605" t="s">
        <v>26</v>
      </c>
      <c r="B1991" s="1605" t="s">
        <v>3757</v>
      </c>
      <c r="C1991" s="1605">
        <v>280</v>
      </c>
      <c r="D1991" s="1605">
        <v>350</v>
      </c>
      <c r="E1991" s="1605">
        <v>36</v>
      </c>
      <c r="F1991" s="1605" t="s">
        <v>1598</v>
      </c>
      <c r="G1991" s="1605" t="s">
        <v>1598</v>
      </c>
      <c r="H1991" s="1605" t="s">
        <v>1598</v>
      </c>
      <c r="I1991" s="1605" t="s">
        <v>1598</v>
      </c>
      <c r="J1991" s="1605">
        <v>6.33</v>
      </c>
      <c r="K1991" s="1606"/>
      <c r="L1991" s="1605">
        <v>1007856</v>
      </c>
    </row>
    <row r="1992" spans="1:12">
      <c r="A1992" s="1604" t="s">
        <v>26</v>
      </c>
      <c r="B1992" s="1604" t="s">
        <v>3758</v>
      </c>
      <c r="C1992" s="1604">
        <v>460</v>
      </c>
      <c r="D1992" s="1604">
        <v>680</v>
      </c>
      <c r="E1992" s="1604">
        <v>105</v>
      </c>
      <c r="F1992" s="1604" t="s">
        <v>1598</v>
      </c>
      <c r="G1992" s="1604" t="s">
        <v>1598</v>
      </c>
      <c r="H1992" s="1604" t="s">
        <v>1598</v>
      </c>
      <c r="I1992" s="1604" t="s">
        <v>1598</v>
      </c>
      <c r="J1992" s="1604">
        <v>118</v>
      </c>
      <c r="L1992" s="1604">
        <v>7192</v>
      </c>
    </row>
    <row r="1993" spans="1:12">
      <c r="A1993" s="1605" t="s">
        <v>26</v>
      </c>
      <c r="B1993" s="1605" t="s">
        <v>3759</v>
      </c>
      <c r="C1993" s="1605">
        <v>40</v>
      </c>
      <c r="D1993" s="1605">
        <v>72</v>
      </c>
      <c r="E1993" s="1605">
        <v>19</v>
      </c>
      <c r="F1993" s="1605" t="s">
        <v>1598</v>
      </c>
      <c r="G1993" s="1605" t="s">
        <v>1598</v>
      </c>
      <c r="H1993" s="1605" t="s">
        <v>1598</v>
      </c>
      <c r="I1993" s="1605" t="s">
        <v>1598</v>
      </c>
      <c r="J1993" s="1605">
        <v>0.315</v>
      </c>
      <c r="K1993" s="1606"/>
      <c r="L1993" s="1605" t="s">
        <v>1598</v>
      </c>
    </row>
    <row r="1994" spans="1:12">
      <c r="A1994" s="1604" t="s">
        <v>26</v>
      </c>
      <c r="B1994" s="1604" t="s">
        <v>3760</v>
      </c>
      <c r="C1994" s="1604">
        <v>110</v>
      </c>
      <c r="D1994" s="1604">
        <v>170</v>
      </c>
      <c r="E1994" s="1604">
        <v>38.4</v>
      </c>
      <c r="F1994" s="1604" t="s">
        <v>1598</v>
      </c>
      <c r="G1994" s="1604" t="s">
        <v>1598</v>
      </c>
      <c r="H1994" s="1604" t="s">
        <v>1598</v>
      </c>
      <c r="I1994" s="1604" t="s">
        <v>1598</v>
      </c>
      <c r="J1994" s="1604">
        <v>3.12</v>
      </c>
      <c r="L1994" s="1604">
        <v>2007122</v>
      </c>
    </row>
    <row r="1995" spans="1:12">
      <c r="A1995" s="1605" t="s">
        <v>26</v>
      </c>
      <c r="B1995" s="1605" t="s">
        <v>3761</v>
      </c>
      <c r="C1995" s="1605">
        <v>140</v>
      </c>
      <c r="D1995" s="1605">
        <v>210</v>
      </c>
      <c r="E1995" s="1605">
        <v>45.5</v>
      </c>
      <c r="F1995" s="1605" t="s">
        <v>1598</v>
      </c>
      <c r="G1995" s="1605" t="s">
        <v>1598</v>
      </c>
      <c r="H1995" s="1605" t="s">
        <v>1598</v>
      </c>
      <c r="I1995" s="1605" t="s">
        <v>1598</v>
      </c>
      <c r="J1995" s="1605">
        <v>4.94</v>
      </c>
      <c r="K1995" s="1606"/>
      <c r="L1995" s="1605">
        <v>2007128</v>
      </c>
    </row>
    <row r="1996" spans="1:12">
      <c r="A1996" s="1604" t="s">
        <v>26</v>
      </c>
      <c r="B1996" s="1604" t="s">
        <v>3762</v>
      </c>
      <c r="C1996" s="1604">
        <v>160</v>
      </c>
      <c r="D1996" s="1604">
        <v>240</v>
      </c>
      <c r="E1996" s="1604">
        <v>51.5</v>
      </c>
      <c r="F1996" s="1604" t="s">
        <v>1598</v>
      </c>
      <c r="G1996" s="1604" t="s">
        <v>1598</v>
      </c>
      <c r="H1996" s="1604" t="s">
        <v>1598</v>
      </c>
      <c r="I1996" s="1604" t="s">
        <v>1598</v>
      </c>
      <c r="J1996" s="1604">
        <v>7.7</v>
      </c>
      <c r="L1996" s="1604" t="s">
        <v>3763</v>
      </c>
    </row>
    <row r="1997" spans="1:12">
      <c r="A1997" s="1605" t="s">
        <v>26</v>
      </c>
      <c r="B1997" s="1605" t="s">
        <v>3764</v>
      </c>
      <c r="C1997" s="1605">
        <v>220</v>
      </c>
      <c r="D1997" s="1605">
        <v>400</v>
      </c>
      <c r="E1997" s="1605">
        <v>73</v>
      </c>
      <c r="F1997" s="1605" t="s">
        <v>1598</v>
      </c>
      <c r="G1997" s="1605" t="s">
        <v>1598</v>
      </c>
      <c r="H1997" s="1605" t="s">
        <v>1598</v>
      </c>
      <c r="I1997" s="1605" t="s">
        <v>1598</v>
      </c>
      <c r="J1997" s="1605">
        <v>35.4</v>
      </c>
      <c r="K1997" s="1606"/>
      <c r="L1997" s="1605" t="s">
        <v>3765</v>
      </c>
    </row>
    <row r="1998" spans="1:12">
      <c r="A1998" s="1604" t="s">
        <v>26</v>
      </c>
      <c r="B1998" s="1604" t="s">
        <v>3766</v>
      </c>
      <c r="C1998" s="1604">
        <v>55</v>
      </c>
      <c r="D1998" s="1604">
        <v>90</v>
      </c>
      <c r="E1998" s="1604">
        <v>52</v>
      </c>
      <c r="F1998" s="1604" t="s">
        <v>1598</v>
      </c>
      <c r="G1998" s="1604" t="s">
        <v>1598</v>
      </c>
      <c r="H1998" s="1604" t="s">
        <v>1598</v>
      </c>
      <c r="I1998" s="1604" t="s">
        <v>1598</v>
      </c>
      <c r="J1998" s="1604">
        <v>1.23</v>
      </c>
      <c r="L1998" s="1604" t="s">
        <v>1598</v>
      </c>
    </row>
    <row r="1999" spans="1:12">
      <c r="A1999" s="1605" t="s">
        <v>26</v>
      </c>
      <c r="B1999" s="1605" t="s">
        <v>3767</v>
      </c>
      <c r="C1999" s="1605">
        <v>65</v>
      </c>
      <c r="D1999" s="1605">
        <v>110</v>
      </c>
      <c r="E1999" s="1605">
        <v>30.5</v>
      </c>
      <c r="F1999" s="1605" t="s">
        <v>1598</v>
      </c>
      <c r="G1999" s="1605" t="s">
        <v>1598</v>
      </c>
      <c r="H1999" s="1605" t="s">
        <v>1598</v>
      </c>
      <c r="I1999" s="1605" t="s">
        <v>1598</v>
      </c>
      <c r="J1999" s="1605" t="s">
        <v>1598</v>
      </c>
      <c r="K1999" s="1606"/>
      <c r="L1999" s="1605" t="s">
        <v>3768</v>
      </c>
    </row>
    <row r="2000" spans="1:12">
      <c r="A2000" s="1604" t="s">
        <v>26</v>
      </c>
      <c r="B2000" s="1604" t="s">
        <v>3769</v>
      </c>
      <c r="C2000" s="1604">
        <v>17</v>
      </c>
      <c r="D2000" s="1604">
        <v>40</v>
      </c>
      <c r="E2000" s="1604">
        <v>13.5</v>
      </c>
      <c r="F2000" s="1604" t="s">
        <v>1598</v>
      </c>
      <c r="G2000" s="1604" t="s">
        <v>1598</v>
      </c>
      <c r="H2000" s="1604" t="s">
        <v>1598</v>
      </c>
      <c r="I2000" s="1604" t="s">
        <v>1598</v>
      </c>
      <c r="J2000" s="1604">
        <v>0.074</v>
      </c>
      <c r="L2000" s="1604">
        <v>7203</v>
      </c>
    </row>
    <row r="2001" spans="1:12">
      <c r="A2001" s="1605" t="s">
        <v>26</v>
      </c>
      <c r="B2001" s="1605" t="s">
        <v>3770</v>
      </c>
      <c r="C2001" s="1605">
        <v>20</v>
      </c>
      <c r="D2001" s="1605">
        <v>47</v>
      </c>
      <c r="E2001" s="1605">
        <v>15.5</v>
      </c>
      <c r="F2001" s="1605" t="s">
        <v>1598</v>
      </c>
      <c r="G2001" s="1605" t="s">
        <v>1598</v>
      </c>
      <c r="H2001" s="1605" t="s">
        <v>1598</v>
      </c>
      <c r="I2001" s="1605" t="s">
        <v>1598</v>
      </c>
      <c r="J2001" s="1605">
        <v>0.118</v>
      </c>
      <c r="K2001" s="1606"/>
      <c r="L2001" s="1605">
        <v>7204</v>
      </c>
    </row>
    <row r="2002" spans="1:12">
      <c r="A2002" s="1604" t="s">
        <v>26</v>
      </c>
      <c r="B2002" s="1604" t="s">
        <v>3771</v>
      </c>
      <c r="C2002" s="1604">
        <v>25</v>
      </c>
      <c r="D2002" s="1604">
        <v>52</v>
      </c>
      <c r="E2002" s="1604">
        <v>16.5</v>
      </c>
      <c r="F2002" s="1604" t="s">
        <v>1598</v>
      </c>
      <c r="G2002" s="1604" t="s">
        <v>1598</v>
      </c>
      <c r="H2002" s="1604" t="s">
        <v>1598</v>
      </c>
      <c r="I2002" s="1604" t="s">
        <v>1598</v>
      </c>
      <c r="J2002" s="1604">
        <v>0.15</v>
      </c>
      <c r="L2002" s="1604">
        <v>7205</v>
      </c>
    </row>
    <row r="2003" spans="1:12">
      <c r="A2003" s="1605" t="s">
        <v>26</v>
      </c>
      <c r="B2003" s="1605" t="s">
        <v>3772</v>
      </c>
      <c r="C2003" s="1605">
        <v>55</v>
      </c>
      <c r="D2003" s="1605">
        <v>100</v>
      </c>
      <c r="E2003" s="1605">
        <v>21</v>
      </c>
      <c r="F2003" s="1605" t="s">
        <v>1598</v>
      </c>
      <c r="G2003" s="1605" t="s">
        <v>1598</v>
      </c>
      <c r="H2003" s="1605" t="s">
        <v>1598</v>
      </c>
      <c r="I2003" s="1605" t="s">
        <v>1598</v>
      </c>
      <c r="J2003" s="1605">
        <v>0.689</v>
      </c>
      <c r="K2003" s="1606"/>
      <c r="L2003" s="1605" t="s">
        <v>1598</v>
      </c>
    </row>
    <row r="2004" spans="1:12">
      <c r="A2004" s="1604" t="s">
        <v>26</v>
      </c>
      <c r="B2004" s="1604" t="s">
        <v>3773</v>
      </c>
      <c r="C2004" s="1604">
        <v>75</v>
      </c>
      <c r="D2004" s="1604">
        <v>130</v>
      </c>
      <c r="E2004" s="1604">
        <v>27.3</v>
      </c>
      <c r="F2004" s="1604" t="s">
        <v>1598</v>
      </c>
      <c r="G2004" s="1604" t="s">
        <v>1598</v>
      </c>
      <c r="H2004" s="1604" t="s">
        <v>1598</v>
      </c>
      <c r="I2004" s="1604" t="s">
        <v>1598</v>
      </c>
      <c r="J2004" s="1604">
        <v>1.36</v>
      </c>
      <c r="L2004" s="1604" t="s">
        <v>1731</v>
      </c>
    </row>
    <row r="2005" spans="1:12">
      <c r="A2005" s="1605" t="s">
        <v>26</v>
      </c>
      <c r="B2005" s="1605" t="s">
        <v>3774</v>
      </c>
      <c r="C2005" s="1605">
        <v>120</v>
      </c>
      <c r="D2005" s="1605">
        <v>215</v>
      </c>
      <c r="E2005" s="1605">
        <v>44</v>
      </c>
      <c r="F2005" s="1605" t="s">
        <v>1598</v>
      </c>
      <c r="G2005" s="1605" t="s">
        <v>1598</v>
      </c>
      <c r="H2005" s="1605" t="s">
        <v>1598</v>
      </c>
      <c r="I2005" s="1605" t="s">
        <v>1598</v>
      </c>
      <c r="J2005" s="1605">
        <v>5.91</v>
      </c>
      <c r="K2005" s="1606"/>
      <c r="L2005" s="1605">
        <v>7224</v>
      </c>
    </row>
    <row r="2006" spans="1:12">
      <c r="A2006" s="1604" t="s">
        <v>26</v>
      </c>
      <c r="B2006" s="1604" t="s">
        <v>3775</v>
      </c>
      <c r="C2006" s="1604">
        <v>65</v>
      </c>
      <c r="D2006" s="1604">
        <v>110</v>
      </c>
      <c r="E2006" s="1604">
        <v>33</v>
      </c>
      <c r="F2006" s="1604" t="s">
        <v>1598</v>
      </c>
      <c r="G2006" s="1604" t="s">
        <v>1598</v>
      </c>
      <c r="H2006" s="1604" t="s">
        <v>1598</v>
      </c>
      <c r="I2006" s="1604" t="s">
        <v>1598</v>
      </c>
      <c r="J2006" s="1604">
        <v>1.5</v>
      </c>
      <c r="L2006" s="1604">
        <v>7513</v>
      </c>
    </row>
    <row r="2007" spans="1:12">
      <c r="A2007" s="1605" t="s">
        <v>26</v>
      </c>
      <c r="B2007" s="1605" t="s">
        <v>3776</v>
      </c>
      <c r="C2007" s="1605">
        <v>80</v>
      </c>
      <c r="D2007" s="1605">
        <v>140</v>
      </c>
      <c r="E2007" s="1605">
        <v>36</v>
      </c>
      <c r="F2007" s="1605" t="s">
        <v>1598</v>
      </c>
      <c r="G2007" s="1605" t="s">
        <v>1598</v>
      </c>
      <c r="H2007" s="1605" t="s">
        <v>1598</v>
      </c>
      <c r="I2007" s="1605" t="s">
        <v>1598</v>
      </c>
      <c r="J2007" s="1605">
        <v>2.13</v>
      </c>
      <c r="K2007" s="1606"/>
      <c r="L2007" s="1605" t="s">
        <v>3777</v>
      </c>
    </row>
    <row r="2008" spans="1:12">
      <c r="A2008" s="1604" t="s">
        <v>26</v>
      </c>
      <c r="B2008" s="1604" t="s">
        <v>3778</v>
      </c>
      <c r="C2008" s="1604">
        <v>110</v>
      </c>
      <c r="D2008" s="1604">
        <v>200</v>
      </c>
      <c r="E2008" s="1604">
        <v>56.5</v>
      </c>
      <c r="F2008" s="1604" t="s">
        <v>1598</v>
      </c>
      <c r="G2008" s="1604" t="s">
        <v>1598</v>
      </c>
      <c r="H2008" s="1604" t="s">
        <v>1598</v>
      </c>
      <c r="I2008" s="1604" t="s">
        <v>1598</v>
      </c>
      <c r="J2008" s="1604">
        <v>7.7</v>
      </c>
      <c r="L2008" s="1604" t="s">
        <v>3779</v>
      </c>
    </row>
    <row r="2009" spans="1:12">
      <c r="A2009" s="1605" t="s">
        <v>26</v>
      </c>
      <c r="B2009" s="1605" t="s">
        <v>3780</v>
      </c>
      <c r="C2009" s="1605">
        <v>40</v>
      </c>
      <c r="D2009" s="1605">
        <v>90</v>
      </c>
      <c r="E2009" s="1605">
        <v>38.5</v>
      </c>
      <c r="F2009" s="1605" t="s">
        <v>1598</v>
      </c>
      <c r="G2009" s="1605" t="s">
        <v>1598</v>
      </c>
      <c r="H2009" s="1605" t="s">
        <v>1598</v>
      </c>
      <c r="I2009" s="1605" t="s">
        <v>1598</v>
      </c>
      <c r="J2009" s="1605">
        <v>1.11</v>
      </c>
      <c r="K2009" s="1606"/>
      <c r="L2009" s="1605" t="s">
        <v>3781</v>
      </c>
    </row>
    <row r="2010" spans="1:12">
      <c r="A2010" s="1604" t="s">
        <v>26</v>
      </c>
      <c r="B2010" s="1604" t="s">
        <v>3782</v>
      </c>
      <c r="C2010" s="1604">
        <v>85</v>
      </c>
      <c r="D2010" s="1604">
        <v>150</v>
      </c>
      <c r="E2010" s="1604">
        <v>31</v>
      </c>
      <c r="F2010" s="1604" t="s">
        <v>1598</v>
      </c>
      <c r="G2010" s="1604" t="s">
        <v>1598</v>
      </c>
      <c r="H2010" s="1604" t="s">
        <v>1598</v>
      </c>
      <c r="I2010" s="1604" t="s">
        <v>1598</v>
      </c>
      <c r="J2010" s="1604">
        <v>2.03</v>
      </c>
      <c r="L2010" s="1604" t="s">
        <v>3783</v>
      </c>
    </row>
    <row r="2011" spans="1:12">
      <c r="A2011" s="1605" t="s">
        <v>26</v>
      </c>
      <c r="B2011" s="1605" t="s">
        <v>3784</v>
      </c>
      <c r="C2011" s="1605">
        <v>32</v>
      </c>
      <c r="D2011" s="1605">
        <v>72</v>
      </c>
      <c r="E2011" s="1605">
        <v>29.75</v>
      </c>
      <c r="F2011" s="1605" t="s">
        <v>1598</v>
      </c>
      <c r="G2011" s="1605" t="s">
        <v>1598</v>
      </c>
      <c r="H2011" s="1605" t="s">
        <v>1598</v>
      </c>
      <c r="I2011" s="1605" t="s">
        <v>1598</v>
      </c>
      <c r="J2011" s="1605" t="s">
        <v>1598</v>
      </c>
      <c r="K2011" s="1606"/>
      <c r="L2011" s="1605" t="s">
        <v>3785</v>
      </c>
    </row>
    <row r="2012" spans="1:12">
      <c r="A2012" s="1604" t="s">
        <v>26</v>
      </c>
      <c r="B2012" s="1604" t="s">
        <v>3786</v>
      </c>
      <c r="C2012" s="1604">
        <v>70</v>
      </c>
      <c r="D2012" s="1604">
        <v>130</v>
      </c>
      <c r="E2012" s="1604">
        <v>57.5</v>
      </c>
      <c r="F2012" s="1604" t="s">
        <v>1598</v>
      </c>
      <c r="G2012" s="1604" t="s">
        <v>1598</v>
      </c>
      <c r="H2012" s="1604" t="s">
        <v>1598</v>
      </c>
      <c r="I2012" s="1604" t="s">
        <v>1598</v>
      </c>
      <c r="J2012" s="1604">
        <v>2.86</v>
      </c>
      <c r="L2012" s="1604" t="s">
        <v>3787</v>
      </c>
    </row>
    <row r="2013" spans="1:12">
      <c r="A2013" s="1605" t="s">
        <v>26</v>
      </c>
      <c r="B2013" s="1605" t="s">
        <v>3788</v>
      </c>
      <c r="C2013" s="1605">
        <v>55</v>
      </c>
      <c r="D2013" s="1605">
        <v>100</v>
      </c>
      <c r="E2013" s="1605">
        <v>30</v>
      </c>
      <c r="F2013" s="1605" t="s">
        <v>1598</v>
      </c>
      <c r="G2013" s="1605" t="s">
        <v>1598</v>
      </c>
      <c r="H2013" s="1605" t="s">
        <v>1598</v>
      </c>
      <c r="I2013" s="1605" t="s">
        <v>1598</v>
      </c>
      <c r="J2013" s="1605">
        <v>1</v>
      </c>
      <c r="K2013" s="1606"/>
      <c r="L2013" s="1605">
        <v>7711</v>
      </c>
    </row>
    <row r="2014" spans="1:12">
      <c r="A2014" s="1604" t="s">
        <v>26</v>
      </c>
      <c r="B2014" s="1604" t="s">
        <v>3789</v>
      </c>
      <c r="C2014" s="1604">
        <v>19.05</v>
      </c>
      <c r="D2014" s="1604">
        <v>45.25</v>
      </c>
      <c r="E2014" s="1604">
        <v>15.13</v>
      </c>
      <c r="F2014" s="1604" t="s">
        <v>1598</v>
      </c>
      <c r="G2014" s="1604" t="s">
        <v>1598</v>
      </c>
      <c r="H2014" s="1604" t="s">
        <v>1598</v>
      </c>
      <c r="I2014" s="1604" t="s">
        <v>1598</v>
      </c>
      <c r="J2014" s="1604" t="s">
        <v>1598</v>
      </c>
      <c r="L2014" s="1604" t="s">
        <v>3790</v>
      </c>
    </row>
    <row r="2015" spans="1:12">
      <c r="A2015" s="1605" t="s">
        <v>26</v>
      </c>
      <c r="B2015" s="1605" t="s">
        <v>3791</v>
      </c>
      <c r="C2015" s="1605">
        <v>22.225</v>
      </c>
      <c r="D2015" s="1605">
        <v>56.896</v>
      </c>
      <c r="E2015" s="1605">
        <v>20</v>
      </c>
      <c r="F2015" s="1605" t="s">
        <v>1598</v>
      </c>
      <c r="G2015" s="1605" t="s">
        <v>1598</v>
      </c>
      <c r="H2015" s="1605" t="s">
        <v>1598</v>
      </c>
      <c r="I2015" s="1605" t="s">
        <v>1598</v>
      </c>
      <c r="J2015" s="1605">
        <v>0.25</v>
      </c>
      <c r="K2015" s="1606"/>
      <c r="L2015" s="1605" t="s">
        <v>3792</v>
      </c>
    </row>
    <row r="2016" spans="1:12">
      <c r="A2016" s="1604" t="s">
        <v>26</v>
      </c>
      <c r="B2016" s="1604" t="s">
        <v>3793</v>
      </c>
      <c r="C2016" s="1604">
        <v>26</v>
      </c>
      <c r="D2016" s="1604">
        <v>57.15</v>
      </c>
      <c r="E2016" s="1604">
        <v>17.46</v>
      </c>
      <c r="F2016" s="1604" t="s">
        <v>1598</v>
      </c>
      <c r="G2016" s="1604" t="s">
        <v>1598</v>
      </c>
      <c r="H2016" s="1604" t="s">
        <v>1598</v>
      </c>
      <c r="I2016" s="1604" t="s">
        <v>1598</v>
      </c>
      <c r="J2016" s="1604" t="s">
        <v>1598</v>
      </c>
      <c r="L2016" s="1604" t="s">
        <v>3794</v>
      </c>
    </row>
    <row r="2017" spans="1:12">
      <c r="A2017" s="1605" t="s">
        <v>26</v>
      </c>
      <c r="B2017" s="1605" t="s">
        <v>3795</v>
      </c>
      <c r="C2017" s="1605">
        <v>30.213</v>
      </c>
      <c r="D2017" s="1605">
        <v>63.502</v>
      </c>
      <c r="E2017" s="1605">
        <v>20.5</v>
      </c>
      <c r="F2017" s="1605" t="s">
        <v>1598</v>
      </c>
      <c r="G2017" s="1605" t="s">
        <v>1598</v>
      </c>
      <c r="H2017" s="1605" t="s">
        <v>1598</v>
      </c>
      <c r="I2017" s="1605" t="s">
        <v>1598</v>
      </c>
      <c r="J2017" s="1605">
        <v>0.285</v>
      </c>
      <c r="K2017" s="1606"/>
      <c r="L2017" s="1605" t="s">
        <v>3796</v>
      </c>
    </row>
    <row r="2018" spans="1:12">
      <c r="A2018" s="1604" t="s">
        <v>26</v>
      </c>
      <c r="B2018" s="1604" t="s">
        <v>3797</v>
      </c>
      <c r="C2018" s="1604">
        <v>45.25</v>
      </c>
      <c r="D2018" s="1604">
        <v>80</v>
      </c>
      <c r="E2018" s="1604">
        <v>25.5</v>
      </c>
      <c r="F2018" s="1604" t="s">
        <v>1598</v>
      </c>
      <c r="G2018" s="1604" t="s">
        <v>1598</v>
      </c>
      <c r="H2018" s="1604" t="s">
        <v>1598</v>
      </c>
      <c r="I2018" s="1604" t="s">
        <v>1598</v>
      </c>
      <c r="J2018" s="1604" t="s">
        <v>1598</v>
      </c>
      <c r="L2018" s="1604" t="s">
        <v>3781</v>
      </c>
    </row>
    <row r="2019" spans="1:12">
      <c r="A2019" s="1605" t="s">
        <v>26</v>
      </c>
      <c r="B2019" s="1605" t="s">
        <v>3798</v>
      </c>
      <c r="C2019" s="1605">
        <v>50.8</v>
      </c>
      <c r="D2019" s="1605">
        <v>100</v>
      </c>
      <c r="E2019" s="1605">
        <v>35</v>
      </c>
      <c r="F2019" s="1605" t="s">
        <v>1598</v>
      </c>
      <c r="G2019" s="1605" t="s">
        <v>1598</v>
      </c>
      <c r="H2019" s="1605" t="s">
        <v>1598</v>
      </c>
      <c r="I2019" s="1605" t="s">
        <v>1598</v>
      </c>
      <c r="J2019" s="1605">
        <v>1.27</v>
      </c>
      <c r="K2019" s="1606"/>
      <c r="L2019" s="1605">
        <v>7910</v>
      </c>
    </row>
    <row r="2020" spans="1:12">
      <c r="A2020" s="1604" t="s">
        <v>26</v>
      </c>
      <c r="B2020" s="1604" t="s">
        <v>3799</v>
      </c>
      <c r="C2020" s="1604">
        <v>50.8</v>
      </c>
      <c r="D2020" s="1604">
        <v>100</v>
      </c>
      <c r="E2020" s="1604">
        <v>35</v>
      </c>
      <c r="F2020" s="1604" t="s">
        <v>1598</v>
      </c>
      <c r="G2020" s="1604" t="s">
        <v>1598</v>
      </c>
      <c r="H2020" s="1604" t="s">
        <v>1598</v>
      </c>
      <c r="I2020" s="1604" t="s">
        <v>1598</v>
      </c>
      <c r="J2020" s="1604">
        <v>1.267</v>
      </c>
      <c r="L2020" s="1604" t="s">
        <v>3800</v>
      </c>
    </row>
    <row r="2021" spans="1:12">
      <c r="A2021" s="1605" t="s">
        <v>26</v>
      </c>
      <c r="B2021" s="1605">
        <v>30614</v>
      </c>
      <c r="C2021" s="1605">
        <v>70</v>
      </c>
      <c r="D2021" s="1605">
        <v>120</v>
      </c>
      <c r="E2021" s="1605">
        <v>45</v>
      </c>
      <c r="F2021" s="1605" t="s">
        <v>1598</v>
      </c>
      <c r="G2021" s="1605" t="s">
        <v>1598</v>
      </c>
      <c r="H2021" s="1605" t="s">
        <v>1598</v>
      </c>
      <c r="I2021" s="1605" t="s">
        <v>1598</v>
      </c>
      <c r="J2021" s="1605">
        <v>1.89</v>
      </c>
      <c r="K2021" s="1606"/>
      <c r="L2021" s="1605" t="s">
        <v>3801</v>
      </c>
    </row>
    <row r="2022" spans="1:12">
      <c r="A2022" s="1604" t="s">
        <v>26</v>
      </c>
      <c r="B2022" s="1604" t="s">
        <v>3802</v>
      </c>
      <c r="C2022" s="1604">
        <v>71</v>
      </c>
      <c r="D2022" s="1604">
        <v>115.5</v>
      </c>
      <c r="E2022" s="1604">
        <v>29.4</v>
      </c>
      <c r="F2022" s="1604" t="s">
        <v>1598</v>
      </c>
      <c r="G2022" s="1604" t="s">
        <v>1598</v>
      </c>
      <c r="H2022" s="1604" t="s">
        <v>1598</v>
      </c>
      <c r="I2022" s="1604" t="s">
        <v>1598</v>
      </c>
      <c r="J2022" s="1604">
        <v>1.12</v>
      </c>
      <c r="L2022" s="1604" t="s">
        <v>3803</v>
      </c>
    </row>
    <row r="2023" spans="1:12">
      <c r="A2023" s="1605" t="s">
        <v>26</v>
      </c>
      <c r="B2023" s="1605" t="s">
        <v>3804</v>
      </c>
      <c r="C2023" s="1605">
        <v>72</v>
      </c>
      <c r="D2023" s="1605">
        <v>150</v>
      </c>
      <c r="E2023" s="1605">
        <v>54</v>
      </c>
      <c r="F2023" s="1605" t="s">
        <v>1598</v>
      </c>
      <c r="G2023" s="1605" t="s">
        <v>1598</v>
      </c>
      <c r="H2023" s="1605" t="s">
        <v>1598</v>
      </c>
      <c r="I2023" s="1605" t="s">
        <v>1598</v>
      </c>
      <c r="J2023" s="1605" t="s">
        <v>1598</v>
      </c>
      <c r="K2023" s="1606"/>
      <c r="L2023" s="1605" t="s">
        <v>3805</v>
      </c>
    </row>
    <row r="2024" spans="1:12">
      <c r="A2024" s="1604" t="s">
        <v>26</v>
      </c>
      <c r="B2024" s="1604" t="s">
        <v>3806</v>
      </c>
      <c r="C2024" s="1604">
        <v>75</v>
      </c>
      <c r="D2024" s="1604">
        <v>135</v>
      </c>
      <c r="E2024" s="1604">
        <v>44</v>
      </c>
      <c r="F2024" s="1604" t="s">
        <v>1598</v>
      </c>
      <c r="G2024" s="1604" t="s">
        <v>1598</v>
      </c>
      <c r="H2024" s="1604" t="s">
        <v>1598</v>
      </c>
      <c r="I2024" s="1604" t="s">
        <v>1598</v>
      </c>
      <c r="J2024" s="1604">
        <v>2.65</v>
      </c>
      <c r="L2024" s="1604" t="s">
        <v>3336</v>
      </c>
    </row>
    <row r="2025" spans="1:12">
      <c r="A2025" s="1605" t="s">
        <v>26</v>
      </c>
      <c r="B2025" s="1605" t="s">
        <v>3807</v>
      </c>
      <c r="C2025" s="1605">
        <v>182.6</v>
      </c>
      <c r="D2025" s="1605">
        <v>330.2</v>
      </c>
      <c r="E2025" s="1605">
        <v>85.225</v>
      </c>
      <c r="F2025" s="1605" t="s">
        <v>1598</v>
      </c>
      <c r="G2025" s="1605" t="s">
        <v>1598</v>
      </c>
      <c r="H2025" s="1605" t="s">
        <v>1598</v>
      </c>
      <c r="I2025" s="1605" t="s">
        <v>1598</v>
      </c>
      <c r="J2025" s="1605">
        <v>50.8</v>
      </c>
      <c r="K2025" s="1606"/>
      <c r="L2025" s="1605">
        <v>7966</v>
      </c>
    </row>
    <row r="2026" spans="1:12">
      <c r="A2026" s="1604" t="s">
        <v>26</v>
      </c>
      <c r="B2026" s="1604">
        <v>30658</v>
      </c>
      <c r="C2026" s="1604">
        <v>290</v>
      </c>
      <c r="D2026" s="1604">
        <v>410</v>
      </c>
      <c r="E2026" s="1604">
        <v>76.5</v>
      </c>
      <c r="F2026" s="1604" t="s">
        <v>1598</v>
      </c>
      <c r="G2026" s="1604" t="s">
        <v>1598</v>
      </c>
      <c r="H2026" s="1604" t="s">
        <v>1598</v>
      </c>
      <c r="I2026" s="1604" t="s">
        <v>1598</v>
      </c>
      <c r="J2026" s="1604">
        <v>29.8</v>
      </c>
      <c r="L2026" s="1604" t="s">
        <v>3808</v>
      </c>
    </row>
    <row r="2027" spans="1:12">
      <c r="A2027" s="1605" t="s">
        <v>26</v>
      </c>
      <c r="B2027" s="1605" t="s">
        <v>3809</v>
      </c>
      <c r="C2027" s="1605">
        <v>209.55</v>
      </c>
      <c r="D2027" s="1605">
        <v>333.375</v>
      </c>
      <c r="E2027" s="1605">
        <v>69.85</v>
      </c>
      <c r="F2027" s="1605" t="s">
        <v>1598</v>
      </c>
      <c r="G2027" s="1605" t="s">
        <v>1598</v>
      </c>
      <c r="H2027" s="1605" t="s">
        <v>1598</v>
      </c>
      <c r="I2027" s="1605" t="s">
        <v>1598</v>
      </c>
      <c r="J2027" s="1605">
        <v>21.98</v>
      </c>
      <c r="K2027" s="1606"/>
      <c r="L2027" s="1605">
        <v>7941</v>
      </c>
    </row>
    <row r="2028" spans="1:12">
      <c r="A2028" s="1604" t="s">
        <v>26</v>
      </c>
      <c r="B2028" s="1604" t="s">
        <v>3810</v>
      </c>
      <c r="C2028" s="1604">
        <v>212.725</v>
      </c>
      <c r="D2028" s="1604">
        <v>336.55</v>
      </c>
      <c r="E2028" s="1604">
        <v>65.088</v>
      </c>
      <c r="F2028" s="1604" t="s">
        <v>1598</v>
      </c>
      <c r="G2028" s="1604" t="s">
        <v>1598</v>
      </c>
      <c r="H2028" s="1604" t="s">
        <v>1598</v>
      </c>
      <c r="I2028" s="1604" t="s">
        <v>1598</v>
      </c>
      <c r="J2028" s="1604">
        <v>20.59</v>
      </c>
      <c r="L2028" s="1604">
        <v>7942</v>
      </c>
    </row>
    <row r="2029" spans="1:12">
      <c r="A2029" s="1605" t="s">
        <v>26</v>
      </c>
      <c r="B2029" s="1605" t="s">
        <v>3811</v>
      </c>
      <c r="C2029" s="1605">
        <v>292.1</v>
      </c>
      <c r="D2029" s="1605">
        <v>520.7</v>
      </c>
      <c r="E2029" s="1605">
        <v>107.95</v>
      </c>
      <c r="F2029" s="1605" t="s">
        <v>1598</v>
      </c>
      <c r="G2029" s="1605" t="s">
        <v>1598</v>
      </c>
      <c r="H2029" s="1605" t="s">
        <v>1598</v>
      </c>
      <c r="I2029" s="1605" t="s">
        <v>1598</v>
      </c>
      <c r="J2029" s="1605">
        <v>91.915</v>
      </c>
      <c r="K2029" s="1606"/>
      <c r="L2029" s="1605">
        <v>7956</v>
      </c>
    </row>
    <row r="2030" spans="1:12">
      <c r="A2030" s="1604" t="s">
        <v>26</v>
      </c>
      <c r="B2030" s="1604" t="s">
        <v>3812</v>
      </c>
      <c r="C2030" s="1604">
        <v>760</v>
      </c>
      <c r="D2030" s="1604">
        <v>890</v>
      </c>
      <c r="E2030" s="1604">
        <v>88.9</v>
      </c>
      <c r="F2030" s="1604" t="s">
        <v>1598</v>
      </c>
      <c r="G2030" s="1604" t="s">
        <v>1598</v>
      </c>
      <c r="H2030" s="1604" t="s">
        <v>1598</v>
      </c>
      <c r="I2030" s="1604" t="s">
        <v>1598</v>
      </c>
      <c r="J2030" s="1604">
        <v>90</v>
      </c>
      <c r="L2030" s="1604" t="s">
        <v>3813</v>
      </c>
    </row>
    <row r="2031" spans="1:12">
      <c r="A2031" s="1605" t="s">
        <v>26</v>
      </c>
      <c r="B2031" s="1605">
        <v>53370</v>
      </c>
      <c r="C2031" s="1605">
        <v>25</v>
      </c>
      <c r="D2031" s="1605">
        <v>70</v>
      </c>
      <c r="E2031" s="1605">
        <v>38</v>
      </c>
      <c r="F2031" s="1605" t="s">
        <v>1598</v>
      </c>
      <c r="G2031" s="1605" t="s">
        <v>1598</v>
      </c>
      <c r="H2031" s="1605" t="s">
        <v>1598</v>
      </c>
      <c r="I2031" s="1605" t="s">
        <v>1598</v>
      </c>
      <c r="J2031" s="1605">
        <v>0.685</v>
      </c>
      <c r="K2031" s="1606"/>
      <c r="L2031" s="1605" t="s">
        <v>1598</v>
      </c>
    </row>
    <row r="2032" spans="1:12">
      <c r="A2032" s="1604" t="s">
        <v>26</v>
      </c>
      <c r="B2032" s="1604" t="s">
        <v>3814</v>
      </c>
      <c r="C2032" s="1604">
        <v>15</v>
      </c>
      <c r="D2032" s="1604">
        <v>39</v>
      </c>
      <c r="E2032" s="1604">
        <v>13</v>
      </c>
      <c r="F2032" s="1604" t="s">
        <v>1598</v>
      </c>
      <c r="G2032" s="1604" t="s">
        <v>1598</v>
      </c>
      <c r="H2032" s="1604" t="s">
        <v>1598</v>
      </c>
      <c r="I2032" s="1604" t="s">
        <v>1598</v>
      </c>
      <c r="J2032" s="1604">
        <v>0.041</v>
      </c>
      <c r="L2032" s="1604" t="s">
        <v>3815</v>
      </c>
    </row>
    <row r="2033" spans="1:12">
      <c r="A2033" s="1605" t="s">
        <v>26</v>
      </c>
      <c r="B2033" s="1605" t="s">
        <v>3816</v>
      </c>
      <c r="C2033" s="1605">
        <v>40</v>
      </c>
      <c r="D2033" s="1605">
        <v>72.215</v>
      </c>
      <c r="E2033" s="1605">
        <v>31.97</v>
      </c>
      <c r="F2033" s="1605" t="s">
        <v>1598</v>
      </c>
      <c r="G2033" s="1605" t="s">
        <v>1598</v>
      </c>
      <c r="H2033" s="1605" t="s">
        <v>1598</v>
      </c>
      <c r="I2033" s="1605" t="s">
        <v>1598</v>
      </c>
      <c r="J2033" s="1605">
        <v>0.645</v>
      </c>
      <c r="K2033" s="1606"/>
      <c r="L2033" s="1605" t="s">
        <v>3817</v>
      </c>
    </row>
    <row r="2034" spans="1:12">
      <c r="A2034" s="1604" t="s">
        <v>26</v>
      </c>
      <c r="B2034" s="1604" t="s">
        <v>3818</v>
      </c>
      <c r="C2034" s="1604">
        <v>33.02</v>
      </c>
      <c r="D2034" s="1604">
        <v>58</v>
      </c>
      <c r="E2034" s="1604">
        <v>17.88</v>
      </c>
      <c r="F2034" s="1604" t="s">
        <v>1598</v>
      </c>
      <c r="G2034" s="1604" t="s">
        <v>1598</v>
      </c>
      <c r="H2034" s="1604" t="s">
        <v>1598</v>
      </c>
      <c r="I2034" s="1604" t="s">
        <v>1598</v>
      </c>
      <c r="J2034" s="1604">
        <v>0.28</v>
      </c>
      <c r="L2034" s="1604" t="s">
        <v>3819</v>
      </c>
    </row>
    <row r="2035" spans="1:12">
      <c r="A2035" s="1605" t="s">
        <v>26</v>
      </c>
      <c r="B2035" s="1605" t="s">
        <v>3820</v>
      </c>
      <c r="C2035" s="1605">
        <v>40.62</v>
      </c>
      <c r="D2035" s="1605">
        <v>68</v>
      </c>
      <c r="E2035" s="1605">
        <v>21</v>
      </c>
      <c r="F2035" s="1605" t="s">
        <v>1598</v>
      </c>
      <c r="G2035" s="1605" t="s">
        <v>1598</v>
      </c>
      <c r="H2035" s="1605" t="s">
        <v>1598</v>
      </c>
      <c r="I2035" s="1605" t="s">
        <v>1598</v>
      </c>
      <c r="J2035" s="1605">
        <v>0.3</v>
      </c>
      <c r="K2035" s="1606"/>
      <c r="L2035" s="1605" t="s">
        <v>3821</v>
      </c>
    </row>
    <row r="2036" spans="1:12">
      <c r="A2036" s="1604" t="s">
        <v>26</v>
      </c>
      <c r="B2036" s="1604" t="s">
        <v>3822</v>
      </c>
      <c r="C2036" s="1604">
        <v>46.673</v>
      </c>
      <c r="D2036" s="1604">
        <v>72</v>
      </c>
      <c r="E2036" s="1604">
        <v>14</v>
      </c>
      <c r="F2036" s="1604" t="s">
        <v>1598</v>
      </c>
      <c r="G2036" s="1604" t="s">
        <v>1598</v>
      </c>
      <c r="H2036" s="1604" t="s">
        <v>1598</v>
      </c>
      <c r="I2036" s="1604" t="s">
        <v>1598</v>
      </c>
      <c r="J2036" s="1604">
        <v>0.24</v>
      </c>
      <c r="L2036" s="1604" t="s">
        <v>3823</v>
      </c>
    </row>
    <row r="2037" spans="1:12">
      <c r="A2037" s="1605" t="s">
        <v>26</v>
      </c>
      <c r="B2037" s="1605" t="s">
        <v>3824</v>
      </c>
      <c r="C2037" s="1605">
        <v>160</v>
      </c>
      <c r="D2037" s="1605">
        <v>270</v>
      </c>
      <c r="E2037" s="1605">
        <v>140</v>
      </c>
      <c r="F2037" s="1605" t="s">
        <v>1598</v>
      </c>
      <c r="G2037" s="1605" t="s">
        <v>1598</v>
      </c>
      <c r="H2037" s="1605" t="s">
        <v>1598</v>
      </c>
      <c r="I2037" s="1605" t="s">
        <v>1598</v>
      </c>
      <c r="J2037" s="1605" t="s">
        <v>1598</v>
      </c>
      <c r="K2037" s="1606"/>
      <c r="L2037" s="1605">
        <v>37732</v>
      </c>
    </row>
    <row r="2038" spans="1:12">
      <c r="A2038" s="1604" t="s">
        <v>26</v>
      </c>
      <c r="B2038" s="1604" t="s">
        <v>3825</v>
      </c>
      <c r="C2038" s="1604">
        <v>260</v>
      </c>
      <c r="D2038" s="1604">
        <v>400</v>
      </c>
      <c r="E2038" s="1604">
        <v>150</v>
      </c>
      <c r="F2038" s="1604" t="s">
        <v>1598</v>
      </c>
      <c r="G2038" s="1604" t="s">
        <v>1598</v>
      </c>
      <c r="H2038" s="1604" t="s">
        <v>1598</v>
      </c>
      <c r="I2038" s="1604" t="s">
        <v>1598</v>
      </c>
      <c r="J2038" s="1604">
        <v>60.3</v>
      </c>
      <c r="L2038" s="1604">
        <v>37852</v>
      </c>
    </row>
    <row r="2039" spans="1:12">
      <c r="A2039" s="1605" t="s">
        <v>26</v>
      </c>
      <c r="B2039" s="1605" t="s">
        <v>3826</v>
      </c>
      <c r="C2039" s="1605">
        <v>35</v>
      </c>
      <c r="D2039" s="1605">
        <v>80</v>
      </c>
      <c r="E2039" s="1605">
        <v>57</v>
      </c>
      <c r="F2039" s="1605" t="s">
        <v>1598</v>
      </c>
      <c r="G2039" s="1605" t="s">
        <v>1598</v>
      </c>
      <c r="H2039" s="1605" t="s">
        <v>1598</v>
      </c>
      <c r="I2039" s="1605" t="s">
        <v>1598</v>
      </c>
      <c r="J2039" s="1605">
        <v>1.23</v>
      </c>
      <c r="K2039" s="1606"/>
      <c r="L2039" s="1605">
        <v>57707</v>
      </c>
    </row>
    <row r="2040" spans="1:12">
      <c r="A2040" s="1604" t="s">
        <v>26</v>
      </c>
      <c r="B2040" s="1604">
        <v>372218</v>
      </c>
      <c r="C2040" s="1604">
        <v>90</v>
      </c>
      <c r="D2040" s="1604">
        <v>160</v>
      </c>
      <c r="E2040" s="1604">
        <v>94</v>
      </c>
      <c r="F2040" s="1604" t="s">
        <v>1598</v>
      </c>
      <c r="G2040" s="1604" t="s">
        <v>1598</v>
      </c>
      <c r="H2040" s="1604" t="s">
        <v>1598</v>
      </c>
      <c r="I2040" s="1604" t="s">
        <v>1598</v>
      </c>
      <c r="J2040" s="1604">
        <v>3.87</v>
      </c>
      <c r="L2040" s="1604">
        <v>87518</v>
      </c>
    </row>
    <row r="2041" spans="1:12">
      <c r="A2041" s="1605" t="s">
        <v>26</v>
      </c>
      <c r="B2041" s="1605" t="s">
        <v>3827</v>
      </c>
      <c r="C2041" s="1605">
        <v>110</v>
      </c>
      <c r="D2041" s="1605">
        <v>210</v>
      </c>
      <c r="E2041" s="1605">
        <v>118</v>
      </c>
      <c r="F2041" s="1605" t="s">
        <v>1598</v>
      </c>
      <c r="G2041" s="1605" t="s">
        <v>1598</v>
      </c>
      <c r="H2041" s="1605" t="s">
        <v>1598</v>
      </c>
      <c r="I2041" s="1605" t="s">
        <v>1598</v>
      </c>
      <c r="J2041" s="1605">
        <v>25.1</v>
      </c>
      <c r="K2041" s="1606"/>
      <c r="L2041" s="1605">
        <v>87722</v>
      </c>
    </row>
    <row r="2042" spans="1:12">
      <c r="A2042" s="1604" t="s">
        <v>26</v>
      </c>
      <c r="B2042" s="1604" t="s">
        <v>3828</v>
      </c>
      <c r="C2042" s="1604">
        <v>120</v>
      </c>
      <c r="D2042" s="1604">
        <v>215</v>
      </c>
      <c r="E2042" s="1604">
        <v>87</v>
      </c>
      <c r="F2042" s="1604" t="s">
        <v>1598</v>
      </c>
      <c r="G2042" s="1604" t="s">
        <v>1598</v>
      </c>
      <c r="H2042" s="1604" t="s">
        <v>1598</v>
      </c>
      <c r="I2042" s="1604" t="s">
        <v>1598</v>
      </c>
      <c r="J2042" s="1604">
        <v>13.4</v>
      </c>
      <c r="L2042" s="1604" t="s">
        <v>3829</v>
      </c>
    </row>
    <row r="2043" spans="1:12">
      <c r="A2043" s="1605" t="s">
        <v>26</v>
      </c>
      <c r="B2043" s="1605" t="s">
        <v>3830</v>
      </c>
      <c r="C2043" s="1605">
        <v>400</v>
      </c>
      <c r="D2043" s="1605">
        <v>650</v>
      </c>
      <c r="E2043" s="1605">
        <v>200</v>
      </c>
      <c r="F2043" s="1605" t="s">
        <v>1598</v>
      </c>
      <c r="G2043" s="1605" t="s">
        <v>1598</v>
      </c>
      <c r="H2043" s="1605" t="s">
        <v>1598</v>
      </c>
      <c r="I2043" s="1605" t="s">
        <v>1598</v>
      </c>
      <c r="J2043" s="1605">
        <v>270</v>
      </c>
      <c r="K2043" s="1606"/>
      <c r="L2043" s="1605">
        <v>87880</v>
      </c>
    </row>
    <row r="2044" spans="1:12">
      <c r="A2044" s="1604" t="s">
        <v>26</v>
      </c>
      <c r="B2044" s="1604" t="s">
        <v>3831</v>
      </c>
      <c r="C2044" s="1604">
        <v>420</v>
      </c>
      <c r="D2044" s="1604">
        <v>700</v>
      </c>
      <c r="E2044" s="1604">
        <v>224</v>
      </c>
      <c r="F2044" s="1604" t="s">
        <v>1598</v>
      </c>
      <c r="G2044" s="1604" t="s">
        <v>1598</v>
      </c>
      <c r="H2044" s="1604" t="s">
        <v>1598</v>
      </c>
      <c r="I2044" s="1604" t="s">
        <v>1598</v>
      </c>
      <c r="J2044" s="1604">
        <v>382</v>
      </c>
      <c r="L2044" s="1604">
        <v>87884</v>
      </c>
    </row>
    <row r="2045" spans="1:12">
      <c r="A2045" s="1605" t="s">
        <v>26</v>
      </c>
      <c r="B2045" s="1605" t="s">
        <v>3832</v>
      </c>
      <c r="C2045" s="1605">
        <v>440</v>
      </c>
      <c r="D2045" s="1605">
        <v>720</v>
      </c>
      <c r="E2045" s="1605">
        <v>226</v>
      </c>
      <c r="F2045" s="1605" t="s">
        <v>1598</v>
      </c>
      <c r="G2045" s="1605" t="s">
        <v>1598</v>
      </c>
      <c r="H2045" s="1605" t="s">
        <v>1598</v>
      </c>
      <c r="I2045" s="1605" t="s">
        <v>1598</v>
      </c>
      <c r="J2045" s="1605">
        <v>367</v>
      </c>
      <c r="K2045" s="1606"/>
      <c r="L2045" s="1605">
        <v>87788</v>
      </c>
    </row>
    <row r="2046" spans="1:12">
      <c r="A2046" s="1604" t="s">
        <v>26</v>
      </c>
      <c r="B2046" s="1604" t="s">
        <v>3833</v>
      </c>
      <c r="C2046" s="1604">
        <v>500</v>
      </c>
      <c r="D2046" s="1604">
        <v>830</v>
      </c>
      <c r="E2046" s="1604">
        <v>330</v>
      </c>
      <c r="F2046" s="1604" t="s">
        <v>1598</v>
      </c>
      <c r="G2046" s="1604" t="s">
        <v>1598</v>
      </c>
      <c r="H2046" s="1604" t="s">
        <v>1598</v>
      </c>
      <c r="I2046" s="1604" t="s">
        <v>1598</v>
      </c>
      <c r="J2046" s="1604">
        <v>611</v>
      </c>
      <c r="L2046" s="1604" t="s">
        <v>3834</v>
      </c>
    </row>
    <row r="2047" spans="1:12">
      <c r="A2047" s="1605" t="s">
        <v>26</v>
      </c>
      <c r="B2047" s="1605" t="s">
        <v>3835</v>
      </c>
      <c r="C2047" s="1605">
        <v>260.35</v>
      </c>
      <c r="D2047" s="1605">
        <v>444.5</v>
      </c>
      <c r="E2047" s="1605">
        <v>196.85</v>
      </c>
      <c r="F2047" s="1605" t="s">
        <v>1598</v>
      </c>
      <c r="G2047" s="1605" t="s">
        <v>1598</v>
      </c>
      <c r="H2047" s="1605" t="s">
        <v>1598</v>
      </c>
      <c r="I2047" s="1605" t="s">
        <v>1598</v>
      </c>
      <c r="J2047" s="1605">
        <v>123</v>
      </c>
      <c r="K2047" s="1606"/>
      <c r="L2047" s="1605">
        <v>87952</v>
      </c>
    </row>
    <row r="2048" spans="1:12">
      <c r="A2048" s="1604" t="s">
        <v>26</v>
      </c>
      <c r="B2048" s="1604" t="s">
        <v>3836</v>
      </c>
      <c r="C2048" s="1604">
        <v>228.925</v>
      </c>
      <c r="D2048" s="1604">
        <v>406.4</v>
      </c>
      <c r="E2048" s="1604">
        <v>114.463</v>
      </c>
      <c r="F2048" s="1604" t="s">
        <v>1598</v>
      </c>
      <c r="G2048" s="1604" t="s">
        <v>1598</v>
      </c>
      <c r="H2048" s="1604" t="s">
        <v>1598</v>
      </c>
      <c r="I2048" s="1604" t="s">
        <v>1598</v>
      </c>
      <c r="J2048" s="1604">
        <v>58</v>
      </c>
      <c r="L2048" s="1604" t="s">
        <v>3837</v>
      </c>
    </row>
    <row r="2049" spans="1:12">
      <c r="A2049" s="1605" t="s">
        <v>26</v>
      </c>
      <c r="B2049" s="1605" t="s">
        <v>3838</v>
      </c>
      <c r="C2049" s="1605">
        <v>300</v>
      </c>
      <c r="D2049" s="1605">
        <v>440</v>
      </c>
      <c r="E2049" s="1605">
        <v>105</v>
      </c>
      <c r="F2049" s="1605" t="s">
        <v>1598</v>
      </c>
      <c r="G2049" s="1605" t="s">
        <v>1598</v>
      </c>
      <c r="H2049" s="1605" t="s">
        <v>1598</v>
      </c>
      <c r="I2049" s="1605" t="s">
        <v>1598</v>
      </c>
      <c r="J2049" s="1605">
        <v>42.6</v>
      </c>
      <c r="K2049" s="1606"/>
      <c r="L2049" s="1605" t="s">
        <v>1598</v>
      </c>
    </row>
    <row r="2050" spans="1:12">
      <c r="A2050" s="1604" t="s">
        <v>26</v>
      </c>
      <c r="B2050" s="1604" t="s">
        <v>3839</v>
      </c>
      <c r="C2050" s="1604">
        <v>510.3</v>
      </c>
      <c r="D2050" s="1604">
        <v>800</v>
      </c>
      <c r="E2050" s="1604">
        <v>285</v>
      </c>
      <c r="F2050" s="1604" t="s">
        <v>1598</v>
      </c>
      <c r="G2050" s="1604" t="s">
        <v>1598</v>
      </c>
      <c r="H2050" s="1604" t="s">
        <v>1598</v>
      </c>
      <c r="I2050" s="1604" t="s">
        <v>1598</v>
      </c>
      <c r="J2050" s="1604">
        <v>516</v>
      </c>
      <c r="L2050" s="1604" t="s">
        <v>3840</v>
      </c>
    </row>
    <row r="2051" spans="1:12">
      <c r="A2051" s="1605" t="s">
        <v>26</v>
      </c>
      <c r="B2051" s="1605" t="s">
        <v>3841</v>
      </c>
      <c r="C2051" s="1605">
        <v>530</v>
      </c>
      <c r="D2051" s="1605">
        <v>730</v>
      </c>
      <c r="E2051" s="1605">
        <v>250</v>
      </c>
      <c r="F2051" s="1605" t="s">
        <v>1598</v>
      </c>
      <c r="G2051" s="1605" t="s">
        <v>1598</v>
      </c>
      <c r="H2051" s="1605" t="s">
        <v>1598</v>
      </c>
      <c r="I2051" s="1605" t="s">
        <v>1598</v>
      </c>
      <c r="J2051" s="1605">
        <v>323</v>
      </c>
      <c r="K2051" s="1606"/>
      <c r="L2051" s="1605" t="s">
        <v>3842</v>
      </c>
    </row>
    <row r="2052" spans="1:12">
      <c r="A2052" s="1604" t="s">
        <v>26</v>
      </c>
      <c r="B2052" s="1604" t="s">
        <v>3843</v>
      </c>
      <c r="C2052" s="1604">
        <v>400</v>
      </c>
      <c r="D2052" s="1604">
        <v>540</v>
      </c>
      <c r="E2052" s="1604">
        <v>150</v>
      </c>
      <c r="F2052" s="1604" t="s">
        <v>1598</v>
      </c>
      <c r="G2052" s="1604" t="s">
        <v>1598</v>
      </c>
      <c r="H2052" s="1604" t="s">
        <v>1598</v>
      </c>
      <c r="I2052" s="1604" t="s">
        <v>1598</v>
      </c>
      <c r="J2052" s="1604">
        <v>86.9</v>
      </c>
      <c r="L2052" s="1604" t="s">
        <v>3844</v>
      </c>
    </row>
    <row r="2053" spans="1:12">
      <c r="A2053" s="1605" t="s">
        <v>26</v>
      </c>
      <c r="B2053" s="1605" t="s">
        <v>3845</v>
      </c>
      <c r="C2053" s="1605">
        <v>600</v>
      </c>
      <c r="D2053" s="1605">
        <v>800</v>
      </c>
      <c r="E2053" s="1605">
        <v>205</v>
      </c>
      <c r="F2053" s="1605" t="s">
        <v>1598</v>
      </c>
      <c r="G2053" s="1605" t="s">
        <v>1598</v>
      </c>
      <c r="H2053" s="1605" t="s">
        <v>1598</v>
      </c>
      <c r="I2053" s="1605" t="s">
        <v>1598</v>
      </c>
      <c r="J2053" s="1605">
        <v>271</v>
      </c>
      <c r="K2053" s="1606"/>
      <c r="L2053" s="1605" t="s">
        <v>3846</v>
      </c>
    </row>
    <row r="2054" spans="1:12">
      <c r="A2054" s="1604" t="s">
        <v>26</v>
      </c>
      <c r="B2054" s="1604" t="s">
        <v>3847</v>
      </c>
      <c r="C2054" s="1604">
        <v>750</v>
      </c>
      <c r="D2054" s="1604">
        <v>1000</v>
      </c>
      <c r="E2054" s="1604">
        <v>264</v>
      </c>
      <c r="F2054" s="1604" t="s">
        <v>1598</v>
      </c>
      <c r="G2054" s="1604" t="s">
        <v>1598</v>
      </c>
      <c r="H2054" s="1604" t="s">
        <v>1598</v>
      </c>
      <c r="I2054" s="1604" t="s">
        <v>1598</v>
      </c>
      <c r="J2054" s="1604">
        <v>546</v>
      </c>
      <c r="L2054" s="1604" t="s">
        <v>3848</v>
      </c>
    </row>
    <row r="2055" spans="1:12">
      <c r="A2055" s="1605" t="s">
        <v>26</v>
      </c>
      <c r="B2055" s="1605" t="s">
        <v>3849</v>
      </c>
      <c r="C2055" s="1605">
        <v>800</v>
      </c>
      <c r="D2055" s="1605">
        <v>1060</v>
      </c>
      <c r="E2055" s="1605">
        <v>270</v>
      </c>
      <c r="F2055" s="1605" t="s">
        <v>1598</v>
      </c>
      <c r="G2055" s="1605" t="s">
        <v>1598</v>
      </c>
      <c r="H2055" s="1605" t="s">
        <v>1598</v>
      </c>
      <c r="I2055" s="1605" t="s">
        <v>1598</v>
      </c>
      <c r="J2055" s="1605">
        <v>604</v>
      </c>
      <c r="K2055" s="1606"/>
      <c r="L2055" s="1605" t="s">
        <v>3850</v>
      </c>
    </row>
    <row r="2056" spans="1:12">
      <c r="A2056" s="1604" t="s">
        <v>26</v>
      </c>
      <c r="B2056" s="1604" t="s">
        <v>3851</v>
      </c>
      <c r="C2056" s="1604">
        <v>320</v>
      </c>
      <c r="D2056" s="1604">
        <v>480</v>
      </c>
      <c r="E2056" s="1604">
        <v>210</v>
      </c>
      <c r="F2056" s="1604" t="s">
        <v>1598</v>
      </c>
      <c r="G2056" s="1604" t="s">
        <v>1598</v>
      </c>
      <c r="H2056" s="1604" t="s">
        <v>1598</v>
      </c>
      <c r="I2056" s="1604" t="s">
        <v>1598</v>
      </c>
      <c r="J2056" s="1604">
        <v>122</v>
      </c>
      <c r="L2056" s="1604" t="s">
        <v>3852</v>
      </c>
    </row>
    <row r="2057" spans="1:12">
      <c r="A2057" s="1605" t="s">
        <v>26</v>
      </c>
      <c r="B2057" s="1605" t="s">
        <v>3853</v>
      </c>
      <c r="C2057" s="1605">
        <v>420</v>
      </c>
      <c r="D2057" s="1605">
        <v>700</v>
      </c>
      <c r="E2057" s="1605">
        <v>275</v>
      </c>
      <c r="F2057" s="1605" t="s">
        <v>1598</v>
      </c>
      <c r="G2057" s="1605" t="s">
        <v>1598</v>
      </c>
      <c r="H2057" s="1605" t="s">
        <v>1598</v>
      </c>
      <c r="I2057" s="1605" t="s">
        <v>1598</v>
      </c>
      <c r="J2057" s="1605">
        <v>394</v>
      </c>
      <c r="K2057" s="1606"/>
      <c r="L2057" s="1605" t="s">
        <v>3854</v>
      </c>
    </row>
    <row r="2058" spans="1:12">
      <c r="A2058" s="1604" t="s">
        <v>26</v>
      </c>
      <c r="B2058" s="1604">
        <v>352114</v>
      </c>
      <c r="C2058" s="1604" t="s">
        <v>1598</v>
      </c>
      <c r="D2058" s="1604" t="s">
        <v>1598</v>
      </c>
      <c r="E2058" s="1604" t="s">
        <v>1598</v>
      </c>
      <c r="F2058" s="1604" t="s">
        <v>1598</v>
      </c>
      <c r="G2058" s="1604" t="s">
        <v>1598</v>
      </c>
      <c r="H2058" s="1604" t="s">
        <v>1598</v>
      </c>
      <c r="I2058" s="1604" t="s">
        <v>1598</v>
      </c>
      <c r="J2058" s="1604" t="s">
        <v>1598</v>
      </c>
      <c r="L2058" s="1604">
        <v>2097714</v>
      </c>
    </row>
    <row r="2059" spans="1:12">
      <c r="A2059" s="1605" t="s">
        <v>26</v>
      </c>
      <c r="B2059" s="1605">
        <v>352209</v>
      </c>
      <c r="C2059" s="1605">
        <v>45</v>
      </c>
      <c r="D2059" s="1605">
        <v>85</v>
      </c>
      <c r="E2059" s="1605">
        <v>55</v>
      </c>
      <c r="F2059" s="1605" t="s">
        <v>1598</v>
      </c>
      <c r="G2059" s="1605" t="s">
        <v>1598</v>
      </c>
      <c r="H2059" s="1605" t="s">
        <v>1598</v>
      </c>
      <c r="I2059" s="1605" t="s">
        <v>1598</v>
      </c>
      <c r="J2059" s="1605" t="s">
        <v>1598</v>
      </c>
      <c r="K2059" s="1606"/>
      <c r="L2059" s="1605" t="s">
        <v>3855</v>
      </c>
    </row>
    <row r="2060" spans="1:12">
      <c r="A2060" s="1604" t="s">
        <v>26</v>
      </c>
      <c r="B2060" s="1604">
        <v>352211</v>
      </c>
      <c r="C2060" s="1604">
        <v>55</v>
      </c>
      <c r="D2060" s="1604">
        <v>100</v>
      </c>
      <c r="E2060" s="1604">
        <v>60</v>
      </c>
      <c r="F2060" s="1604" t="s">
        <v>1598</v>
      </c>
      <c r="G2060" s="1604" t="s">
        <v>1598</v>
      </c>
      <c r="H2060" s="1604" t="s">
        <v>1598</v>
      </c>
      <c r="I2060" s="1604" t="s">
        <v>1598</v>
      </c>
      <c r="J2060" s="1604" t="s">
        <v>1598</v>
      </c>
      <c r="L2060" s="1604" t="s">
        <v>3856</v>
      </c>
    </row>
    <row r="2061" spans="1:12">
      <c r="A2061" s="1605" t="s">
        <v>26</v>
      </c>
      <c r="B2061" s="1605" t="s">
        <v>3857</v>
      </c>
      <c r="C2061" s="1605">
        <v>75</v>
      </c>
      <c r="D2061" s="1605">
        <v>130</v>
      </c>
      <c r="E2061" s="1605">
        <v>75</v>
      </c>
      <c r="F2061" s="1605" t="s">
        <v>1598</v>
      </c>
      <c r="G2061" s="1605" t="s">
        <v>1598</v>
      </c>
      <c r="H2061" s="1605" t="s">
        <v>1598</v>
      </c>
      <c r="I2061" s="1605" t="s">
        <v>1598</v>
      </c>
      <c r="J2061" s="1605">
        <v>3.62</v>
      </c>
      <c r="K2061" s="1606"/>
      <c r="L2061" s="1605" t="s">
        <v>3858</v>
      </c>
    </row>
    <row r="2062" spans="1:12">
      <c r="A2062" s="1604" t="s">
        <v>26</v>
      </c>
      <c r="B2062" s="1604" t="s">
        <v>3859</v>
      </c>
      <c r="C2062" s="1604">
        <v>160</v>
      </c>
      <c r="D2062" s="1604">
        <v>220</v>
      </c>
      <c r="E2062" s="1604">
        <v>82</v>
      </c>
      <c r="F2062" s="1604" t="s">
        <v>1598</v>
      </c>
      <c r="G2062" s="1604" t="s">
        <v>1598</v>
      </c>
      <c r="H2062" s="1604" t="s">
        <v>1598</v>
      </c>
      <c r="I2062" s="1604" t="s">
        <v>1598</v>
      </c>
      <c r="J2062" s="1604">
        <v>8.15</v>
      </c>
      <c r="L2062" s="1604">
        <v>2097932</v>
      </c>
    </row>
    <row r="2063" spans="1:12">
      <c r="A2063" s="1605" t="s">
        <v>26</v>
      </c>
      <c r="B2063" s="1605" t="s">
        <v>3860</v>
      </c>
      <c r="C2063" s="1605">
        <v>260</v>
      </c>
      <c r="D2063" s="1605">
        <v>360</v>
      </c>
      <c r="E2063" s="1605">
        <v>105</v>
      </c>
      <c r="F2063" s="1605" t="s">
        <v>1598</v>
      </c>
      <c r="G2063" s="1605" t="s">
        <v>1598</v>
      </c>
      <c r="H2063" s="1605" t="s">
        <v>1598</v>
      </c>
      <c r="I2063" s="1605" t="s">
        <v>1598</v>
      </c>
      <c r="J2063" s="1605">
        <v>15</v>
      </c>
      <c r="K2063" s="1606"/>
      <c r="L2063" s="1605">
        <v>97852</v>
      </c>
    </row>
    <row r="2064" spans="1:12">
      <c r="A2064" s="1604" t="s">
        <v>26</v>
      </c>
      <c r="B2064" s="1604" t="s">
        <v>3861</v>
      </c>
      <c r="C2064" s="1604">
        <v>400</v>
      </c>
      <c r="D2064" s="1604">
        <v>600</v>
      </c>
      <c r="E2064" s="1604">
        <v>230</v>
      </c>
      <c r="F2064" s="1604" t="s">
        <v>1598</v>
      </c>
      <c r="G2064" s="1604" t="s">
        <v>1598</v>
      </c>
      <c r="H2064" s="1604" t="s">
        <v>1598</v>
      </c>
      <c r="I2064" s="1604" t="s">
        <v>1598</v>
      </c>
      <c r="J2064" s="1604">
        <v>206</v>
      </c>
      <c r="L2064" s="1604">
        <v>97880</v>
      </c>
    </row>
    <row r="2065" spans="1:12">
      <c r="A2065" s="1605" t="s">
        <v>26</v>
      </c>
      <c r="B2065" s="1605" t="s">
        <v>3862</v>
      </c>
      <c r="C2065" s="1605">
        <v>710</v>
      </c>
      <c r="D2065" s="1605">
        <v>1030</v>
      </c>
      <c r="E2065" s="1605">
        <v>236</v>
      </c>
      <c r="F2065" s="1605" t="s">
        <v>1598</v>
      </c>
      <c r="G2065" s="1605" t="s">
        <v>1598</v>
      </c>
      <c r="H2065" s="1605" t="s">
        <v>1598</v>
      </c>
      <c r="I2065" s="1605" t="s">
        <v>1598</v>
      </c>
      <c r="J2065" s="1605" t="s">
        <v>1598</v>
      </c>
      <c r="K2065" s="1606"/>
      <c r="L2065" s="1605" t="s">
        <v>3147</v>
      </c>
    </row>
    <row r="2066" spans="1:12">
      <c r="A2066" s="1604" t="s">
        <v>26</v>
      </c>
      <c r="B2066" s="1604" t="s">
        <v>3863</v>
      </c>
      <c r="C2066" s="1604">
        <v>500</v>
      </c>
      <c r="D2066" s="1604">
        <v>830</v>
      </c>
      <c r="E2066" s="1604">
        <v>330</v>
      </c>
      <c r="F2066" s="1604" t="s">
        <v>1598</v>
      </c>
      <c r="G2066" s="1604" t="s">
        <v>1598</v>
      </c>
      <c r="H2066" s="1604" t="s">
        <v>1598</v>
      </c>
      <c r="I2066" s="1604" t="s">
        <v>1598</v>
      </c>
      <c r="J2066" s="1604">
        <v>611</v>
      </c>
      <c r="L2066" s="1604" t="s">
        <v>3864</v>
      </c>
    </row>
    <row r="2067" spans="1:12">
      <c r="A2067" s="1605" t="s">
        <v>26</v>
      </c>
      <c r="B2067" s="1605" t="s">
        <v>3865</v>
      </c>
      <c r="C2067" s="1605">
        <v>110</v>
      </c>
      <c r="D2067" s="1605">
        <v>180</v>
      </c>
      <c r="E2067" s="1605">
        <v>76</v>
      </c>
      <c r="F2067" s="1605" t="s">
        <v>1598</v>
      </c>
      <c r="G2067" s="1605" t="s">
        <v>1598</v>
      </c>
      <c r="H2067" s="1605" t="s">
        <v>1598</v>
      </c>
      <c r="I2067" s="1605" t="s">
        <v>1598</v>
      </c>
      <c r="J2067" s="1605">
        <v>8.94</v>
      </c>
      <c r="K2067" s="1606"/>
      <c r="L2067" s="1605" t="s">
        <v>3866</v>
      </c>
    </row>
    <row r="2068" spans="1:12">
      <c r="A2068" s="1604" t="s">
        <v>26</v>
      </c>
      <c r="B2068" s="1604" t="s">
        <v>3867</v>
      </c>
      <c r="C2068" s="1604">
        <v>160</v>
      </c>
      <c r="D2068" s="1604">
        <v>270</v>
      </c>
      <c r="E2068" s="1604">
        <v>150</v>
      </c>
      <c r="F2068" s="1604" t="s">
        <v>1598</v>
      </c>
      <c r="G2068" s="1604" t="s">
        <v>1598</v>
      </c>
      <c r="H2068" s="1604" t="s">
        <v>1598</v>
      </c>
      <c r="I2068" s="1604" t="s">
        <v>1598</v>
      </c>
      <c r="J2068" s="1604">
        <v>31.8</v>
      </c>
      <c r="L2068" s="1604">
        <v>2097732</v>
      </c>
    </row>
    <row r="2069" spans="1:12">
      <c r="A2069" s="1605" t="s">
        <v>26</v>
      </c>
      <c r="B2069" s="1605" t="s">
        <v>3868</v>
      </c>
      <c r="C2069" s="1605">
        <v>160</v>
      </c>
      <c r="D2069" s="1605">
        <v>270</v>
      </c>
      <c r="E2069" s="1605">
        <v>150</v>
      </c>
      <c r="F2069" s="1605" t="s">
        <v>1598</v>
      </c>
      <c r="G2069" s="1605" t="s">
        <v>1598</v>
      </c>
      <c r="H2069" s="1605" t="s">
        <v>1598</v>
      </c>
      <c r="I2069" s="1605" t="s">
        <v>1598</v>
      </c>
      <c r="J2069" s="1605">
        <v>31.8</v>
      </c>
      <c r="K2069" s="1606"/>
      <c r="L2069" s="1605" t="s">
        <v>1598</v>
      </c>
    </row>
    <row r="2070" spans="1:12">
      <c r="A2070" s="1604" t="s">
        <v>26</v>
      </c>
      <c r="B2070" s="1604" t="s">
        <v>3869</v>
      </c>
      <c r="C2070" s="1604">
        <v>170</v>
      </c>
      <c r="D2070" s="1604">
        <v>280</v>
      </c>
      <c r="E2070" s="1604">
        <v>150</v>
      </c>
      <c r="F2070" s="1604" t="s">
        <v>1598</v>
      </c>
      <c r="G2070" s="1604" t="s">
        <v>1598</v>
      </c>
      <c r="H2070" s="1604" t="s">
        <v>1598</v>
      </c>
      <c r="I2070" s="1604" t="s">
        <v>1598</v>
      </c>
      <c r="J2070" s="1604">
        <v>34.9</v>
      </c>
      <c r="L2070" s="1604" t="s">
        <v>3870</v>
      </c>
    </row>
    <row r="2071" spans="1:12">
      <c r="A2071" s="1605" t="s">
        <v>26</v>
      </c>
      <c r="B2071" s="1605">
        <v>350602</v>
      </c>
      <c r="C2071" s="1605">
        <v>15</v>
      </c>
      <c r="D2071" s="1605">
        <v>38</v>
      </c>
      <c r="E2071" s="1605">
        <v>46</v>
      </c>
      <c r="F2071" s="1605" t="s">
        <v>1598</v>
      </c>
      <c r="G2071" s="1605" t="s">
        <v>1598</v>
      </c>
      <c r="H2071" s="1605" t="s">
        <v>1598</v>
      </c>
      <c r="I2071" s="1605" t="s">
        <v>1598</v>
      </c>
      <c r="J2071" s="1605" t="s">
        <v>1598</v>
      </c>
      <c r="K2071" s="1606"/>
      <c r="L2071" s="1605">
        <v>97702</v>
      </c>
    </row>
    <row r="2072" spans="1:12">
      <c r="A2072" s="1604" t="s">
        <v>26</v>
      </c>
      <c r="B2072" s="1604">
        <v>352013</v>
      </c>
      <c r="C2072" s="1604">
        <v>65</v>
      </c>
      <c r="D2072" s="1604">
        <v>100</v>
      </c>
      <c r="E2072" s="1604">
        <v>60</v>
      </c>
      <c r="F2072" s="1604" t="s">
        <v>1598</v>
      </c>
      <c r="G2072" s="1604" t="s">
        <v>1598</v>
      </c>
      <c r="H2072" s="1604" t="s">
        <v>1598</v>
      </c>
      <c r="I2072" s="1604" t="s">
        <v>1598</v>
      </c>
      <c r="J2072" s="1604" t="s">
        <v>1598</v>
      </c>
      <c r="L2072" s="1604" t="s">
        <v>3871</v>
      </c>
    </row>
    <row r="2073" spans="1:12">
      <c r="A2073" s="1605" t="s">
        <v>26</v>
      </c>
      <c r="B2073" s="1605" t="s">
        <v>3872</v>
      </c>
      <c r="C2073" s="1605">
        <v>129.5</v>
      </c>
      <c r="D2073" s="1605">
        <v>230</v>
      </c>
      <c r="E2073" s="1605">
        <v>208</v>
      </c>
      <c r="F2073" s="1605" t="s">
        <v>1598</v>
      </c>
      <c r="G2073" s="1605" t="s">
        <v>1598</v>
      </c>
      <c r="H2073" s="1605" t="s">
        <v>1598</v>
      </c>
      <c r="I2073" s="1605" t="s">
        <v>1598</v>
      </c>
      <c r="J2073" s="1605">
        <v>27.8</v>
      </c>
      <c r="K2073" s="1606"/>
      <c r="L2073" s="1605" t="s">
        <v>3873</v>
      </c>
    </row>
    <row r="2074" spans="1:12">
      <c r="A2074" s="1604" t="s">
        <v>26</v>
      </c>
      <c r="B2074" s="1604" t="s">
        <v>3874</v>
      </c>
      <c r="C2074" s="1604">
        <v>305.079</v>
      </c>
      <c r="D2074" s="1604">
        <v>500</v>
      </c>
      <c r="E2074" s="1604">
        <v>200</v>
      </c>
      <c r="F2074" s="1604" t="s">
        <v>1598</v>
      </c>
      <c r="G2074" s="1604" t="s">
        <v>1598</v>
      </c>
      <c r="H2074" s="1604" t="s">
        <v>1598</v>
      </c>
      <c r="I2074" s="1604" t="s">
        <v>1598</v>
      </c>
      <c r="J2074" s="1604">
        <v>142</v>
      </c>
      <c r="L2074" s="1604" t="s">
        <v>2082</v>
      </c>
    </row>
    <row r="2075" spans="1:12">
      <c r="A2075" s="1605" t="s">
        <v>26</v>
      </c>
      <c r="B2075" s="1605" t="s">
        <v>3875</v>
      </c>
      <c r="C2075" s="1605">
        <v>381</v>
      </c>
      <c r="D2075" s="1605">
        <v>590.55</v>
      </c>
      <c r="E2075" s="1605">
        <v>244.475</v>
      </c>
      <c r="F2075" s="1605" t="s">
        <v>1598</v>
      </c>
      <c r="G2075" s="1605" t="s">
        <v>1598</v>
      </c>
      <c r="H2075" s="1605" t="s">
        <v>1598</v>
      </c>
      <c r="I2075" s="1605" t="s">
        <v>1598</v>
      </c>
      <c r="J2075" s="1605">
        <v>245</v>
      </c>
      <c r="K2075" s="1606"/>
      <c r="L2075" s="1605">
        <v>97776</v>
      </c>
    </row>
    <row r="2076" spans="1:12">
      <c r="A2076" s="1604" t="s">
        <v>26</v>
      </c>
      <c r="B2076" s="1604" t="s">
        <v>3876</v>
      </c>
      <c r="C2076" s="1604">
        <v>129.5</v>
      </c>
      <c r="D2076" s="1604">
        <v>230</v>
      </c>
      <c r="E2076" s="1604">
        <v>222</v>
      </c>
      <c r="F2076" s="1604" t="s">
        <v>1598</v>
      </c>
      <c r="G2076" s="1604" t="s">
        <v>1598</v>
      </c>
      <c r="H2076" s="1604" t="s">
        <v>1598</v>
      </c>
      <c r="I2076" s="1604" t="s">
        <v>1598</v>
      </c>
      <c r="J2076" s="1604">
        <v>30.3</v>
      </c>
      <c r="L2076" s="1604" t="s">
        <v>3139</v>
      </c>
    </row>
    <row r="2077" spans="1:12">
      <c r="A2077" s="1605" t="s">
        <v>26</v>
      </c>
      <c r="B2077" s="1605" t="s">
        <v>3877</v>
      </c>
      <c r="C2077" s="1605">
        <v>130</v>
      </c>
      <c r="D2077" s="1605">
        <v>250</v>
      </c>
      <c r="E2077" s="1605">
        <v>160</v>
      </c>
      <c r="F2077" s="1605" t="s">
        <v>1598</v>
      </c>
      <c r="G2077" s="1605" t="s">
        <v>1598</v>
      </c>
      <c r="H2077" s="1605" t="s">
        <v>1598</v>
      </c>
      <c r="I2077" s="1605" t="s">
        <v>1598</v>
      </c>
      <c r="J2077" s="1605">
        <v>39.3</v>
      </c>
      <c r="K2077" s="1606"/>
      <c r="L2077" s="1605" t="s">
        <v>3878</v>
      </c>
    </row>
    <row r="2078" spans="1:12">
      <c r="A2078" s="1604" t="s">
        <v>26</v>
      </c>
      <c r="B2078" s="1604" t="s">
        <v>3879</v>
      </c>
      <c r="C2078" s="1604">
        <v>130</v>
      </c>
      <c r="D2078" s="1604">
        <v>230</v>
      </c>
      <c r="E2078" s="1604">
        <v>150</v>
      </c>
      <c r="F2078" s="1604" t="s">
        <v>1598</v>
      </c>
      <c r="G2078" s="1604" t="s">
        <v>1598</v>
      </c>
      <c r="H2078" s="1604" t="s">
        <v>1598</v>
      </c>
      <c r="I2078" s="1604" t="s">
        <v>1598</v>
      </c>
      <c r="J2078" s="1604">
        <v>30.2</v>
      </c>
      <c r="L2078" s="1604" t="s">
        <v>3880</v>
      </c>
    </row>
    <row r="2079" spans="1:12">
      <c r="A2079" s="1605" t="s">
        <v>26</v>
      </c>
      <c r="B2079" s="1605" t="s">
        <v>3881</v>
      </c>
      <c r="C2079" s="1605">
        <v>130</v>
      </c>
      <c r="D2079" s="1605">
        <v>250</v>
      </c>
      <c r="E2079" s="1605">
        <v>217</v>
      </c>
      <c r="F2079" s="1605" t="s">
        <v>1598</v>
      </c>
      <c r="G2079" s="1605" t="s">
        <v>1598</v>
      </c>
      <c r="H2079" s="1605" t="s">
        <v>1598</v>
      </c>
      <c r="I2079" s="1605" t="s">
        <v>1598</v>
      </c>
      <c r="J2079" s="1605">
        <v>39.3</v>
      </c>
      <c r="K2079" s="1606"/>
      <c r="L2079" s="1605">
        <v>197826</v>
      </c>
    </row>
    <row r="2080" spans="1:12">
      <c r="A2080" s="1604" t="s">
        <v>26</v>
      </c>
      <c r="B2080" s="1604" t="s">
        <v>3882</v>
      </c>
      <c r="C2080" s="1604">
        <v>119.095</v>
      </c>
      <c r="D2080" s="1604">
        <v>195.26</v>
      </c>
      <c r="E2080" s="1604">
        <v>136.5</v>
      </c>
      <c r="F2080" s="1604" t="s">
        <v>1598</v>
      </c>
      <c r="G2080" s="1604" t="s">
        <v>1598</v>
      </c>
      <c r="H2080" s="1604" t="s">
        <v>1598</v>
      </c>
      <c r="I2080" s="1604" t="s">
        <v>1598</v>
      </c>
      <c r="J2080" s="1604">
        <v>20.9</v>
      </c>
      <c r="L2080" s="1604">
        <v>197924</v>
      </c>
    </row>
    <row r="2081" spans="1:12">
      <c r="A2081" s="1605" t="s">
        <v>26</v>
      </c>
      <c r="B2081" s="1605" t="s">
        <v>3883</v>
      </c>
      <c r="C2081" s="1605">
        <v>119.087</v>
      </c>
      <c r="D2081" s="1605">
        <v>301.701</v>
      </c>
      <c r="E2081" s="1605">
        <v>190.5</v>
      </c>
      <c r="F2081" s="1605" t="s">
        <v>1598</v>
      </c>
      <c r="G2081" s="1605" t="s">
        <v>1598</v>
      </c>
      <c r="H2081" s="1605" t="s">
        <v>1598</v>
      </c>
      <c r="I2081" s="1605" t="s">
        <v>1598</v>
      </c>
      <c r="J2081" s="1605">
        <v>71.7</v>
      </c>
      <c r="K2081" s="1606"/>
      <c r="L2081" s="1605">
        <v>197933</v>
      </c>
    </row>
    <row r="2082" spans="1:12">
      <c r="A2082" s="1604" t="s">
        <v>26</v>
      </c>
      <c r="B2082" s="1604" t="s">
        <v>3884</v>
      </c>
      <c r="C2082" s="1604">
        <v>300</v>
      </c>
      <c r="D2082" s="1604">
        <v>420</v>
      </c>
      <c r="E2082" s="1604">
        <v>310</v>
      </c>
      <c r="F2082" s="1604" t="s">
        <v>1598</v>
      </c>
      <c r="G2082" s="1604" t="s">
        <v>1598</v>
      </c>
      <c r="H2082" s="1604" t="s">
        <v>1598</v>
      </c>
      <c r="I2082" s="1604" t="s">
        <v>1598</v>
      </c>
      <c r="J2082" s="1604">
        <v>134</v>
      </c>
      <c r="L2082" s="1604" t="s">
        <v>3885</v>
      </c>
    </row>
    <row r="2083" spans="1:12">
      <c r="A2083" s="1605" t="s">
        <v>26</v>
      </c>
      <c r="B2083" s="1605">
        <v>381036</v>
      </c>
      <c r="C2083" s="1605">
        <v>180</v>
      </c>
      <c r="D2083" s="1605">
        <v>280</v>
      </c>
      <c r="E2083" s="1605">
        <v>180</v>
      </c>
      <c r="F2083" s="1605" t="s">
        <v>1598</v>
      </c>
      <c r="G2083" s="1605" t="s">
        <v>1598</v>
      </c>
      <c r="H2083" s="1605" t="s">
        <v>1598</v>
      </c>
      <c r="I2083" s="1605" t="s">
        <v>1598</v>
      </c>
      <c r="J2083" s="1605">
        <v>39.6</v>
      </c>
      <c r="K2083" s="1606"/>
      <c r="L2083" s="1605">
        <v>77736</v>
      </c>
    </row>
    <row r="2084" spans="1:12">
      <c r="A2084" s="1604" t="s">
        <v>26</v>
      </c>
      <c r="B2084" s="1604">
        <v>371076</v>
      </c>
      <c r="C2084" s="1604">
        <v>380</v>
      </c>
      <c r="D2084" s="1604">
        <v>560</v>
      </c>
      <c r="E2084" s="1604">
        <v>325</v>
      </c>
      <c r="F2084" s="1604" t="s">
        <v>1598</v>
      </c>
      <c r="G2084" s="1604" t="s">
        <v>1598</v>
      </c>
      <c r="H2084" s="1604" t="s">
        <v>1598</v>
      </c>
      <c r="I2084" s="1604" t="s">
        <v>1598</v>
      </c>
      <c r="J2084" s="1604">
        <v>281</v>
      </c>
      <c r="L2084" s="1604">
        <v>77176</v>
      </c>
    </row>
    <row r="2085" spans="1:12">
      <c r="A2085" s="1605" t="s">
        <v>26</v>
      </c>
      <c r="B2085" s="1605" t="s">
        <v>3886</v>
      </c>
      <c r="C2085" s="1605">
        <v>400</v>
      </c>
      <c r="D2085" s="1605">
        <v>600</v>
      </c>
      <c r="E2085" s="1605">
        <v>356</v>
      </c>
      <c r="F2085" s="1605" t="s">
        <v>1598</v>
      </c>
      <c r="G2085" s="1605" t="s">
        <v>1598</v>
      </c>
      <c r="H2085" s="1605" t="s">
        <v>1598</v>
      </c>
      <c r="I2085" s="1605" t="s">
        <v>1598</v>
      </c>
      <c r="J2085" s="1605">
        <v>345</v>
      </c>
      <c r="K2085" s="1606"/>
      <c r="L2085" s="1605" t="s">
        <v>3887</v>
      </c>
    </row>
    <row r="2086" spans="1:12">
      <c r="A2086" s="1604" t="s">
        <v>26</v>
      </c>
      <c r="B2086" s="1604" t="s">
        <v>3888</v>
      </c>
      <c r="C2086" s="1604">
        <v>460</v>
      </c>
      <c r="D2086" s="1604">
        <v>680</v>
      </c>
      <c r="E2086" s="1604">
        <v>410</v>
      </c>
      <c r="F2086" s="1604" t="s">
        <v>1598</v>
      </c>
      <c r="G2086" s="1604" t="s">
        <v>1598</v>
      </c>
      <c r="H2086" s="1604" t="s">
        <v>1598</v>
      </c>
      <c r="I2086" s="1604" t="s">
        <v>1598</v>
      </c>
      <c r="J2086" s="1604" t="s">
        <v>1598</v>
      </c>
      <c r="L2086" s="1604" t="s">
        <v>3889</v>
      </c>
    </row>
    <row r="2087" spans="1:12">
      <c r="A2087" s="1605" t="s">
        <v>26</v>
      </c>
      <c r="B2087" s="1605" t="s">
        <v>3890</v>
      </c>
      <c r="C2087" s="1605">
        <v>750</v>
      </c>
      <c r="D2087" s="1605">
        <v>1090</v>
      </c>
      <c r="E2087" s="1605">
        <v>605</v>
      </c>
      <c r="F2087" s="1605" t="s">
        <v>1598</v>
      </c>
      <c r="G2087" s="1605" t="s">
        <v>1598</v>
      </c>
      <c r="H2087" s="1605" t="s">
        <v>1598</v>
      </c>
      <c r="I2087" s="1605" t="s">
        <v>1598</v>
      </c>
      <c r="J2087" s="1605">
        <v>1840</v>
      </c>
      <c r="K2087" s="1606"/>
      <c r="L2087" s="1605" t="s">
        <v>3891</v>
      </c>
    </row>
    <row r="2088" spans="1:12">
      <c r="A2088" s="1604" t="s">
        <v>26</v>
      </c>
      <c r="B2088" s="1604" t="s">
        <v>3892</v>
      </c>
      <c r="C2088" s="1604">
        <v>750</v>
      </c>
      <c r="D2088" s="1604">
        <v>1090</v>
      </c>
      <c r="E2088" s="1604">
        <v>605</v>
      </c>
      <c r="F2088" s="1604" t="s">
        <v>1598</v>
      </c>
      <c r="G2088" s="1604" t="s">
        <v>1598</v>
      </c>
      <c r="H2088" s="1604" t="s">
        <v>1598</v>
      </c>
      <c r="I2088" s="1604" t="s">
        <v>1598</v>
      </c>
      <c r="J2088" s="1604">
        <v>1880</v>
      </c>
      <c r="L2088" s="1604" t="s">
        <v>3893</v>
      </c>
    </row>
    <row r="2089" spans="1:12">
      <c r="A2089" s="1605" t="s">
        <v>26</v>
      </c>
      <c r="B2089" s="1605">
        <v>382024</v>
      </c>
      <c r="C2089" s="1605">
        <v>170</v>
      </c>
      <c r="D2089" s="1605">
        <v>260</v>
      </c>
      <c r="E2089" s="1605">
        <v>230</v>
      </c>
      <c r="F2089" s="1605" t="s">
        <v>1598</v>
      </c>
      <c r="G2089" s="1605" t="s">
        <v>1598</v>
      </c>
      <c r="H2089" s="1605" t="s">
        <v>1598</v>
      </c>
      <c r="I2089" s="1605" t="s">
        <v>1598</v>
      </c>
      <c r="J2089" s="1605">
        <v>43</v>
      </c>
      <c r="K2089" s="1606"/>
      <c r="L2089" s="1605">
        <v>2077134</v>
      </c>
    </row>
    <row r="2090" spans="1:12">
      <c r="A2090" s="1604" t="s">
        <v>26</v>
      </c>
      <c r="B2090" s="1604" t="s">
        <v>3894</v>
      </c>
      <c r="C2090" s="1604">
        <v>320</v>
      </c>
      <c r="D2090" s="1604">
        <v>480</v>
      </c>
      <c r="E2090" s="1604">
        <v>380</v>
      </c>
      <c r="F2090" s="1604" t="s">
        <v>1598</v>
      </c>
      <c r="G2090" s="1604" t="s">
        <v>1598</v>
      </c>
      <c r="H2090" s="1604" t="s">
        <v>1598</v>
      </c>
      <c r="I2090" s="1604" t="s">
        <v>1598</v>
      </c>
      <c r="J2090" s="1604">
        <v>234</v>
      </c>
      <c r="L2090" s="1604" t="s">
        <v>3628</v>
      </c>
    </row>
    <row r="2091" spans="1:12">
      <c r="A2091" s="1605" t="s">
        <v>26</v>
      </c>
      <c r="B2091" s="1605" t="s">
        <v>3895</v>
      </c>
      <c r="C2091" s="1605">
        <v>300</v>
      </c>
      <c r="D2091" s="1605">
        <v>500</v>
      </c>
      <c r="E2091" s="1605">
        <v>370</v>
      </c>
      <c r="F2091" s="1605" t="s">
        <v>1598</v>
      </c>
      <c r="G2091" s="1605" t="s">
        <v>1598</v>
      </c>
      <c r="H2091" s="1605" t="s">
        <v>1598</v>
      </c>
      <c r="I2091" s="1605" t="s">
        <v>1598</v>
      </c>
      <c r="J2091" s="1605">
        <v>285</v>
      </c>
      <c r="K2091" s="1606"/>
      <c r="L2091" s="1605" t="s">
        <v>3896</v>
      </c>
    </row>
    <row r="2092" spans="1:12">
      <c r="A2092" s="1604" t="s">
        <v>26</v>
      </c>
      <c r="B2092" s="1604" t="s">
        <v>3897</v>
      </c>
      <c r="C2092" s="1604">
        <v>850</v>
      </c>
      <c r="D2092" s="1604">
        <v>1360</v>
      </c>
      <c r="E2092" s="1604">
        <v>900</v>
      </c>
      <c r="F2092" s="1604" t="s">
        <v>1598</v>
      </c>
      <c r="G2092" s="1604" t="s">
        <v>1598</v>
      </c>
      <c r="H2092" s="1604" t="s">
        <v>1598</v>
      </c>
      <c r="I2092" s="1604" t="s">
        <v>1598</v>
      </c>
      <c r="J2092" s="1604">
        <v>5168</v>
      </c>
      <c r="L2092" s="1604" t="s">
        <v>3898</v>
      </c>
    </row>
    <row r="2093" spans="1:12">
      <c r="A2093" s="1605" t="s">
        <v>26</v>
      </c>
      <c r="B2093" s="1605" t="s">
        <v>3899</v>
      </c>
      <c r="C2093" s="1605">
        <v>260</v>
      </c>
      <c r="D2093" s="1605">
        <v>400</v>
      </c>
      <c r="E2093" s="1605">
        <v>225</v>
      </c>
      <c r="F2093" s="1605" t="s">
        <v>1598</v>
      </c>
      <c r="G2093" s="1605" t="s">
        <v>1598</v>
      </c>
      <c r="H2093" s="1605" t="s">
        <v>1598</v>
      </c>
      <c r="I2093" s="1605" t="s">
        <v>1598</v>
      </c>
      <c r="J2093" s="1605">
        <v>114</v>
      </c>
      <c r="K2093" s="1606"/>
      <c r="L2093" s="1605" t="s">
        <v>3645</v>
      </c>
    </row>
    <row r="2094" spans="1:12">
      <c r="A2094" s="1604" t="s">
        <v>26</v>
      </c>
      <c r="B2094" s="1604" t="s">
        <v>3900</v>
      </c>
      <c r="C2094" s="1604">
        <v>260</v>
      </c>
      <c r="D2094" s="1604">
        <v>400</v>
      </c>
      <c r="E2094" s="1604">
        <v>225</v>
      </c>
      <c r="F2094" s="1604" t="s">
        <v>1598</v>
      </c>
      <c r="G2094" s="1604" t="s">
        <v>1598</v>
      </c>
      <c r="H2094" s="1604" t="s">
        <v>1598</v>
      </c>
      <c r="I2094" s="1604" t="s">
        <v>1598</v>
      </c>
      <c r="J2094" s="1604">
        <v>114</v>
      </c>
      <c r="L2094" s="1604" t="s">
        <v>3643</v>
      </c>
    </row>
    <row r="2095" spans="1:12">
      <c r="A2095" s="1605" t="s">
        <v>26</v>
      </c>
      <c r="B2095" s="1605" t="s">
        <v>3901</v>
      </c>
      <c r="C2095" s="1605">
        <v>260</v>
      </c>
      <c r="D2095" s="1605">
        <v>440</v>
      </c>
      <c r="E2095" s="1605">
        <v>300</v>
      </c>
      <c r="F2095" s="1605" t="s">
        <v>1598</v>
      </c>
      <c r="G2095" s="1605" t="s">
        <v>1598</v>
      </c>
      <c r="H2095" s="1605" t="s">
        <v>1598</v>
      </c>
      <c r="I2095" s="1605" t="s">
        <v>1598</v>
      </c>
      <c r="J2095" s="1605">
        <v>191</v>
      </c>
      <c r="K2095" s="1606"/>
      <c r="L2095" s="1605" t="s">
        <v>3902</v>
      </c>
    </row>
    <row r="2096" spans="1:12">
      <c r="A2096" s="1604" t="s">
        <v>26</v>
      </c>
      <c r="B2096" s="1604" t="s">
        <v>3903</v>
      </c>
      <c r="C2096" s="1604">
        <v>750</v>
      </c>
      <c r="D2096" s="1604">
        <v>1220</v>
      </c>
      <c r="E2096" s="1604">
        <v>840</v>
      </c>
      <c r="F2096" s="1604" t="s">
        <v>1598</v>
      </c>
      <c r="G2096" s="1604" t="s">
        <v>1598</v>
      </c>
      <c r="H2096" s="1604" t="s">
        <v>1598</v>
      </c>
      <c r="I2096" s="1604" t="s">
        <v>1598</v>
      </c>
      <c r="J2096" s="1604">
        <v>3978</v>
      </c>
      <c r="L2096" s="1604" t="s">
        <v>3545</v>
      </c>
    </row>
    <row r="2097" spans="1:12">
      <c r="A2097" s="1605" t="s">
        <v>26</v>
      </c>
      <c r="B2097" s="1605" t="s">
        <v>3904</v>
      </c>
      <c r="C2097" s="1605">
        <v>560</v>
      </c>
      <c r="D2097" s="1605">
        <v>920</v>
      </c>
      <c r="E2097" s="1605">
        <v>620</v>
      </c>
      <c r="F2097" s="1605" t="s">
        <v>1598</v>
      </c>
      <c r="G2097" s="1605" t="s">
        <v>1598</v>
      </c>
      <c r="H2097" s="1605" t="s">
        <v>1598</v>
      </c>
      <c r="I2097" s="1605" t="s">
        <v>1598</v>
      </c>
      <c r="J2097" s="1605">
        <v>1635</v>
      </c>
      <c r="K2097" s="1606"/>
      <c r="L2097" s="1605" t="s">
        <v>3905</v>
      </c>
    </row>
    <row r="2098" spans="1:12">
      <c r="A2098" s="1604" t="s">
        <v>26</v>
      </c>
      <c r="B2098" s="1604" t="s">
        <v>3906</v>
      </c>
      <c r="C2098" s="1604">
        <v>600</v>
      </c>
      <c r="D2098" s="1604">
        <v>980</v>
      </c>
      <c r="E2098" s="1604">
        <v>650</v>
      </c>
      <c r="F2098" s="1604" t="s">
        <v>1598</v>
      </c>
      <c r="G2098" s="1604" t="s">
        <v>1598</v>
      </c>
      <c r="H2098" s="1604" t="s">
        <v>1598</v>
      </c>
      <c r="I2098" s="1604" t="s">
        <v>1598</v>
      </c>
      <c r="J2098" s="1604">
        <v>1970</v>
      </c>
      <c r="L2098" s="1604" t="s">
        <v>3729</v>
      </c>
    </row>
    <row r="2099" spans="1:12">
      <c r="A2099" s="1605" t="s">
        <v>26</v>
      </c>
      <c r="B2099" s="1605" t="s">
        <v>3907</v>
      </c>
      <c r="C2099" s="1605">
        <v>380</v>
      </c>
      <c r="D2099" s="1605">
        <v>620</v>
      </c>
      <c r="E2099" s="1605">
        <v>388</v>
      </c>
      <c r="F2099" s="1605" t="s">
        <v>1598</v>
      </c>
      <c r="G2099" s="1605" t="s">
        <v>1598</v>
      </c>
      <c r="H2099" s="1605" t="s">
        <v>1598</v>
      </c>
      <c r="I2099" s="1605" t="s">
        <v>1598</v>
      </c>
      <c r="J2099" s="1605">
        <v>443</v>
      </c>
      <c r="K2099" s="1606"/>
      <c r="L2099" s="1605">
        <v>3077776</v>
      </c>
    </row>
    <row r="2100" spans="1:12">
      <c r="A2100" s="1604" t="s">
        <v>26</v>
      </c>
      <c r="B2100" s="1604" t="s">
        <v>3908</v>
      </c>
      <c r="C2100" s="1604">
        <v>380</v>
      </c>
      <c r="D2100" s="1604">
        <v>550</v>
      </c>
      <c r="E2100" s="1604">
        <v>350</v>
      </c>
      <c r="F2100" s="1604" t="s">
        <v>1598</v>
      </c>
      <c r="G2100" s="1604" t="s">
        <v>1598</v>
      </c>
      <c r="H2100" s="1604" t="s">
        <v>1598</v>
      </c>
      <c r="I2100" s="1604" t="s">
        <v>1598</v>
      </c>
      <c r="J2100" s="1604">
        <v>273</v>
      </c>
      <c r="L2100" s="1604" t="s">
        <v>3909</v>
      </c>
    </row>
    <row r="2101" spans="1:12">
      <c r="A2101" s="1605" t="s">
        <v>26</v>
      </c>
      <c r="B2101" s="1605" t="s">
        <v>3910</v>
      </c>
      <c r="C2101" s="1605">
        <v>488.95</v>
      </c>
      <c r="D2101" s="1605">
        <v>622</v>
      </c>
      <c r="E2101" s="1605">
        <v>365.125</v>
      </c>
      <c r="F2101" s="1605" t="s">
        <v>1598</v>
      </c>
      <c r="G2101" s="1605" t="s">
        <v>1598</v>
      </c>
      <c r="H2101" s="1605" t="s">
        <v>1598</v>
      </c>
      <c r="I2101" s="1605" t="s">
        <v>1598</v>
      </c>
      <c r="J2101" s="1605">
        <v>266</v>
      </c>
      <c r="K2101" s="1606"/>
      <c r="L2101" s="1605" t="s">
        <v>3911</v>
      </c>
    </row>
    <row r="2102" spans="1:12">
      <c r="A2102" s="1604" t="s">
        <v>26</v>
      </c>
      <c r="B2102" s="1604" t="s">
        <v>3912</v>
      </c>
      <c r="C2102" s="1604">
        <v>120</v>
      </c>
      <c r="D2102" s="1604">
        <v>180</v>
      </c>
      <c r="E2102" s="1604">
        <v>38</v>
      </c>
      <c r="F2102" s="1604" t="s">
        <v>1598</v>
      </c>
      <c r="G2102" s="1604" t="s">
        <v>1598</v>
      </c>
      <c r="H2102" s="1604" t="s">
        <v>1598</v>
      </c>
      <c r="I2102" s="1604" t="s">
        <v>1598</v>
      </c>
      <c r="J2102" s="1604">
        <v>3.14</v>
      </c>
      <c r="L2102" s="1604">
        <v>2067124</v>
      </c>
    </row>
    <row r="2103" spans="1:12">
      <c r="A2103" s="1605" t="s">
        <v>26</v>
      </c>
      <c r="B2103" s="1605" t="s">
        <v>3913</v>
      </c>
      <c r="C2103" s="1605">
        <v>12</v>
      </c>
      <c r="D2103" s="1605">
        <v>36</v>
      </c>
      <c r="E2103" s="1605">
        <v>13.9</v>
      </c>
      <c r="F2103" s="1605" t="s">
        <v>1598</v>
      </c>
      <c r="G2103" s="1605" t="s">
        <v>1598</v>
      </c>
      <c r="H2103" s="1605" t="s">
        <v>1598</v>
      </c>
      <c r="I2103" s="1605" t="s">
        <v>1598</v>
      </c>
      <c r="J2103" s="1605">
        <v>0.064</v>
      </c>
      <c r="K2103" s="1606"/>
      <c r="L2103" s="1605">
        <v>67701</v>
      </c>
    </row>
    <row r="2104" spans="1:12">
      <c r="A2104" s="1604" t="s">
        <v>26</v>
      </c>
      <c r="B2104" s="1604" t="s">
        <v>3914</v>
      </c>
      <c r="C2104" s="1604">
        <v>622.3</v>
      </c>
      <c r="D2104" s="1604">
        <v>734</v>
      </c>
      <c r="E2104" s="1604">
        <v>46</v>
      </c>
      <c r="F2104" s="1604" t="s">
        <v>1598</v>
      </c>
      <c r="G2104" s="1604" t="s">
        <v>1598</v>
      </c>
      <c r="H2104" s="1604" t="s">
        <v>1598</v>
      </c>
      <c r="I2104" s="1604" t="s">
        <v>1598</v>
      </c>
      <c r="J2104" s="1604">
        <v>32.26</v>
      </c>
      <c r="L2104" s="1604" t="s">
        <v>3915</v>
      </c>
    </row>
    <row r="2105" spans="1:12">
      <c r="A2105" s="1605" t="s">
        <v>26</v>
      </c>
      <c r="B2105" s="1605" t="s">
        <v>3916</v>
      </c>
      <c r="C2105" s="1605">
        <v>622.3</v>
      </c>
      <c r="D2105" s="1605">
        <v>734</v>
      </c>
      <c r="E2105" s="1605">
        <v>46</v>
      </c>
      <c r="F2105" s="1605" t="s">
        <v>1598</v>
      </c>
      <c r="G2105" s="1605" t="s">
        <v>1598</v>
      </c>
      <c r="H2105" s="1605" t="s">
        <v>1598</v>
      </c>
      <c r="I2105" s="1605" t="s">
        <v>1598</v>
      </c>
      <c r="J2105" s="1605">
        <v>33.6</v>
      </c>
      <c r="K2105" s="1606"/>
      <c r="L2105" s="1605" t="s">
        <v>3917</v>
      </c>
    </row>
    <row r="2106" spans="1:12">
      <c r="A2106" s="1604" t="s">
        <v>26</v>
      </c>
      <c r="B2106" s="1604" t="s">
        <v>3918</v>
      </c>
      <c r="C2106" s="1604">
        <v>120</v>
      </c>
      <c r="D2106" s="1604">
        <v>180</v>
      </c>
      <c r="E2106" s="1604">
        <v>85</v>
      </c>
      <c r="F2106" s="1604" t="s">
        <v>1598</v>
      </c>
      <c r="G2106" s="1604" t="s">
        <v>1598</v>
      </c>
      <c r="H2106" s="1604" t="s">
        <v>1598</v>
      </c>
      <c r="I2106" s="1604" t="s">
        <v>1598</v>
      </c>
      <c r="J2106" s="1604">
        <v>6.77</v>
      </c>
      <c r="L2106" s="1604">
        <v>2657124</v>
      </c>
    </row>
    <row r="2107" spans="1:12">
      <c r="A2107" s="1605" t="s">
        <v>26</v>
      </c>
      <c r="B2107" s="1605" t="s">
        <v>3919</v>
      </c>
      <c r="C2107" s="1605">
        <v>100</v>
      </c>
      <c r="D2107" s="1605">
        <v>165</v>
      </c>
      <c r="E2107" s="1605">
        <v>80</v>
      </c>
      <c r="F2107" s="1605" t="s">
        <v>1598</v>
      </c>
      <c r="G2107" s="1605" t="s">
        <v>1598</v>
      </c>
      <c r="H2107" s="1605" t="s">
        <v>1598</v>
      </c>
      <c r="I2107" s="1605" t="s">
        <v>1598</v>
      </c>
      <c r="J2107" s="1605">
        <v>5.09</v>
      </c>
      <c r="K2107" s="1606"/>
      <c r="L2107" s="1605">
        <v>657720</v>
      </c>
    </row>
    <row r="2108" spans="1:12">
      <c r="A2108" s="1604" t="s">
        <v>26</v>
      </c>
      <c r="B2108" s="1604" t="s">
        <v>3920</v>
      </c>
      <c r="C2108" s="1604">
        <v>140</v>
      </c>
      <c r="D2108" s="1604">
        <v>215</v>
      </c>
      <c r="E2108" s="1604">
        <v>100</v>
      </c>
      <c r="F2108" s="1604" t="s">
        <v>1598</v>
      </c>
      <c r="G2108" s="1604" t="s">
        <v>1598</v>
      </c>
      <c r="H2108" s="1604" t="s">
        <v>1598</v>
      </c>
      <c r="I2108" s="1604" t="s">
        <v>1598</v>
      </c>
      <c r="J2108" s="1604">
        <v>13</v>
      </c>
      <c r="L2108" s="1604">
        <v>657728</v>
      </c>
    </row>
    <row r="2109" spans="1:12">
      <c r="A2109" s="1605" t="s">
        <v>26</v>
      </c>
      <c r="B2109" s="1605" t="s">
        <v>3921</v>
      </c>
      <c r="C2109" s="1605">
        <v>120</v>
      </c>
      <c r="D2109" s="1605">
        <v>180</v>
      </c>
      <c r="E2109" s="1605">
        <v>85</v>
      </c>
      <c r="F2109" s="1605" t="s">
        <v>1598</v>
      </c>
      <c r="G2109" s="1605" t="s">
        <v>1598</v>
      </c>
      <c r="H2109" s="1605" t="s">
        <v>1598</v>
      </c>
      <c r="I2109" s="1605" t="s">
        <v>1598</v>
      </c>
      <c r="J2109" s="1605" t="s">
        <v>1598</v>
      </c>
      <c r="K2109" s="1606"/>
      <c r="L2109" s="1605" t="s">
        <v>3922</v>
      </c>
    </row>
    <row r="2110" spans="1:12">
      <c r="A2110" s="1604" t="s">
        <v>26</v>
      </c>
      <c r="B2110" s="1604" t="s">
        <v>3923</v>
      </c>
      <c r="C2110" s="1604">
        <v>140</v>
      </c>
      <c r="D2110" s="1604">
        <v>210</v>
      </c>
      <c r="E2110" s="1604">
        <v>95</v>
      </c>
      <c r="F2110" s="1604" t="s">
        <v>1598</v>
      </c>
      <c r="G2110" s="1604" t="s">
        <v>1598</v>
      </c>
      <c r="H2110" s="1604" t="s">
        <v>1598</v>
      </c>
      <c r="I2110" s="1604" t="s">
        <v>1598</v>
      </c>
      <c r="J2110" s="1604">
        <v>12.1</v>
      </c>
      <c r="L2110" s="1604">
        <v>2697128</v>
      </c>
    </row>
    <row r="2111" spans="1:12">
      <c r="A2111" s="1605" t="s">
        <v>26</v>
      </c>
      <c r="B2111" s="1605" t="s">
        <v>3924</v>
      </c>
      <c r="C2111" s="1605">
        <v>160</v>
      </c>
      <c r="D2111" s="1605">
        <v>240</v>
      </c>
      <c r="E2111" s="1605">
        <v>115</v>
      </c>
      <c r="F2111" s="1605" t="s">
        <v>1598</v>
      </c>
      <c r="G2111" s="1605" t="s">
        <v>1598</v>
      </c>
      <c r="H2111" s="1605" t="s">
        <v>1598</v>
      </c>
      <c r="I2111" s="1605" t="s">
        <v>1598</v>
      </c>
      <c r="J2111" s="1605">
        <v>14.9</v>
      </c>
      <c r="K2111" s="1606"/>
      <c r="L2111" s="1605" t="s">
        <v>3925</v>
      </c>
    </row>
    <row r="2112" spans="1:12">
      <c r="A2112" s="1604" t="s">
        <v>26</v>
      </c>
      <c r="B2112" s="1604" t="s">
        <v>3926</v>
      </c>
      <c r="C2112" s="1604">
        <v>120</v>
      </c>
      <c r="D2112" s="1604">
        <v>200</v>
      </c>
      <c r="E2112" s="1604">
        <v>110</v>
      </c>
      <c r="F2112" s="1604" t="s">
        <v>1598</v>
      </c>
      <c r="G2112" s="1604" t="s">
        <v>1598</v>
      </c>
      <c r="H2112" s="1604" t="s">
        <v>1598</v>
      </c>
      <c r="I2112" s="1604" t="s">
        <v>1598</v>
      </c>
      <c r="J2112" s="1604">
        <v>12</v>
      </c>
      <c r="L2112" s="1604">
        <v>2697724</v>
      </c>
    </row>
    <row r="2113" spans="1:12">
      <c r="A2113" s="1605" t="s">
        <v>26</v>
      </c>
      <c r="B2113" s="1605" t="s">
        <v>3927</v>
      </c>
      <c r="C2113" s="1605">
        <v>80</v>
      </c>
      <c r="D2113" s="1605">
        <v>140</v>
      </c>
      <c r="E2113" s="1605">
        <v>80</v>
      </c>
      <c r="F2113" s="1605" t="s">
        <v>1598</v>
      </c>
      <c r="G2113" s="1605" t="s">
        <v>1598</v>
      </c>
      <c r="H2113" s="1605" t="s">
        <v>1598</v>
      </c>
      <c r="I2113" s="1605" t="s">
        <v>1598</v>
      </c>
      <c r="J2113" s="1605">
        <v>4.72</v>
      </c>
      <c r="K2113" s="1606"/>
      <c r="L2113" s="1605">
        <v>697516</v>
      </c>
    </row>
    <row r="2114" spans="1:12">
      <c r="A2114" s="1604" t="s">
        <v>26</v>
      </c>
      <c r="B2114" s="1604" t="s">
        <v>3928</v>
      </c>
      <c r="C2114" s="1604">
        <v>80</v>
      </c>
      <c r="D2114" s="1604">
        <v>140</v>
      </c>
      <c r="E2114" s="1604">
        <v>80</v>
      </c>
      <c r="F2114" s="1604" t="s">
        <v>1598</v>
      </c>
      <c r="G2114" s="1604" t="s">
        <v>1598</v>
      </c>
      <c r="H2114" s="1604" t="s">
        <v>1598</v>
      </c>
      <c r="I2114" s="1604" t="s">
        <v>1598</v>
      </c>
      <c r="J2114" s="1604">
        <v>4.9</v>
      </c>
      <c r="L2114" s="1604" t="s">
        <v>3929</v>
      </c>
    </row>
    <row r="2115" spans="1:12">
      <c r="A2115" s="1605" t="s">
        <v>26</v>
      </c>
      <c r="B2115" s="1605" t="s">
        <v>3930</v>
      </c>
      <c r="C2115" s="1605">
        <v>95</v>
      </c>
      <c r="D2115" s="1605">
        <v>145</v>
      </c>
      <c r="E2115" s="1605">
        <v>76</v>
      </c>
      <c r="F2115" s="1605" t="s">
        <v>1598</v>
      </c>
      <c r="G2115" s="1605" t="s">
        <v>1598</v>
      </c>
      <c r="H2115" s="1605" t="s">
        <v>1598</v>
      </c>
      <c r="I2115" s="1605" t="s">
        <v>1598</v>
      </c>
      <c r="J2115" s="1605">
        <v>4.56</v>
      </c>
      <c r="K2115" s="1606"/>
      <c r="L2115" s="1605" t="s">
        <v>3931</v>
      </c>
    </row>
    <row r="2116" spans="1:12">
      <c r="A2116" s="1604" t="s">
        <v>26</v>
      </c>
      <c r="B2116" s="1604" t="s">
        <v>3932</v>
      </c>
      <c r="C2116" s="1604" t="s">
        <v>1598</v>
      </c>
      <c r="D2116" s="1604" t="s">
        <v>1598</v>
      </c>
      <c r="E2116" s="1604" t="s">
        <v>1598</v>
      </c>
      <c r="F2116" s="1604" t="s">
        <v>1598</v>
      </c>
      <c r="G2116" s="1604" t="s">
        <v>1598</v>
      </c>
      <c r="H2116" s="1604" t="s">
        <v>1598</v>
      </c>
      <c r="I2116" s="1604" t="s">
        <v>1598</v>
      </c>
      <c r="J2116" s="1604">
        <v>0.143</v>
      </c>
      <c r="L2116" s="1604" t="s">
        <v>1598</v>
      </c>
    </row>
    <row r="2117" spans="1:12">
      <c r="A2117" s="1605" t="s">
        <v>26</v>
      </c>
      <c r="B2117" s="1605" t="s">
        <v>3933</v>
      </c>
      <c r="C2117" s="1605">
        <v>35</v>
      </c>
      <c r="D2117" s="1605">
        <v>80</v>
      </c>
      <c r="E2117" s="1605">
        <v>24.175</v>
      </c>
      <c r="F2117" s="1605" t="s">
        <v>1598</v>
      </c>
      <c r="G2117" s="1605" t="s">
        <v>1598</v>
      </c>
      <c r="H2117" s="1605" t="s">
        <v>1598</v>
      </c>
      <c r="I2117" s="1605" t="s">
        <v>1598</v>
      </c>
      <c r="J2117" s="1605" t="s">
        <v>1598</v>
      </c>
      <c r="K2117" s="1606"/>
      <c r="L2117" s="1605" t="s">
        <v>1598</v>
      </c>
    </row>
    <row r="2118" spans="1:12">
      <c r="A2118" s="1604" t="s">
        <v>26</v>
      </c>
      <c r="B2118" s="1604" t="s">
        <v>3934</v>
      </c>
      <c r="C2118" s="1604">
        <v>61.912</v>
      </c>
      <c r="D2118" s="1604">
        <v>110</v>
      </c>
      <c r="E2118" s="1604">
        <v>22</v>
      </c>
      <c r="F2118" s="1604" t="s">
        <v>1598</v>
      </c>
      <c r="G2118" s="1604" t="s">
        <v>1598</v>
      </c>
      <c r="H2118" s="1604" t="s">
        <v>1598</v>
      </c>
      <c r="I2118" s="1604" t="s">
        <v>1598</v>
      </c>
      <c r="J2118" s="1604" t="s">
        <v>1598</v>
      </c>
      <c r="L2118" s="1604" t="s">
        <v>1598</v>
      </c>
    </row>
    <row r="2119" spans="1:12">
      <c r="A2119" s="1605" t="s">
        <v>26</v>
      </c>
      <c r="B2119" s="1605" t="s">
        <v>3935</v>
      </c>
      <c r="C2119" s="1605">
        <v>44.45</v>
      </c>
      <c r="D2119" s="1605">
        <v>95.25</v>
      </c>
      <c r="E2119" s="1605">
        <v>27.783</v>
      </c>
      <c r="F2119" s="1605" t="s">
        <v>1598</v>
      </c>
      <c r="G2119" s="1605" t="s">
        <v>1598</v>
      </c>
      <c r="H2119" s="1605" t="s">
        <v>1598</v>
      </c>
      <c r="I2119" s="1605" t="s">
        <v>1598</v>
      </c>
      <c r="J2119" s="1605">
        <v>0.996</v>
      </c>
      <c r="K2119" s="1606"/>
      <c r="L2119" s="1605" t="s">
        <v>1598</v>
      </c>
    </row>
    <row r="2120" spans="1:12">
      <c r="A2120" s="1604" t="s">
        <v>26</v>
      </c>
      <c r="B2120" s="1604" t="s">
        <v>3936</v>
      </c>
      <c r="C2120" s="1604">
        <v>38.1</v>
      </c>
      <c r="D2120" s="1604">
        <v>95.25</v>
      </c>
      <c r="E2120" s="1604">
        <v>27.783</v>
      </c>
      <c r="F2120" s="1604" t="s">
        <v>1598</v>
      </c>
      <c r="G2120" s="1604" t="s">
        <v>1598</v>
      </c>
      <c r="H2120" s="1604" t="s">
        <v>1598</v>
      </c>
      <c r="I2120" s="1604" t="s">
        <v>1598</v>
      </c>
      <c r="J2120" s="1604" t="s">
        <v>1598</v>
      </c>
      <c r="L2120" s="1604" t="s">
        <v>1598</v>
      </c>
    </row>
    <row r="2121" spans="1:12">
      <c r="A2121" s="1605" t="s">
        <v>26</v>
      </c>
      <c r="B2121" s="1605" t="s">
        <v>3937</v>
      </c>
      <c r="C2121" s="1605">
        <v>84.138</v>
      </c>
      <c r="D2121" s="1605">
        <v>136.525</v>
      </c>
      <c r="E2121" s="1605">
        <v>30.163</v>
      </c>
      <c r="F2121" s="1605" t="s">
        <v>1598</v>
      </c>
      <c r="G2121" s="1605" t="s">
        <v>1598</v>
      </c>
      <c r="H2121" s="1605" t="s">
        <v>1598</v>
      </c>
      <c r="I2121" s="1605" t="s">
        <v>1598</v>
      </c>
      <c r="J2121" s="1605">
        <v>1.672</v>
      </c>
      <c r="K2121" s="1606"/>
      <c r="L2121" s="1605" t="s">
        <v>1598</v>
      </c>
    </row>
    <row r="2122" spans="1:12">
      <c r="A2122" s="1604" t="s">
        <v>26</v>
      </c>
      <c r="B2122" s="1604" t="s">
        <v>3938</v>
      </c>
      <c r="C2122" s="1604">
        <v>44.45</v>
      </c>
      <c r="D2122" s="1604">
        <v>101.6</v>
      </c>
      <c r="E2122" s="1604">
        <v>34.925</v>
      </c>
      <c r="F2122" s="1604" t="s">
        <v>1598</v>
      </c>
      <c r="G2122" s="1604" t="s">
        <v>1598</v>
      </c>
      <c r="H2122" s="1604" t="s">
        <v>1598</v>
      </c>
      <c r="I2122" s="1604" t="s">
        <v>1598</v>
      </c>
      <c r="J2122" s="1604">
        <v>1.37</v>
      </c>
      <c r="L2122" s="1604" t="s">
        <v>1598</v>
      </c>
    </row>
    <row r="2123" spans="1:12">
      <c r="A2123" s="1605" t="s">
        <v>26</v>
      </c>
      <c r="B2123" s="1605" t="s">
        <v>3939</v>
      </c>
      <c r="C2123" s="1605">
        <v>50</v>
      </c>
      <c r="D2123" s="1605">
        <v>100</v>
      </c>
      <c r="E2123" s="1605">
        <v>34.925</v>
      </c>
      <c r="F2123" s="1605" t="s">
        <v>1598</v>
      </c>
      <c r="G2123" s="1605" t="s">
        <v>1598</v>
      </c>
      <c r="H2123" s="1605" t="s">
        <v>1598</v>
      </c>
      <c r="I2123" s="1605" t="s">
        <v>1598</v>
      </c>
      <c r="J2123" s="1605">
        <v>1.2</v>
      </c>
      <c r="K2123" s="1606"/>
      <c r="L2123" s="1605" t="s">
        <v>1598</v>
      </c>
    </row>
    <row r="2124" spans="1:12">
      <c r="A2124" s="1604" t="s">
        <v>26</v>
      </c>
      <c r="B2124" s="1604" t="s">
        <v>3940</v>
      </c>
      <c r="C2124" s="1604">
        <v>44.55</v>
      </c>
      <c r="D2124" s="1604">
        <v>111.125</v>
      </c>
      <c r="E2124" s="1604">
        <v>38.1</v>
      </c>
      <c r="F2124" s="1604" t="s">
        <v>1598</v>
      </c>
      <c r="G2124" s="1604" t="s">
        <v>1598</v>
      </c>
      <c r="H2124" s="1604" t="s">
        <v>1598</v>
      </c>
      <c r="I2124" s="1604" t="s">
        <v>1598</v>
      </c>
      <c r="J2124" s="1604">
        <v>1.79</v>
      </c>
      <c r="L2124" s="1604" t="s">
        <v>1598</v>
      </c>
    </row>
    <row r="2125" spans="1:12">
      <c r="A2125" s="1605" t="s">
        <v>26</v>
      </c>
      <c r="B2125" s="1605" t="s">
        <v>3941</v>
      </c>
      <c r="C2125" s="1605">
        <v>47.625</v>
      </c>
      <c r="D2125" s="1605">
        <v>107.95</v>
      </c>
      <c r="E2125" s="1605">
        <v>36.512</v>
      </c>
      <c r="F2125" s="1605" t="s">
        <v>1598</v>
      </c>
      <c r="G2125" s="1605" t="s">
        <v>1598</v>
      </c>
      <c r="H2125" s="1605" t="s">
        <v>1598</v>
      </c>
      <c r="I2125" s="1605" t="s">
        <v>1598</v>
      </c>
      <c r="J2125" s="1605" t="s">
        <v>1598</v>
      </c>
      <c r="K2125" s="1606"/>
      <c r="L2125" s="1605" t="s">
        <v>1598</v>
      </c>
    </row>
    <row r="2126" spans="1:12">
      <c r="A2126" s="1604" t="s">
        <v>26</v>
      </c>
      <c r="B2126" s="1604" t="s">
        <v>3942</v>
      </c>
      <c r="C2126" s="1604">
        <v>50.8</v>
      </c>
      <c r="D2126" s="1604">
        <v>107.95</v>
      </c>
      <c r="E2126" s="1604">
        <v>36.512</v>
      </c>
      <c r="F2126" s="1604" t="s">
        <v>1598</v>
      </c>
      <c r="G2126" s="1604" t="s">
        <v>1598</v>
      </c>
      <c r="H2126" s="1604" t="s">
        <v>1598</v>
      </c>
      <c r="I2126" s="1604" t="s">
        <v>1598</v>
      </c>
      <c r="J2126" s="1604" t="s">
        <v>1598</v>
      </c>
      <c r="L2126" s="1604" t="s">
        <v>1598</v>
      </c>
    </row>
    <row r="2127" spans="1:12">
      <c r="A2127" s="1605" t="s">
        <v>26</v>
      </c>
      <c r="B2127" s="1605" t="s">
        <v>3943</v>
      </c>
      <c r="C2127" s="1605">
        <v>55</v>
      </c>
      <c r="D2127" s="1605">
        <v>111.125</v>
      </c>
      <c r="E2127" s="1605">
        <v>38.1</v>
      </c>
      <c r="F2127" s="1605" t="s">
        <v>1598</v>
      </c>
      <c r="G2127" s="1605" t="s">
        <v>1598</v>
      </c>
      <c r="H2127" s="1605" t="s">
        <v>1598</v>
      </c>
      <c r="I2127" s="1605" t="s">
        <v>1598</v>
      </c>
      <c r="J2127" s="1605" t="s">
        <v>1598</v>
      </c>
      <c r="K2127" s="1606"/>
      <c r="L2127" s="1605" t="s">
        <v>1598</v>
      </c>
    </row>
    <row r="2128" spans="1:12">
      <c r="A2128" s="1604" t="s">
        <v>26</v>
      </c>
      <c r="B2128" s="1604" t="s">
        <v>3944</v>
      </c>
      <c r="C2128" s="1604">
        <v>53.975</v>
      </c>
      <c r="D2128" s="1604">
        <v>111.125</v>
      </c>
      <c r="E2128" s="1604">
        <v>38.1</v>
      </c>
      <c r="F2128" s="1604" t="s">
        <v>1598</v>
      </c>
      <c r="G2128" s="1604" t="s">
        <v>1598</v>
      </c>
      <c r="H2128" s="1604" t="s">
        <v>1598</v>
      </c>
      <c r="I2128" s="1604" t="s">
        <v>1598</v>
      </c>
      <c r="J2128" s="1604">
        <v>1.66</v>
      </c>
      <c r="L2128" s="1604" t="s">
        <v>1598</v>
      </c>
    </row>
    <row r="2129" spans="1:12">
      <c r="A2129" s="1605" t="s">
        <v>26</v>
      </c>
      <c r="B2129" s="1605" t="s">
        <v>3945</v>
      </c>
      <c r="C2129" s="1605">
        <v>53.975</v>
      </c>
      <c r="D2129" s="1605">
        <v>107.95</v>
      </c>
      <c r="E2129" s="1605">
        <v>36.512</v>
      </c>
      <c r="F2129" s="1605" t="s">
        <v>1598</v>
      </c>
      <c r="G2129" s="1605" t="s">
        <v>1598</v>
      </c>
      <c r="H2129" s="1605" t="s">
        <v>1598</v>
      </c>
      <c r="I2129" s="1605" t="s">
        <v>1598</v>
      </c>
      <c r="J2129" s="1605">
        <v>1.438</v>
      </c>
      <c r="K2129" s="1606"/>
      <c r="L2129" s="1605" t="s">
        <v>1598</v>
      </c>
    </row>
    <row r="2130" spans="1:12">
      <c r="A2130" s="1604" t="s">
        <v>26</v>
      </c>
      <c r="B2130" s="1604" t="s">
        <v>3946</v>
      </c>
      <c r="C2130" s="1604">
        <v>53.975</v>
      </c>
      <c r="D2130" s="1604">
        <v>111.125</v>
      </c>
      <c r="E2130" s="1604">
        <v>38.1</v>
      </c>
      <c r="F2130" s="1604" t="s">
        <v>1598</v>
      </c>
      <c r="G2130" s="1604" t="s">
        <v>1598</v>
      </c>
      <c r="H2130" s="1604" t="s">
        <v>1598</v>
      </c>
      <c r="I2130" s="1604" t="s">
        <v>1598</v>
      </c>
      <c r="J2130" s="1604">
        <v>1.58</v>
      </c>
      <c r="L2130" s="1604" t="s">
        <v>1598</v>
      </c>
    </row>
    <row r="2131" spans="1:12">
      <c r="A2131" s="1605" t="s">
        <v>26</v>
      </c>
      <c r="B2131" s="1605" t="s">
        <v>3947</v>
      </c>
      <c r="C2131" s="1605">
        <v>53.975</v>
      </c>
      <c r="D2131" s="1605">
        <v>107.95</v>
      </c>
      <c r="E2131" s="1605">
        <v>36.512</v>
      </c>
      <c r="F2131" s="1605" t="s">
        <v>1598</v>
      </c>
      <c r="G2131" s="1605" t="s">
        <v>1598</v>
      </c>
      <c r="H2131" s="1605" t="s">
        <v>1598</v>
      </c>
      <c r="I2131" s="1605" t="s">
        <v>1598</v>
      </c>
      <c r="J2131" s="1605">
        <v>1.427</v>
      </c>
      <c r="K2131" s="1606"/>
      <c r="L2131" s="1605" t="s">
        <v>1598</v>
      </c>
    </row>
    <row r="2132" spans="1:12">
      <c r="A2132" s="1604" t="s">
        <v>26</v>
      </c>
      <c r="B2132" s="1604" t="s">
        <v>3948</v>
      </c>
      <c r="C2132" s="1604">
        <v>69.85</v>
      </c>
      <c r="D2132" s="1604">
        <v>127</v>
      </c>
      <c r="E2132" s="1604">
        <v>36.512</v>
      </c>
      <c r="F2132" s="1604" t="s">
        <v>1598</v>
      </c>
      <c r="G2132" s="1604" t="s">
        <v>1598</v>
      </c>
      <c r="H2132" s="1604" t="s">
        <v>1598</v>
      </c>
      <c r="I2132" s="1604" t="s">
        <v>1598</v>
      </c>
      <c r="J2132" s="1604">
        <v>1.906</v>
      </c>
      <c r="L2132" s="1604" t="s">
        <v>1598</v>
      </c>
    </row>
    <row r="2133" spans="1:12">
      <c r="A2133" s="1605" t="s">
        <v>26</v>
      </c>
      <c r="B2133" s="1605" t="s">
        <v>3949</v>
      </c>
      <c r="C2133" s="1605">
        <v>69.85</v>
      </c>
      <c r="D2133" s="1605">
        <v>127</v>
      </c>
      <c r="E2133" s="1605">
        <v>36.512</v>
      </c>
      <c r="F2133" s="1605" t="s">
        <v>1598</v>
      </c>
      <c r="G2133" s="1605" t="s">
        <v>1598</v>
      </c>
      <c r="H2133" s="1605" t="s">
        <v>1598</v>
      </c>
      <c r="I2133" s="1605" t="s">
        <v>1598</v>
      </c>
      <c r="J2133" s="1605">
        <v>1.906</v>
      </c>
      <c r="K2133" s="1606"/>
      <c r="L2133" s="1605" t="s">
        <v>1598</v>
      </c>
    </row>
    <row r="2134" spans="1:12">
      <c r="A2134" s="1604" t="s">
        <v>26</v>
      </c>
      <c r="B2134" s="1604" t="s">
        <v>3950</v>
      </c>
      <c r="C2134" s="1604">
        <v>70</v>
      </c>
      <c r="D2134" s="1604">
        <v>130</v>
      </c>
      <c r="E2134" s="1604">
        <v>36.937</v>
      </c>
      <c r="F2134" s="1604" t="s">
        <v>1598</v>
      </c>
      <c r="G2134" s="1604" t="s">
        <v>1598</v>
      </c>
      <c r="H2134" s="1604" t="s">
        <v>1598</v>
      </c>
      <c r="I2134" s="1604" t="s">
        <v>1598</v>
      </c>
      <c r="J2134" s="1604">
        <v>2.053</v>
      </c>
      <c r="L2134" s="1604" t="s">
        <v>1598</v>
      </c>
    </row>
    <row r="2135" spans="1:12">
      <c r="A2135" s="1605" t="s">
        <v>26</v>
      </c>
      <c r="B2135" s="1605" t="s">
        <v>3951</v>
      </c>
      <c r="C2135" s="1605">
        <v>71.438</v>
      </c>
      <c r="D2135" s="1605">
        <v>130.048</v>
      </c>
      <c r="E2135" s="1605">
        <v>36.512</v>
      </c>
      <c r="F2135" s="1605" t="s">
        <v>1598</v>
      </c>
      <c r="G2135" s="1605" t="s">
        <v>1598</v>
      </c>
      <c r="H2135" s="1605" t="s">
        <v>1598</v>
      </c>
      <c r="I2135" s="1605" t="s">
        <v>1598</v>
      </c>
      <c r="J2135" s="1605" t="s">
        <v>1598</v>
      </c>
      <c r="K2135" s="1606"/>
      <c r="L2135" s="1605" t="s">
        <v>1598</v>
      </c>
    </row>
    <row r="2136" spans="1:12">
      <c r="A2136" s="1604" t="s">
        <v>26</v>
      </c>
      <c r="B2136" s="1604" t="s">
        <v>3952</v>
      </c>
      <c r="C2136" s="1604">
        <v>73.025</v>
      </c>
      <c r="D2136" s="1604">
        <v>130.048</v>
      </c>
      <c r="E2136" s="1604">
        <v>36.512</v>
      </c>
      <c r="F2136" s="1604" t="s">
        <v>1598</v>
      </c>
      <c r="G2136" s="1604" t="s">
        <v>1598</v>
      </c>
      <c r="H2136" s="1604" t="s">
        <v>1598</v>
      </c>
      <c r="I2136" s="1604" t="s">
        <v>1598</v>
      </c>
      <c r="J2136" s="1604" t="s">
        <v>1598</v>
      </c>
      <c r="L2136" s="1604" t="s">
        <v>1598</v>
      </c>
    </row>
    <row r="2137" spans="1:12">
      <c r="A2137" s="1605" t="s">
        <v>26</v>
      </c>
      <c r="B2137" s="1605" t="s">
        <v>3953</v>
      </c>
      <c r="C2137" s="1605">
        <v>71.438</v>
      </c>
      <c r="D2137" s="1605">
        <v>127</v>
      </c>
      <c r="E2137" s="1605">
        <v>36.512</v>
      </c>
      <c r="F2137" s="1605" t="s">
        <v>1598</v>
      </c>
      <c r="G2137" s="1605" t="s">
        <v>1598</v>
      </c>
      <c r="H2137" s="1605" t="s">
        <v>1598</v>
      </c>
      <c r="I2137" s="1605" t="s">
        <v>1598</v>
      </c>
      <c r="J2137" s="1605">
        <v>1.871</v>
      </c>
      <c r="K2137" s="1606"/>
      <c r="L2137" s="1605" t="s">
        <v>1598</v>
      </c>
    </row>
    <row r="2138" spans="1:12">
      <c r="A2138" s="1604" t="s">
        <v>26</v>
      </c>
      <c r="B2138" s="1604" t="s">
        <v>3954</v>
      </c>
      <c r="C2138" s="1604">
        <v>64.963</v>
      </c>
      <c r="D2138" s="1604">
        <v>130</v>
      </c>
      <c r="E2138" s="1604">
        <v>36.937</v>
      </c>
      <c r="F2138" s="1604" t="s">
        <v>1598</v>
      </c>
      <c r="G2138" s="1604" t="s">
        <v>1598</v>
      </c>
      <c r="H2138" s="1604" t="s">
        <v>1598</v>
      </c>
      <c r="I2138" s="1604" t="s">
        <v>1598</v>
      </c>
      <c r="J2138" s="1604">
        <v>2.203</v>
      </c>
      <c r="L2138" s="1604" t="s">
        <v>1598</v>
      </c>
    </row>
    <row r="2139" spans="1:12">
      <c r="A2139" s="1605" t="s">
        <v>26</v>
      </c>
      <c r="B2139" s="1605" t="s">
        <v>3955</v>
      </c>
      <c r="C2139" s="1605">
        <v>64.963</v>
      </c>
      <c r="D2139" s="1605">
        <v>130.048</v>
      </c>
      <c r="E2139" s="1605">
        <v>36.512</v>
      </c>
      <c r="F2139" s="1605" t="s">
        <v>1598</v>
      </c>
      <c r="G2139" s="1605" t="s">
        <v>1598</v>
      </c>
      <c r="H2139" s="1605" t="s">
        <v>1598</v>
      </c>
      <c r="I2139" s="1605" t="s">
        <v>1598</v>
      </c>
      <c r="J2139" s="1605" t="s">
        <v>1598</v>
      </c>
      <c r="K2139" s="1606"/>
      <c r="L2139" s="1605" t="s">
        <v>1598</v>
      </c>
    </row>
    <row r="2140" spans="1:12">
      <c r="A2140" s="1604" t="s">
        <v>26</v>
      </c>
      <c r="B2140" s="1604" t="s">
        <v>3956</v>
      </c>
      <c r="C2140" s="1604">
        <v>70</v>
      </c>
      <c r="D2140" s="1604">
        <v>130</v>
      </c>
      <c r="E2140" s="1604">
        <v>37</v>
      </c>
      <c r="F2140" s="1604" t="s">
        <v>1598</v>
      </c>
      <c r="G2140" s="1604" t="s">
        <v>1598</v>
      </c>
      <c r="H2140" s="1604" t="s">
        <v>1598</v>
      </c>
      <c r="I2140" s="1604" t="s">
        <v>1598</v>
      </c>
      <c r="J2140" s="1604">
        <v>2.05</v>
      </c>
      <c r="L2140" s="1604" t="s">
        <v>1598</v>
      </c>
    </row>
    <row r="2141" spans="1:12">
      <c r="A2141" s="1605" t="s">
        <v>26</v>
      </c>
      <c r="B2141" s="1605" t="s">
        <v>3957</v>
      </c>
      <c r="C2141" s="1605">
        <v>68.262</v>
      </c>
      <c r="D2141" s="1605">
        <v>130.048</v>
      </c>
      <c r="E2141" s="1605">
        <v>36.512</v>
      </c>
      <c r="F2141" s="1605" t="s">
        <v>1598</v>
      </c>
      <c r="G2141" s="1605" t="s">
        <v>1598</v>
      </c>
      <c r="H2141" s="1605" t="s">
        <v>1598</v>
      </c>
      <c r="I2141" s="1605" t="s">
        <v>1598</v>
      </c>
      <c r="J2141" s="1605" t="s">
        <v>1598</v>
      </c>
      <c r="K2141" s="1606"/>
      <c r="L2141" s="1605" t="s">
        <v>1598</v>
      </c>
    </row>
    <row r="2142" spans="1:12">
      <c r="A2142" s="1604" t="s">
        <v>26</v>
      </c>
      <c r="B2142" s="1604" t="s">
        <v>3958</v>
      </c>
      <c r="C2142" s="1604">
        <v>76.2</v>
      </c>
      <c r="D2142" s="1604">
        <v>139.992</v>
      </c>
      <c r="E2142" s="1604">
        <v>36.513</v>
      </c>
      <c r="F2142" s="1604" t="s">
        <v>1598</v>
      </c>
      <c r="G2142" s="1604" t="s">
        <v>1598</v>
      </c>
      <c r="H2142" s="1604" t="s">
        <v>1598</v>
      </c>
      <c r="I2142" s="1604" t="s">
        <v>1598</v>
      </c>
      <c r="J2142" s="1604">
        <v>2.391</v>
      </c>
      <c r="L2142" s="1604" t="s">
        <v>1598</v>
      </c>
    </row>
    <row r="2143" spans="1:12">
      <c r="A2143" s="1605" t="s">
        <v>26</v>
      </c>
      <c r="B2143" s="1605" t="s">
        <v>3959</v>
      </c>
      <c r="C2143" s="1605">
        <v>82.55</v>
      </c>
      <c r="D2143" s="1605">
        <v>139.992</v>
      </c>
      <c r="E2143" s="1605">
        <v>36.513</v>
      </c>
      <c r="F2143" s="1605" t="s">
        <v>1598</v>
      </c>
      <c r="G2143" s="1605" t="s">
        <v>1598</v>
      </c>
      <c r="H2143" s="1605" t="s">
        <v>1598</v>
      </c>
      <c r="I2143" s="1605" t="s">
        <v>1598</v>
      </c>
      <c r="J2143" s="1605">
        <v>2.145</v>
      </c>
      <c r="K2143" s="1606"/>
      <c r="L2143" s="1605" t="s">
        <v>1598</v>
      </c>
    </row>
    <row r="2144" spans="1:12">
      <c r="A2144" s="1604" t="s">
        <v>26</v>
      </c>
      <c r="B2144" s="1604" t="s">
        <v>3960</v>
      </c>
      <c r="C2144" s="1604">
        <v>95.25</v>
      </c>
      <c r="D2144" s="1604">
        <v>150</v>
      </c>
      <c r="E2144" s="1604">
        <v>35.992</v>
      </c>
      <c r="F2144" s="1604" t="s">
        <v>1598</v>
      </c>
      <c r="G2144" s="1604" t="s">
        <v>1598</v>
      </c>
      <c r="H2144" s="1604" t="s">
        <v>1598</v>
      </c>
      <c r="I2144" s="1604" t="s">
        <v>1598</v>
      </c>
      <c r="J2144" s="1604">
        <v>2.206</v>
      </c>
      <c r="L2144" s="1604" t="s">
        <v>1598</v>
      </c>
    </row>
    <row r="2145" spans="1:12">
      <c r="A2145" s="1605" t="s">
        <v>26</v>
      </c>
      <c r="B2145" s="1605" t="s">
        <v>3961</v>
      </c>
      <c r="C2145" s="1605">
        <v>93.662</v>
      </c>
      <c r="D2145" s="1605">
        <v>150</v>
      </c>
      <c r="E2145" s="1605">
        <v>35.992</v>
      </c>
      <c r="F2145" s="1605" t="s">
        <v>1598</v>
      </c>
      <c r="G2145" s="1605" t="s">
        <v>1598</v>
      </c>
      <c r="H2145" s="1605" t="s">
        <v>1598</v>
      </c>
      <c r="I2145" s="1605" t="s">
        <v>1598</v>
      </c>
      <c r="J2145" s="1605">
        <v>2.35</v>
      </c>
      <c r="K2145" s="1606"/>
      <c r="L2145" s="1605" t="s">
        <v>1598</v>
      </c>
    </row>
    <row r="2146" spans="1:12">
      <c r="A2146" s="1604" t="s">
        <v>26</v>
      </c>
      <c r="B2146" s="1604" t="s">
        <v>3962</v>
      </c>
      <c r="C2146" s="1604">
        <v>93.662</v>
      </c>
      <c r="D2146" s="1604">
        <v>152.4</v>
      </c>
      <c r="E2146" s="1604">
        <v>39.688</v>
      </c>
      <c r="F2146" s="1604" t="s">
        <v>1598</v>
      </c>
      <c r="G2146" s="1604" t="s">
        <v>1598</v>
      </c>
      <c r="H2146" s="1604" t="s">
        <v>1598</v>
      </c>
      <c r="I2146" s="1604" t="s">
        <v>1598</v>
      </c>
      <c r="J2146" s="1604" t="s">
        <v>1598</v>
      </c>
      <c r="L2146" s="1604" t="s">
        <v>1598</v>
      </c>
    </row>
    <row r="2147" spans="1:12">
      <c r="A2147" s="1605" t="s">
        <v>26</v>
      </c>
      <c r="B2147" s="1605" t="s">
        <v>3963</v>
      </c>
      <c r="C2147" s="1605">
        <v>44.45</v>
      </c>
      <c r="D2147" s="1605">
        <v>65</v>
      </c>
      <c r="E2147" s="1605">
        <v>41.275</v>
      </c>
      <c r="F2147" s="1605" t="s">
        <v>1598</v>
      </c>
      <c r="G2147" s="1605" t="s">
        <v>1598</v>
      </c>
      <c r="H2147" s="1605" t="s">
        <v>1598</v>
      </c>
      <c r="I2147" s="1605" t="s">
        <v>1598</v>
      </c>
      <c r="J2147" s="1605">
        <v>2.46</v>
      </c>
      <c r="K2147" s="1606"/>
      <c r="L2147" s="1605" t="s">
        <v>1598</v>
      </c>
    </row>
    <row r="2148" spans="1:12">
      <c r="A2148" s="1604" t="s">
        <v>26</v>
      </c>
      <c r="B2148" s="1604" t="s">
        <v>3964</v>
      </c>
      <c r="C2148" s="1604">
        <v>55.001</v>
      </c>
      <c r="D2148" s="1604">
        <v>120</v>
      </c>
      <c r="E2148" s="1604">
        <v>40.023</v>
      </c>
      <c r="F2148" s="1604" t="s">
        <v>1598</v>
      </c>
      <c r="G2148" s="1604" t="s">
        <v>1598</v>
      </c>
      <c r="H2148" s="1604" t="s">
        <v>1598</v>
      </c>
      <c r="I2148" s="1604" t="s">
        <v>1598</v>
      </c>
      <c r="J2148" s="1604">
        <v>2.1</v>
      </c>
      <c r="L2148" s="1604" t="s">
        <v>1598</v>
      </c>
    </row>
    <row r="2149" spans="1:12">
      <c r="A2149" s="1605" t="s">
        <v>26</v>
      </c>
      <c r="B2149" s="1605" t="s">
        <v>3965</v>
      </c>
      <c r="C2149" s="1605">
        <v>55.001</v>
      </c>
      <c r="D2149" s="1605">
        <v>115</v>
      </c>
      <c r="E2149" s="1605">
        <v>41.021</v>
      </c>
      <c r="F2149" s="1605" t="s">
        <v>1598</v>
      </c>
      <c r="G2149" s="1605" t="s">
        <v>1598</v>
      </c>
      <c r="H2149" s="1605" t="s">
        <v>1598</v>
      </c>
      <c r="I2149" s="1605" t="s">
        <v>1598</v>
      </c>
      <c r="J2149" s="1605" t="s">
        <v>1598</v>
      </c>
      <c r="K2149" s="1606"/>
      <c r="L2149" s="1605" t="s">
        <v>1598</v>
      </c>
    </row>
    <row r="2150" spans="1:12">
      <c r="A2150" s="1604" t="s">
        <v>26</v>
      </c>
      <c r="B2150" s="1604" t="s">
        <v>3966</v>
      </c>
      <c r="C2150" s="1604">
        <v>63.5</v>
      </c>
      <c r="D2150" s="1604">
        <v>136.525</v>
      </c>
      <c r="E2150" s="1604">
        <v>41.275</v>
      </c>
      <c r="F2150" s="1604" t="s">
        <v>1598</v>
      </c>
      <c r="G2150" s="1604" t="s">
        <v>1598</v>
      </c>
      <c r="H2150" s="1604" t="s">
        <v>1598</v>
      </c>
      <c r="I2150" s="1604" t="s">
        <v>1598</v>
      </c>
      <c r="J2150" s="1604" t="s">
        <v>1598</v>
      </c>
      <c r="L2150" s="1604" t="s">
        <v>1598</v>
      </c>
    </row>
    <row r="2151" spans="1:12">
      <c r="A2151" s="1605" t="s">
        <v>26</v>
      </c>
      <c r="B2151" s="1605" t="s">
        <v>3967</v>
      </c>
      <c r="C2151" s="1605">
        <v>71.438</v>
      </c>
      <c r="D2151" s="1605">
        <v>136.525</v>
      </c>
      <c r="E2151" s="1605">
        <v>41.275</v>
      </c>
      <c r="F2151" s="1605" t="s">
        <v>1598</v>
      </c>
      <c r="G2151" s="1605" t="s">
        <v>1598</v>
      </c>
      <c r="H2151" s="1605" t="s">
        <v>1598</v>
      </c>
      <c r="I2151" s="1605" t="s">
        <v>1598</v>
      </c>
      <c r="J2151" s="1605">
        <v>4.79</v>
      </c>
      <c r="K2151" s="1606"/>
      <c r="L2151" s="1605" t="s">
        <v>1598</v>
      </c>
    </row>
    <row r="2152" spans="1:12">
      <c r="A2152" s="1604" t="s">
        <v>26</v>
      </c>
      <c r="B2152" s="1604" t="s">
        <v>3968</v>
      </c>
      <c r="C2152" s="1604">
        <v>71.438</v>
      </c>
      <c r="D2152" s="1604">
        <v>136.525</v>
      </c>
      <c r="E2152" s="1604">
        <v>41.275</v>
      </c>
      <c r="F2152" s="1604" t="s">
        <v>1598</v>
      </c>
      <c r="G2152" s="1604" t="s">
        <v>1598</v>
      </c>
      <c r="H2152" s="1604" t="s">
        <v>1598</v>
      </c>
      <c r="I2152" s="1604" t="s">
        <v>1598</v>
      </c>
      <c r="J2152" s="1604">
        <v>2.44</v>
      </c>
      <c r="L2152" s="1604" t="s">
        <v>1598</v>
      </c>
    </row>
    <row r="2153" spans="1:12">
      <c r="A2153" s="1605" t="s">
        <v>26</v>
      </c>
      <c r="B2153" s="1605" t="s">
        <v>3969</v>
      </c>
      <c r="C2153" s="1605">
        <v>88.9</v>
      </c>
      <c r="D2153" s="1605">
        <v>161.925</v>
      </c>
      <c r="E2153" s="1605">
        <v>47.625</v>
      </c>
      <c r="F2153" s="1605" t="s">
        <v>1598</v>
      </c>
      <c r="G2153" s="1605" t="s">
        <v>1598</v>
      </c>
      <c r="H2153" s="1605" t="s">
        <v>1598</v>
      </c>
      <c r="I2153" s="1605" t="s">
        <v>1598</v>
      </c>
      <c r="J2153" s="1605" t="s">
        <v>1598</v>
      </c>
      <c r="K2153" s="1606"/>
      <c r="L2153" s="1605" t="s">
        <v>1598</v>
      </c>
    </row>
    <row r="2154" spans="1:12">
      <c r="A2154" s="1604" t="s">
        <v>26</v>
      </c>
      <c r="B2154" s="1604" t="s">
        <v>3970</v>
      </c>
      <c r="C2154" s="1604">
        <v>22.225</v>
      </c>
      <c r="D2154" s="1604">
        <v>56.896</v>
      </c>
      <c r="E2154" s="1604">
        <v>19.368</v>
      </c>
      <c r="F2154" s="1604" t="s">
        <v>1598</v>
      </c>
      <c r="G2154" s="1604" t="s">
        <v>1598</v>
      </c>
      <c r="H2154" s="1604" t="s">
        <v>1598</v>
      </c>
      <c r="I2154" s="1604" t="s">
        <v>1598</v>
      </c>
      <c r="J2154" s="1604">
        <v>0.247</v>
      </c>
      <c r="L2154" s="1604" t="s">
        <v>1598</v>
      </c>
    </row>
    <row r="2155" spans="1:12">
      <c r="A2155" s="1605" t="s">
        <v>26</v>
      </c>
      <c r="B2155" s="1605" t="s">
        <v>3971</v>
      </c>
      <c r="C2155" s="1605">
        <v>23.813</v>
      </c>
      <c r="D2155" s="1605">
        <v>56.896</v>
      </c>
      <c r="E2155" s="1605">
        <v>19.368</v>
      </c>
      <c r="F2155" s="1605" t="s">
        <v>1598</v>
      </c>
      <c r="G2155" s="1605" t="s">
        <v>1598</v>
      </c>
      <c r="H2155" s="1605" t="s">
        <v>1598</v>
      </c>
      <c r="I2155" s="1605" t="s">
        <v>1598</v>
      </c>
      <c r="J2155" s="1605">
        <v>0.235</v>
      </c>
      <c r="K2155" s="1606"/>
      <c r="L2155" s="1605" t="s">
        <v>1598</v>
      </c>
    </row>
    <row r="2156" spans="1:12">
      <c r="A2156" s="1604" t="s">
        <v>26</v>
      </c>
      <c r="B2156" s="1604" t="s">
        <v>3972</v>
      </c>
      <c r="C2156" s="1604">
        <v>23.813</v>
      </c>
      <c r="D2156" s="1604">
        <v>56.896</v>
      </c>
      <c r="E2156" s="1604">
        <v>19.368</v>
      </c>
      <c r="F2156" s="1604" t="s">
        <v>1598</v>
      </c>
      <c r="G2156" s="1604" t="s">
        <v>1598</v>
      </c>
      <c r="H2156" s="1604" t="s">
        <v>1598</v>
      </c>
      <c r="I2156" s="1604" t="s">
        <v>1598</v>
      </c>
      <c r="J2156" s="1604" t="s">
        <v>1598</v>
      </c>
      <c r="L2156" s="1604" t="s">
        <v>1598</v>
      </c>
    </row>
    <row r="2157" spans="1:12">
      <c r="A2157" s="1605" t="s">
        <v>26</v>
      </c>
      <c r="B2157" s="1605" t="s">
        <v>3973</v>
      </c>
      <c r="C2157" s="1605">
        <v>25.4</v>
      </c>
      <c r="D2157" s="1605">
        <v>58.738</v>
      </c>
      <c r="E2157" s="1605">
        <v>19.05</v>
      </c>
      <c r="F2157" s="1605" t="s">
        <v>1598</v>
      </c>
      <c r="G2157" s="1605" t="s">
        <v>1598</v>
      </c>
      <c r="H2157" s="1605" t="s">
        <v>1598</v>
      </c>
      <c r="I2157" s="1605" t="s">
        <v>1598</v>
      </c>
      <c r="J2157" s="1605" t="s">
        <v>1598</v>
      </c>
      <c r="K2157" s="1606"/>
      <c r="L2157" s="1605" t="s">
        <v>1598</v>
      </c>
    </row>
    <row r="2158" spans="1:12">
      <c r="A2158" s="1604" t="s">
        <v>26</v>
      </c>
      <c r="B2158" s="1604" t="s">
        <v>3974</v>
      </c>
      <c r="C2158" s="1604">
        <v>28.575</v>
      </c>
      <c r="D2158" s="1604">
        <v>57.15</v>
      </c>
      <c r="E2158" s="1604">
        <v>19.845</v>
      </c>
      <c r="F2158" s="1604" t="s">
        <v>1598</v>
      </c>
      <c r="G2158" s="1604" t="s">
        <v>1598</v>
      </c>
      <c r="H2158" s="1604" t="s">
        <v>1598</v>
      </c>
      <c r="I2158" s="1604" t="s">
        <v>1598</v>
      </c>
      <c r="J2158" s="1604">
        <v>0.214</v>
      </c>
      <c r="L2158" s="1604" t="s">
        <v>1598</v>
      </c>
    </row>
    <row r="2159" spans="1:12">
      <c r="A2159" s="1605" t="s">
        <v>26</v>
      </c>
      <c r="B2159" s="1605" t="s">
        <v>3975</v>
      </c>
      <c r="C2159" s="1605">
        <v>38.1</v>
      </c>
      <c r="D2159" s="1605">
        <v>76.2</v>
      </c>
      <c r="E2159" s="1605">
        <v>23.812</v>
      </c>
      <c r="F2159" s="1605" t="s">
        <v>1598</v>
      </c>
      <c r="G2159" s="1605" t="s">
        <v>1598</v>
      </c>
      <c r="H2159" s="1605" t="s">
        <v>1598</v>
      </c>
      <c r="I2159" s="1605" t="s">
        <v>1598</v>
      </c>
      <c r="J2159" s="1605">
        <v>0.503</v>
      </c>
      <c r="K2159" s="1606"/>
      <c r="L2159" s="1605" t="s">
        <v>1598</v>
      </c>
    </row>
    <row r="2160" spans="1:12">
      <c r="A2160" s="1604" t="s">
        <v>26</v>
      </c>
      <c r="B2160" s="1604" t="s">
        <v>3976</v>
      </c>
      <c r="C2160" s="1604">
        <v>46.038</v>
      </c>
      <c r="D2160" s="1604">
        <v>85.001</v>
      </c>
      <c r="E2160" s="1604">
        <v>25.4</v>
      </c>
      <c r="F2160" s="1604" t="s">
        <v>1598</v>
      </c>
      <c r="G2160" s="1604" t="s">
        <v>1598</v>
      </c>
      <c r="H2160" s="1604" t="s">
        <v>1598</v>
      </c>
      <c r="I2160" s="1604" t="s">
        <v>1598</v>
      </c>
      <c r="J2160" s="1604">
        <v>0.59</v>
      </c>
      <c r="L2160" s="1604" t="s">
        <v>1598</v>
      </c>
    </row>
    <row r="2161" spans="1:12">
      <c r="A2161" s="1605" t="s">
        <v>26</v>
      </c>
      <c r="B2161" s="1605" t="s">
        <v>3977</v>
      </c>
      <c r="C2161" s="1605">
        <v>46.038</v>
      </c>
      <c r="D2161" s="1605">
        <v>85.001</v>
      </c>
      <c r="E2161" s="1605">
        <v>25.4</v>
      </c>
      <c r="F2161" s="1605" t="s">
        <v>1598</v>
      </c>
      <c r="G2161" s="1605" t="s">
        <v>1598</v>
      </c>
      <c r="H2161" s="1605" t="s">
        <v>1598</v>
      </c>
      <c r="I2161" s="1605" t="s">
        <v>1598</v>
      </c>
      <c r="J2161" s="1605">
        <v>0.59</v>
      </c>
      <c r="K2161" s="1606"/>
      <c r="L2161" s="1605" t="s">
        <v>1598</v>
      </c>
    </row>
    <row r="2162" spans="1:12">
      <c r="A2162" s="1604" t="s">
        <v>26</v>
      </c>
      <c r="B2162" s="1604" t="s">
        <v>3978</v>
      </c>
      <c r="C2162" s="1604">
        <v>66.675</v>
      </c>
      <c r="D2162" s="1604">
        <v>12.712</v>
      </c>
      <c r="E2162" s="1604">
        <v>30.162</v>
      </c>
      <c r="F2162" s="1604" t="s">
        <v>1598</v>
      </c>
      <c r="G2162" s="1604" t="s">
        <v>1598</v>
      </c>
      <c r="H2162" s="1604" t="s">
        <v>1598</v>
      </c>
      <c r="I2162" s="1604" t="s">
        <v>1598</v>
      </c>
      <c r="J2162" s="1604" t="s">
        <v>1598</v>
      </c>
      <c r="L2162" s="1604" t="s">
        <v>1598</v>
      </c>
    </row>
    <row r="2163" spans="1:12">
      <c r="A2163" s="1605" t="s">
        <v>26</v>
      </c>
      <c r="B2163" s="1605" t="s">
        <v>3979</v>
      </c>
      <c r="C2163" s="1605">
        <v>66.675</v>
      </c>
      <c r="D2163" s="1605">
        <v>112.712</v>
      </c>
      <c r="E2163" s="1605">
        <v>33.338</v>
      </c>
      <c r="F2163" s="1605" t="s">
        <v>1598</v>
      </c>
      <c r="G2163" s="1605" t="s">
        <v>1598</v>
      </c>
      <c r="H2163" s="1605" t="s">
        <v>1598</v>
      </c>
      <c r="I2163" s="1605" t="s">
        <v>1598</v>
      </c>
      <c r="J2163" s="1605" t="s">
        <v>1598</v>
      </c>
      <c r="K2163" s="1606"/>
      <c r="L2163" s="1605" t="s">
        <v>1598</v>
      </c>
    </row>
    <row r="2164" spans="1:12">
      <c r="A2164" s="1604" t="s">
        <v>26</v>
      </c>
      <c r="B2164" s="1604" t="s">
        <v>3980</v>
      </c>
      <c r="C2164" s="1604">
        <v>68.263</v>
      </c>
      <c r="D2164" s="1604">
        <v>120.251</v>
      </c>
      <c r="E2164" s="1604">
        <v>52.388</v>
      </c>
      <c r="F2164" s="1604" t="s">
        <v>1598</v>
      </c>
      <c r="G2164" s="1604" t="s">
        <v>1598</v>
      </c>
      <c r="H2164" s="1604" t="s">
        <v>1598</v>
      </c>
      <c r="I2164" s="1604" t="s">
        <v>1598</v>
      </c>
      <c r="J2164" s="1604">
        <v>1.218</v>
      </c>
      <c r="L2164" s="1604" t="s">
        <v>1598</v>
      </c>
    </row>
    <row r="2165" spans="1:12">
      <c r="A2165" s="1605" t="s">
        <v>26</v>
      </c>
      <c r="B2165" s="1605" t="s">
        <v>3981</v>
      </c>
      <c r="C2165" s="1605">
        <v>234.92</v>
      </c>
      <c r="D2165" s="1605">
        <v>327.025</v>
      </c>
      <c r="E2165" s="1605">
        <v>114.3</v>
      </c>
      <c r="F2165" s="1605" t="s">
        <v>1598</v>
      </c>
      <c r="G2165" s="1605" t="s">
        <v>1598</v>
      </c>
      <c r="H2165" s="1605" t="s">
        <v>1598</v>
      </c>
      <c r="I2165" s="1605" t="s">
        <v>1598</v>
      </c>
      <c r="J2165" s="1605">
        <v>26.7</v>
      </c>
      <c r="K2165" s="1606"/>
      <c r="L2165" s="1605" t="s">
        <v>1598</v>
      </c>
    </row>
    <row r="2166" spans="1:12">
      <c r="A2166" s="1604" t="s">
        <v>26</v>
      </c>
      <c r="B2166" s="1604" t="s">
        <v>3982</v>
      </c>
      <c r="C2166" s="1604">
        <v>25.4</v>
      </c>
      <c r="D2166" s="1604">
        <v>66.987</v>
      </c>
      <c r="E2166" s="1604">
        <v>20.5</v>
      </c>
      <c r="F2166" s="1604" t="s">
        <v>1598</v>
      </c>
      <c r="G2166" s="1604" t="s">
        <v>1598</v>
      </c>
      <c r="H2166" s="1604" t="s">
        <v>1598</v>
      </c>
      <c r="I2166" s="1604" t="s">
        <v>1598</v>
      </c>
      <c r="J2166" s="1604" t="s">
        <v>1598</v>
      </c>
      <c r="L2166" s="1604" t="s">
        <v>1598</v>
      </c>
    </row>
    <row r="2167" spans="1:12">
      <c r="A2167" s="1605" t="s">
        <v>26</v>
      </c>
      <c r="B2167" s="1605" t="s">
        <v>3983</v>
      </c>
      <c r="C2167" s="1605">
        <v>28.575</v>
      </c>
      <c r="D2167" s="1605">
        <v>73.025</v>
      </c>
      <c r="E2167" s="1605">
        <v>22.225</v>
      </c>
      <c r="F2167" s="1605" t="s">
        <v>1598</v>
      </c>
      <c r="G2167" s="1605" t="s">
        <v>1598</v>
      </c>
      <c r="H2167" s="1605" t="s">
        <v>1598</v>
      </c>
      <c r="I2167" s="1605" t="s">
        <v>1598</v>
      </c>
      <c r="J2167" s="1605">
        <v>0.484</v>
      </c>
      <c r="K2167" s="1606"/>
      <c r="L2167" s="1605" t="s">
        <v>1598</v>
      </c>
    </row>
    <row r="2168" spans="1:12">
      <c r="A2168" s="1604" t="s">
        <v>26</v>
      </c>
      <c r="B2168" s="1604" t="s">
        <v>3984</v>
      </c>
      <c r="C2168" s="1604">
        <v>25.4</v>
      </c>
      <c r="D2168" s="1604">
        <v>50.8</v>
      </c>
      <c r="E2168" s="1604">
        <v>30.079</v>
      </c>
      <c r="F2168" s="1604" t="s">
        <v>1598</v>
      </c>
      <c r="G2168" s="1604" t="s">
        <v>1598</v>
      </c>
      <c r="H2168" s="1604" t="s">
        <v>1598</v>
      </c>
      <c r="I2168" s="1604" t="s">
        <v>1598</v>
      </c>
      <c r="J2168" s="1604" t="s">
        <v>1598</v>
      </c>
      <c r="L2168" s="1604" t="s">
        <v>1598</v>
      </c>
    </row>
    <row r="2169" spans="1:12">
      <c r="A2169" s="1605" t="s">
        <v>26</v>
      </c>
      <c r="B2169" s="1605" t="s">
        <v>3985</v>
      </c>
      <c r="C2169" s="1605">
        <v>22.225</v>
      </c>
      <c r="D2169" s="1605">
        <v>50.8</v>
      </c>
      <c r="E2169" s="1605">
        <v>30.079</v>
      </c>
      <c r="F2169" s="1605" t="s">
        <v>1598</v>
      </c>
      <c r="G2169" s="1605" t="s">
        <v>1598</v>
      </c>
      <c r="H2169" s="1605" t="s">
        <v>1598</v>
      </c>
      <c r="I2169" s="1605" t="s">
        <v>1598</v>
      </c>
      <c r="J2169" s="1605" t="s">
        <v>1598</v>
      </c>
      <c r="K2169" s="1606"/>
      <c r="L2169" s="1605" t="s">
        <v>1598</v>
      </c>
    </row>
    <row r="2170" spans="1:12">
      <c r="A2170" s="1604" t="s">
        <v>26</v>
      </c>
      <c r="B2170" s="1604" t="s">
        <v>3986</v>
      </c>
      <c r="C2170" s="1604">
        <v>19.05</v>
      </c>
      <c r="D2170" s="1604">
        <v>49.225</v>
      </c>
      <c r="E2170" s="1604">
        <v>19.845</v>
      </c>
      <c r="F2170" s="1604" t="s">
        <v>1598</v>
      </c>
      <c r="G2170" s="1604" t="s">
        <v>1598</v>
      </c>
      <c r="H2170" s="1604" t="s">
        <v>1598</v>
      </c>
      <c r="I2170" s="1604" t="s">
        <v>1598</v>
      </c>
      <c r="J2170" s="1604">
        <v>0.177</v>
      </c>
      <c r="L2170" s="1604" t="s">
        <v>1598</v>
      </c>
    </row>
    <row r="2171" spans="1:12">
      <c r="A2171" s="1605" t="s">
        <v>26</v>
      </c>
      <c r="B2171" s="1605" t="s">
        <v>3987</v>
      </c>
      <c r="C2171" s="1605">
        <v>19</v>
      </c>
      <c r="D2171" s="1605">
        <v>49.225</v>
      </c>
      <c r="E2171" s="1605">
        <v>23.812</v>
      </c>
      <c r="F2171" s="1605" t="s">
        <v>1598</v>
      </c>
      <c r="G2171" s="1605" t="s">
        <v>1598</v>
      </c>
      <c r="H2171" s="1605" t="s">
        <v>1598</v>
      </c>
      <c r="I2171" s="1605" t="s">
        <v>1598</v>
      </c>
      <c r="J2171" s="1605" t="s">
        <v>1598</v>
      </c>
      <c r="K2171" s="1606"/>
      <c r="L2171" s="1605" t="s">
        <v>1598</v>
      </c>
    </row>
    <row r="2172" spans="1:12">
      <c r="A2172" s="1604" t="s">
        <v>26</v>
      </c>
      <c r="B2172" s="1604" t="s">
        <v>3988</v>
      </c>
      <c r="C2172" s="1604">
        <v>23.813</v>
      </c>
      <c r="D2172" s="1604">
        <v>590.53</v>
      </c>
      <c r="E2172" s="1604">
        <v>20.32</v>
      </c>
      <c r="F2172" s="1604" t="s">
        <v>1598</v>
      </c>
      <c r="G2172" s="1604" t="s">
        <v>1598</v>
      </c>
      <c r="H2172" s="1604" t="s">
        <v>1598</v>
      </c>
      <c r="I2172" s="1604" t="s">
        <v>1598</v>
      </c>
      <c r="J2172" s="1604">
        <v>0.255</v>
      </c>
      <c r="L2172" s="1604" t="s">
        <v>1598</v>
      </c>
    </row>
    <row r="2173" spans="1:12">
      <c r="A2173" s="1605" t="s">
        <v>26</v>
      </c>
      <c r="B2173" s="1605" t="s">
        <v>3989</v>
      </c>
      <c r="C2173" s="1605">
        <v>39.688</v>
      </c>
      <c r="D2173" s="1605">
        <v>79.375</v>
      </c>
      <c r="E2173" s="1605">
        <v>31.242</v>
      </c>
      <c r="F2173" s="1605" t="s">
        <v>1598</v>
      </c>
      <c r="G2173" s="1605" t="s">
        <v>1598</v>
      </c>
      <c r="H2173" s="1605" t="s">
        <v>1598</v>
      </c>
      <c r="I2173" s="1605" t="s">
        <v>1598</v>
      </c>
      <c r="J2173" s="1605">
        <v>0.547</v>
      </c>
      <c r="K2173" s="1606"/>
      <c r="L2173" s="1605" t="s">
        <v>1598</v>
      </c>
    </row>
    <row r="2174" spans="1:12">
      <c r="A2174" s="1604" t="s">
        <v>26</v>
      </c>
      <c r="B2174" s="1604" t="s">
        <v>3990</v>
      </c>
      <c r="C2174" s="1604">
        <v>21.43</v>
      </c>
      <c r="D2174" s="1604">
        <v>50.005</v>
      </c>
      <c r="E2174" s="1604">
        <v>17.526</v>
      </c>
      <c r="F2174" s="1604" t="s">
        <v>1598</v>
      </c>
      <c r="G2174" s="1604" t="s">
        <v>1598</v>
      </c>
      <c r="H2174" s="1604" t="s">
        <v>1598</v>
      </c>
      <c r="I2174" s="1604" t="s">
        <v>1598</v>
      </c>
      <c r="J2174" s="1604">
        <v>0.169</v>
      </c>
      <c r="L2174" s="1604" t="s">
        <v>3991</v>
      </c>
    </row>
    <row r="2175" spans="1:12">
      <c r="A2175" s="1605" t="s">
        <v>26</v>
      </c>
      <c r="B2175" s="1605" t="s">
        <v>3992</v>
      </c>
      <c r="C2175" s="1605">
        <v>26.988</v>
      </c>
      <c r="D2175" s="1605">
        <v>57.15</v>
      </c>
      <c r="E2175" s="1605">
        <v>17.463</v>
      </c>
      <c r="F2175" s="1605" t="s">
        <v>1598</v>
      </c>
      <c r="G2175" s="1605" t="s">
        <v>1598</v>
      </c>
      <c r="H2175" s="1605" t="s">
        <v>1598</v>
      </c>
      <c r="I2175" s="1605" t="s">
        <v>1598</v>
      </c>
      <c r="J2175" s="1605">
        <v>0.24</v>
      </c>
      <c r="K2175" s="1606"/>
      <c r="L2175" s="1605" t="s">
        <v>1598</v>
      </c>
    </row>
    <row r="2176" spans="1:12">
      <c r="A2176" s="1604" t="s">
        <v>26</v>
      </c>
      <c r="B2176" s="1604" t="s">
        <v>3993</v>
      </c>
      <c r="C2176" s="1604">
        <v>38.1</v>
      </c>
      <c r="D2176" s="1604">
        <v>107.95</v>
      </c>
      <c r="E2176" s="1604">
        <v>58.375</v>
      </c>
      <c r="F2176" s="1604" t="s">
        <v>1598</v>
      </c>
      <c r="G2176" s="1604" t="s">
        <v>1598</v>
      </c>
      <c r="H2176" s="1604" t="s">
        <v>1598</v>
      </c>
      <c r="I2176" s="1604" t="s">
        <v>1598</v>
      </c>
      <c r="J2176" s="1604" t="s">
        <v>1598</v>
      </c>
      <c r="L2176" s="1604" t="s">
        <v>1598</v>
      </c>
    </row>
    <row r="2177" spans="1:12">
      <c r="A2177" s="1605" t="s">
        <v>26</v>
      </c>
      <c r="B2177" s="1605" t="s">
        <v>3994</v>
      </c>
      <c r="C2177" s="1605">
        <v>34.925</v>
      </c>
      <c r="D2177" s="1605">
        <v>73.025</v>
      </c>
      <c r="E2177" s="1605">
        <v>23.8</v>
      </c>
      <c r="F2177" s="1605" t="s">
        <v>1598</v>
      </c>
      <c r="G2177" s="1605" t="s">
        <v>1598</v>
      </c>
      <c r="H2177" s="1605" t="s">
        <v>1598</v>
      </c>
      <c r="I2177" s="1605" t="s">
        <v>1598</v>
      </c>
      <c r="J2177" s="1605">
        <v>0.461</v>
      </c>
      <c r="K2177" s="1606"/>
      <c r="L2177" s="1605" t="s">
        <v>1598</v>
      </c>
    </row>
    <row r="2178" spans="1:12">
      <c r="A2178" s="1604" t="s">
        <v>26</v>
      </c>
      <c r="B2178" s="1604" t="s">
        <v>3995</v>
      </c>
      <c r="C2178" s="1604">
        <v>36.51</v>
      </c>
      <c r="D2178" s="1604">
        <v>82.93</v>
      </c>
      <c r="E2178" s="1604">
        <v>23.81</v>
      </c>
      <c r="F2178" s="1604" t="s">
        <v>1598</v>
      </c>
      <c r="G2178" s="1604" t="s">
        <v>1598</v>
      </c>
      <c r="H2178" s="1604" t="s">
        <v>1598</v>
      </c>
      <c r="I2178" s="1604" t="s">
        <v>1598</v>
      </c>
      <c r="J2178" s="1604">
        <v>0.665</v>
      </c>
      <c r="L2178" s="1604" t="s">
        <v>1598</v>
      </c>
    </row>
    <row r="2179" spans="1:12">
      <c r="A2179" s="1605" t="s">
        <v>26</v>
      </c>
      <c r="B2179" s="1605" t="s">
        <v>3996</v>
      </c>
      <c r="C2179" s="1605">
        <v>38.1</v>
      </c>
      <c r="D2179" s="1605">
        <v>82.9</v>
      </c>
      <c r="E2179" s="1605">
        <v>23.81</v>
      </c>
      <c r="F2179" s="1605" t="s">
        <v>1598</v>
      </c>
      <c r="G2179" s="1605" t="s">
        <v>1598</v>
      </c>
      <c r="H2179" s="1605" t="s">
        <v>1598</v>
      </c>
      <c r="I2179" s="1605" t="s">
        <v>1598</v>
      </c>
      <c r="J2179" s="1605">
        <v>0.656</v>
      </c>
      <c r="K2179" s="1606"/>
      <c r="L2179" s="1605" t="s">
        <v>1598</v>
      </c>
    </row>
    <row r="2180" spans="1:12">
      <c r="A2180" s="1604" t="s">
        <v>26</v>
      </c>
      <c r="B2180" s="1604" t="s">
        <v>3997</v>
      </c>
      <c r="C2180" s="1604">
        <v>42.875</v>
      </c>
      <c r="D2180" s="1604">
        <v>79.375</v>
      </c>
      <c r="E2180" s="1604">
        <v>23.812</v>
      </c>
      <c r="F2180" s="1604" t="s">
        <v>1598</v>
      </c>
      <c r="G2180" s="1604" t="s">
        <v>1598</v>
      </c>
      <c r="H2180" s="1604" t="s">
        <v>1598</v>
      </c>
      <c r="I2180" s="1604" t="s">
        <v>1598</v>
      </c>
      <c r="J2180" s="1604" t="s">
        <v>1598</v>
      </c>
      <c r="L2180" s="1604" t="s">
        <v>1598</v>
      </c>
    </row>
    <row r="2181" spans="1:12">
      <c r="A2181" s="1605" t="s">
        <v>26</v>
      </c>
      <c r="B2181" s="1605" t="s">
        <v>3998</v>
      </c>
      <c r="C2181" s="1605">
        <v>73.025</v>
      </c>
      <c r="D2181" s="1605">
        <v>125.412</v>
      </c>
      <c r="E2181" s="1605">
        <v>25.4</v>
      </c>
      <c r="F2181" s="1605" t="s">
        <v>1598</v>
      </c>
      <c r="G2181" s="1605" t="s">
        <v>1598</v>
      </c>
      <c r="H2181" s="1605" t="s">
        <v>1598</v>
      </c>
      <c r="I2181" s="1605" t="s">
        <v>1598</v>
      </c>
      <c r="J2181" s="1605" t="s">
        <v>1598</v>
      </c>
      <c r="K2181" s="1606"/>
      <c r="L2181" s="1605" t="s">
        <v>1598</v>
      </c>
    </row>
    <row r="2182" spans="1:12">
      <c r="A2182" s="1604" t="s">
        <v>26</v>
      </c>
      <c r="B2182" s="1604" t="s">
        <v>3999</v>
      </c>
      <c r="C2182" s="1604">
        <v>57.15</v>
      </c>
      <c r="D2182" s="1604">
        <v>97.63</v>
      </c>
      <c r="E2182" s="1604">
        <v>24.608</v>
      </c>
      <c r="F2182" s="1604" t="s">
        <v>1598</v>
      </c>
      <c r="G2182" s="1604" t="s">
        <v>1598</v>
      </c>
      <c r="H2182" s="1604" t="s">
        <v>1598</v>
      </c>
      <c r="I2182" s="1604" t="s">
        <v>1598</v>
      </c>
      <c r="J2182" s="1604">
        <v>0.73</v>
      </c>
      <c r="L2182" s="1604" t="s">
        <v>1598</v>
      </c>
    </row>
    <row r="2183" spans="1:12">
      <c r="A2183" s="1605" t="s">
        <v>26</v>
      </c>
      <c r="B2183" s="1605" t="s">
        <v>4000</v>
      </c>
      <c r="C2183" s="1605">
        <v>66.675</v>
      </c>
      <c r="D2183" s="1605">
        <v>107.95</v>
      </c>
      <c r="E2183" s="1605">
        <v>25.4</v>
      </c>
      <c r="F2183" s="1605" t="s">
        <v>1598</v>
      </c>
      <c r="G2183" s="1605" t="s">
        <v>1598</v>
      </c>
      <c r="H2183" s="1605" t="s">
        <v>1598</v>
      </c>
      <c r="I2183" s="1605" t="s">
        <v>1598</v>
      </c>
      <c r="J2183" s="1605">
        <v>0.844</v>
      </c>
      <c r="K2183" s="1606"/>
      <c r="L2183" s="1605" t="s">
        <v>1598</v>
      </c>
    </row>
    <row r="2184" spans="1:12">
      <c r="A2184" s="1604" t="s">
        <v>26</v>
      </c>
      <c r="B2184" s="1604" t="s">
        <v>4001</v>
      </c>
      <c r="C2184" s="1604">
        <v>33.338</v>
      </c>
      <c r="D2184" s="1604">
        <v>76.2</v>
      </c>
      <c r="E2184" s="1604">
        <v>29.37</v>
      </c>
      <c r="F2184" s="1604" t="s">
        <v>1598</v>
      </c>
      <c r="G2184" s="1604" t="s">
        <v>1598</v>
      </c>
      <c r="H2184" s="1604" t="s">
        <v>1598</v>
      </c>
      <c r="I2184" s="1604" t="s">
        <v>1598</v>
      </c>
      <c r="J2184" s="1604">
        <v>0.648</v>
      </c>
      <c r="L2184" s="1604" t="s">
        <v>1598</v>
      </c>
    </row>
    <row r="2185" spans="1:12">
      <c r="A2185" s="1605" t="s">
        <v>26</v>
      </c>
      <c r="B2185" s="1605" t="s">
        <v>4002</v>
      </c>
      <c r="C2185" s="1605">
        <v>34.925</v>
      </c>
      <c r="D2185" s="1605">
        <v>76.2</v>
      </c>
      <c r="E2185" s="1605">
        <v>29.37</v>
      </c>
      <c r="F2185" s="1605" t="s">
        <v>1598</v>
      </c>
      <c r="G2185" s="1605" t="s">
        <v>1598</v>
      </c>
      <c r="H2185" s="1605" t="s">
        <v>1598</v>
      </c>
      <c r="I2185" s="1605" t="s">
        <v>1598</v>
      </c>
      <c r="J2185" s="1605">
        <v>0.619</v>
      </c>
      <c r="K2185" s="1606"/>
      <c r="L2185" s="1605" t="s">
        <v>1598</v>
      </c>
    </row>
    <row r="2186" spans="1:12">
      <c r="A2186" s="1604" t="s">
        <v>26</v>
      </c>
      <c r="B2186" s="1604" t="s">
        <v>4003</v>
      </c>
      <c r="C2186" s="1604">
        <v>55</v>
      </c>
      <c r="D2186" s="1604">
        <v>110</v>
      </c>
      <c r="E2186" s="1604">
        <v>42.25</v>
      </c>
      <c r="F2186" s="1604" t="s">
        <v>1598</v>
      </c>
      <c r="G2186" s="1604" t="s">
        <v>1598</v>
      </c>
      <c r="H2186" s="1604" t="s">
        <v>1598</v>
      </c>
      <c r="I2186" s="1604" t="s">
        <v>1598</v>
      </c>
      <c r="J2186" s="1604">
        <v>1.709</v>
      </c>
      <c r="L2186" s="1604" t="s">
        <v>1598</v>
      </c>
    </row>
    <row r="2187" spans="1:12">
      <c r="A2187" s="1605" t="s">
        <v>26</v>
      </c>
      <c r="B2187" s="1605" t="s">
        <v>4004</v>
      </c>
      <c r="C2187" s="1605">
        <v>57.15</v>
      </c>
      <c r="D2187" s="1605">
        <v>120</v>
      </c>
      <c r="E2187" s="1605" t="s">
        <v>4005</v>
      </c>
      <c r="F2187" s="1605" t="s">
        <v>1598</v>
      </c>
      <c r="G2187" s="1605" t="s">
        <v>1598</v>
      </c>
      <c r="H2187" s="1605" t="s">
        <v>1598</v>
      </c>
      <c r="I2187" s="1605" t="s">
        <v>1598</v>
      </c>
      <c r="J2187" s="1605">
        <v>1.637</v>
      </c>
      <c r="K2187" s="1606"/>
      <c r="L2187" s="1605" t="s">
        <v>1598</v>
      </c>
    </row>
    <row r="2188" spans="1:12">
      <c r="A2188" s="1604" t="s">
        <v>26</v>
      </c>
      <c r="B2188" s="1604" t="s">
        <v>4006</v>
      </c>
      <c r="C2188" s="1604">
        <v>69.85</v>
      </c>
      <c r="D2188" s="1604">
        <v>120</v>
      </c>
      <c r="E2188" s="1604">
        <v>29.794</v>
      </c>
      <c r="F2188" s="1604" t="s">
        <v>1598</v>
      </c>
      <c r="G2188" s="1604" t="s">
        <v>1598</v>
      </c>
      <c r="H2188" s="1604" t="s">
        <v>1598</v>
      </c>
      <c r="I2188" s="1604" t="s">
        <v>1598</v>
      </c>
      <c r="J2188" s="1604">
        <v>1.32</v>
      </c>
      <c r="L2188" s="1604" t="s">
        <v>1598</v>
      </c>
    </row>
    <row r="2189" spans="1:12">
      <c r="A2189" s="1605" t="s">
        <v>26</v>
      </c>
      <c r="B2189" s="1605" t="s">
        <v>4007</v>
      </c>
      <c r="C2189" s="1605">
        <v>44.45</v>
      </c>
      <c r="D2189" s="1605">
        <v>95.25</v>
      </c>
      <c r="E2189" s="1605">
        <v>27.783</v>
      </c>
      <c r="F2189" s="1605" t="s">
        <v>1598</v>
      </c>
      <c r="G2189" s="1605" t="s">
        <v>1598</v>
      </c>
      <c r="H2189" s="1605" t="s">
        <v>1598</v>
      </c>
      <c r="I2189" s="1605" t="s">
        <v>1598</v>
      </c>
      <c r="J2189" s="1605" t="s">
        <v>1598</v>
      </c>
      <c r="K2189" s="1606"/>
      <c r="L2189" s="1605" t="s">
        <v>1598</v>
      </c>
    </row>
    <row r="2190" spans="1:12">
      <c r="A2190" s="1604" t="s">
        <v>26</v>
      </c>
      <c r="B2190" s="1604" t="s">
        <v>4008</v>
      </c>
      <c r="C2190" s="1604">
        <v>50.8</v>
      </c>
      <c r="D2190" s="1604">
        <v>95.25</v>
      </c>
      <c r="E2190" s="1604">
        <v>27.783</v>
      </c>
      <c r="F2190" s="1604" t="s">
        <v>1598</v>
      </c>
      <c r="G2190" s="1604" t="s">
        <v>1598</v>
      </c>
      <c r="H2190" s="1604" t="s">
        <v>1598</v>
      </c>
      <c r="I2190" s="1604" t="s">
        <v>1598</v>
      </c>
      <c r="J2190" s="1604" t="s">
        <v>1598</v>
      </c>
      <c r="L2190" s="1604" t="s">
        <v>1598</v>
      </c>
    </row>
    <row r="2191" spans="1:12">
      <c r="A2191" s="1605" t="s">
        <v>26</v>
      </c>
      <c r="B2191" s="1605" t="s">
        <v>4009</v>
      </c>
      <c r="C2191" s="1605">
        <v>52.388</v>
      </c>
      <c r="D2191" s="1605">
        <v>95.25</v>
      </c>
      <c r="E2191" s="1605">
        <v>27.783</v>
      </c>
      <c r="F2191" s="1605" t="s">
        <v>1598</v>
      </c>
      <c r="G2191" s="1605" t="s">
        <v>1598</v>
      </c>
      <c r="H2191" s="1605" t="s">
        <v>1598</v>
      </c>
      <c r="I2191" s="1605" t="s">
        <v>1598</v>
      </c>
      <c r="J2191" s="1605">
        <v>0.816</v>
      </c>
      <c r="K2191" s="1606"/>
      <c r="L2191" s="1605" t="s">
        <v>1598</v>
      </c>
    </row>
    <row r="2192" spans="1:12">
      <c r="A2192" s="1604" t="s">
        <v>26</v>
      </c>
      <c r="B2192" s="1604" t="s">
        <v>4010</v>
      </c>
      <c r="C2192" s="1604">
        <v>177.8</v>
      </c>
      <c r="D2192" s="1604">
        <v>227.012</v>
      </c>
      <c r="E2192" s="1604">
        <v>30.165</v>
      </c>
      <c r="F2192" s="1604" t="s">
        <v>1598</v>
      </c>
      <c r="G2192" s="1604" t="s">
        <v>1598</v>
      </c>
      <c r="H2192" s="1604" t="s">
        <v>1598</v>
      </c>
      <c r="I2192" s="1604" t="s">
        <v>1598</v>
      </c>
      <c r="J2192" s="1604" t="s">
        <v>1598</v>
      </c>
      <c r="L2192" s="1604" t="s">
        <v>1598</v>
      </c>
    </row>
    <row r="2193" spans="1:12">
      <c r="A2193" s="1605" t="s">
        <v>26</v>
      </c>
      <c r="B2193" s="1605" t="s">
        <v>4011</v>
      </c>
      <c r="C2193" s="1605">
        <v>28.575</v>
      </c>
      <c r="D2193" s="1605">
        <v>72.626</v>
      </c>
      <c r="E2193" s="1605">
        <v>24.608</v>
      </c>
      <c r="F2193" s="1605" t="s">
        <v>1598</v>
      </c>
      <c r="G2193" s="1605" t="s">
        <v>1598</v>
      </c>
      <c r="H2193" s="1605" t="s">
        <v>1598</v>
      </c>
      <c r="I2193" s="1605" t="s">
        <v>1598</v>
      </c>
      <c r="J2193" s="1605">
        <v>0.467</v>
      </c>
      <c r="K2193" s="1606"/>
      <c r="L2193" s="1605" t="s">
        <v>1598</v>
      </c>
    </row>
    <row r="2194" spans="1:12">
      <c r="A2194" s="1604" t="s">
        <v>26</v>
      </c>
      <c r="B2194" s="1604" t="s">
        <v>4012</v>
      </c>
      <c r="C2194" s="1604">
        <v>38.1</v>
      </c>
      <c r="D2194" s="1604">
        <v>88.501</v>
      </c>
      <c r="E2194" s="1604">
        <v>25.4</v>
      </c>
      <c r="F2194" s="1604" t="s">
        <v>1598</v>
      </c>
      <c r="G2194" s="1604" t="s">
        <v>1598</v>
      </c>
      <c r="H2194" s="1604" t="s">
        <v>1598</v>
      </c>
      <c r="I2194" s="1604" t="s">
        <v>1598</v>
      </c>
      <c r="J2194" s="1604">
        <v>0.638</v>
      </c>
      <c r="L2194" s="1604" t="s">
        <v>1598</v>
      </c>
    </row>
    <row r="2195" spans="1:12">
      <c r="A2195" s="1605" t="s">
        <v>26</v>
      </c>
      <c r="B2195" s="1605" t="s">
        <v>4013</v>
      </c>
      <c r="C2195" s="1605">
        <v>123.825</v>
      </c>
      <c r="D2195" s="1605">
        <v>182.562</v>
      </c>
      <c r="E2195" s="1605">
        <v>39.688</v>
      </c>
      <c r="F2195" s="1605" t="s">
        <v>1598</v>
      </c>
      <c r="G2195" s="1605" t="s">
        <v>1598</v>
      </c>
      <c r="H2195" s="1605" t="s">
        <v>1598</v>
      </c>
      <c r="I2195" s="1605" t="s">
        <v>1598</v>
      </c>
      <c r="J2195" s="1605" t="s">
        <v>1598</v>
      </c>
      <c r="K2195" s="1606"/>
      <c r="L2195" s="1605" t="s">
        <v>1598</v>
      </c>
    </row>
    <row r="2196" spans="1:12">
      <c r="A2196" s="1604" t="s">
        <v>26</v>
      </c>
      <c r="B2196" s="1604" t="s">
        <v>4014</v>
      </c>
      <c r="C2196" s="1604">
        <v>44.45</v>
      </c>
      <c r="D2196" s="1604">
        <v>95.25</v>
      </c>
      <c r="E2196" s="1604">
        <v>30.958</v>
      </c>
      <c r="F2196" s="1604" t="s">
        <v>1598</v>
      </c>
      <c r="G2196" s="1604" t="s">
        <v>1598</v>
      </c>
      <c r="H2196" s="1604" t="s">
        <v>1598</v>
      </c>
      <c r="I2196" s="1604" t="s">
        <v>1598</v>
      </c>
      <c r="J2196" s="1604">
        <v>0.927</v>
      </c>
      <c r="L2196" s="1604" t="s">
        <v>1598</v>
      </c>
    </row>
    <row r="2197" spans="1:12">
      <c r="A2197" s="1605" t="s">
        <v>26</v>
      </c>
      <c r="B2197" s="1605" t="s">
        <v>4015</v>
      </c>
      <c r="C2197" s="1605">
        <v>35</v>
      </c>
      <c r="D2197" s="1605">
        <v>72</v>
      </c>
      <c r="E2197" s="1605">
        <v>18.25</v>
      </c>
      <c r="F2197" s="1605" t="s">
        <v>1598</v>
      </c>
      <c r="G2197" s="1605" t="s">
        <v>1598</v>
      </c>
      <c r="H2197" s="1605" t="s">
        <v>1598</v>
      </c>
      <c r="I2197" s="1605" t="s">
        <v>1598</v>
      </c>
      <c r="J2197" s="1605">
        <v>0.333</v>
      </c>
      <c r="K2197" s="1606"/>
      <c r="L2197" s="1605" t="s">
        <v>1598</v>
      </c>
    </row>
    <row r="2198" spans="1:12">
      <c r="A2198" s="1604" t="s">
        <v>26</v>
      </c>
      <c r="B2198" s="1604" t="s">
        <v>4016</v>
      </c>
      <c r="C2198" s="1604">
        <v>44.45</v>
      </c>
      <c r="D2198" s="1604">
        <v>104.775</v>
      </c>
      <c r="E2198" s="1604">
        <v>36.513</v>
      </c>
      <c r="F2198" s="1604" t="s">
        <v>1598</v>
      </c>
      <c r="G2198" s="1604" t="s">
        <v>1598</v>
      </c>
      <c r="H2198" s="1604" t="s">
        <v>1598</v>
      </c>
      <c r="I2198" s="1604" t="s">
        <v>1598</v>
      </c>
      <c r="J2198" s="1604">
        <v>1.48</v>
      </c>
      <c r="L2198" s="1604" t="s">
        <v>1598</v>
      </c>
    </row>
    <row r="2199" spans="1:12">
      <c r="A2199" s="1605" t="s">
        <v>26</v>
      </c>
      <c r="B2199" s="1605" t="s">
        <v>4017</v>
      </c>
      <c r="C2199" s="1605">
        <v>47.625</v>
      </c>
      <c r="D2199" s="1605">
        <v>104.775</v>
      </c>
      <c r="E2199" s="1605">
        <v>36.513</v>
      </c>
      <c r="F2199" s="1605" t="s">
        <v>1598</v>
      </c>
      <c r="G2199" s="1605" t="s">
        <v>1598</v>
      </c>
      <c r="H2199" s="1605" t="s">
        <v>1598</v>
      </c>
      <c r="I2199" s="1605" t="s">
        <v>1598</v>
      </c>
      <c r="J2199" s="1605">
        <v>1.4</v>
      </c>
      <c r="K2199" s="1606"/>
      <c r="L2199" s="1605" t="s">
        <v>1598</v>
      </c>
    </row>
    <row r="2200" spans="1:12">
      <c r="A2200" s="1604" t="s">
        <v>26</v>
      </c>
      <c r="B2200" s="1604" t="s">
        <v>4018</v>
      </c>
      <c r="C2200" s="1604">
        <v>60.325</v>
      </c>
      <c r="D2200" s="1604">
        <v>127</v>
      </c>
      <c r="E2200" s="1604">
        <v>44.65</v>
      </c>
      <c r="F2200" s="1604" t="s">
        <v>1598</v>
      </c>
      <c r="G2200" s="1604" t="s">
        <v>1598</v>
      </c>
      <c r="H2200" s="1604" t="s">
        <v>1598</v>
      </c>
      <c r="I2200" s="1604" t="s">
        <v>1598</v>
      </c>
      <c r="J2200" s="1604">
        <v>2.56</v>
      </c>
      <c r="L2200" s="1604" t="s">
        <v>1598</v>
      </c>
    </row>
    <row r="2201" spans="1:12">
      <c r="A2201" s="1605" t="s">
        <v>26</v>
      </c>
      <c r="B2201" s="1605" t="s">
        <v>4019</v>
      </c>
      <c r="C2201" s="1605">
        <v>44.45</v>
      </c>
      <c r="D2201" s="1605">
        <v>114.3</v>
      </c>
      <c r="E2201" s="1605">
        <v>44.45</v>
      </c>
      <c r="F2201" s="1605" t="s">
        <v>1598</v>
      </c>
      <c r="G2201" s="1605" t="s">
        <v>1598</v>
      </c>
      <c r="H2201" s="1605" t="s">
        <v>1598</v>
      </c>
      <c r="I2201" s="1605" t="s">
        <v>1598</v>
      </c>
      <c r="J2201" s="1605" t="s">
        <v>1598</v>
      </c>
      <c r="K2201" s="1606"/>
      <c r="L2201" s="1605" t="s">
        <v>1598</v>
      </c>
    </row>
    <row r="2202" spans="1:12">
      <c r="A2202" s="1604" t="s">
        <v>26</v>
      </c>
      <c r="B2202" s="1604" t="s">
        <v>4020</v>
      </c>
      <c r="C2202" s="1604">
        <v>133.35</v>
      </c>
      <c r="D2202" s="1604">
        <v>234.95</v>
      </c>
      <c r="E2202" s="1604">
        <v>63.5</v>
      </c>
      <c r="F2202" s="1604" t="s">
        <v>1598</v>
      </c>
      <c r="G2202" s="1604" t="s">
        <v>1598</v>
      </c>
      <c r="H2202" s="1604" t="s">
        <v>1598</v>
      </c>
      <c r="I2202" s="1604" t="s">
        <v>1598</v>
      </c>
      <c r="J2202" s="1604">
        <v>11.1</v>
      </c>
      <c r="L2202" s="1604" t="s">
        <v>1598</v>
      </c>
    </row>
    <row r="2203" spans="1:12">
      <c r="A2203" s="1605" t="s">
        <v>26</v>
      </c>
      <c r="B2203" s="1605" t="s">
        <v>4021</v>
      </c>
      <c r="C2203" s="1605">
        <v>170</v>
      </c>
      <c r="D2203" s="1605">
        <v>240</v>
      </c>
      <c r="E2203" s="1605">
        <v>46</v>
      </c>
      <c r="F2203" s="1605" t="s">
        <v>1598</v>
      </c>
      <c r="G2203" s="1605" t="s">
        <v>1598</v>
      </c>
      <c r="H2203" s="1605" t="s">
        <v>1598</v>
      </c>
      <c r="I2203" s="1605" t="s">
        <v>1598</v>
      </c>
      <c r="J2203" s="1605" t="s">
        <v>1598</v>
      </c>
      <c r="K2203" s="1606"/>
      <c r="L2203" s="1605" t="s">
        <v>1598</v>
      </c>
    </row>
    <row r="2204" spans="1:12">
      <c r="A2204" s="1604" t="s">
        <v>26</v>
      </c>
      <c r="B2204" s="1604" t="s">
        <v>4022</v>
      </c>
      <c r="C2204" s="1604">
        <v>127</v>
      </c>
      <c r="D2204" s="1604">
        <v>234.95</v>
      </c>
      <c r="E2204" s="1604">
        <v>63.5</v>
      </c>
      <c r="F2204" s="1604" t="s">
        <v>1598</v>
      </c>
      <c r="G2204" s="1604" t="s">
        <v>1598</v>
      </c>
      <c r="H2204" s="1604" t="s">
        <v>1598</v>
      </c>
      <c r="I2204" s="1604" t="s">
        <v>1598</v>
      </c>
      <c r="J2204" s="1604">
        <v>11.6</v>
      </c>
      <c r="L2204" s="1604" t="s">
        <v>1598</v>
      </c>
    </row>
    <row r="2205" spans="1:12">
      <c r="A2205" s="1605" t="s">
        <v>26</v>
      </c>
      <c r="B2205" s="1605" t="s">
        <v>4023</v>
      </c>
      <c r="C2205" s="1605">
        <v>209.55</v>
      </c>
      <c r="D2205" s="1605">
        <v>317.5</v>
      </c>
      <c r="E2205" s="1605">
        <v>63.5</v>
      </c>
      <c r="F2205" s="1605" t="s">
        <v>1598</v>
      </c>
      <c r="G2205" s="1605" t="s">
        <v>1598</v>
      </c>
      <c r="H2205" s="1605" t="s">
        <v>1598</v>
      </c>
      <c r="I2205" s="1605" t="s">
        <v>1598</v>
      </c>
      <c r="J2205" s="1605">
        <v>16.6</v>
      </c>
      <c r="K2205" s="1606"/>
      <c r="L2205" s="1605" t="s">
        <v>1598</v>
      </c>
    </row>
    <row r="2206" spans="1:12">
      <c r="A2206" s="1604" t="s">
        <v>26</v>
      </c>
      <c r="B2206" s="1604" t="s">
        <v>4024</v>
      </c>
      <c r="C2206" s="1604">
        <v>34.925</v>
      </c>
      <c r="D2206" s="1604">
        <v>76.2</v>
      </c>
      <c r="E2206" s="1604">
        <v>29.37</v>
      </c>
      <c r="F2206" s="1604" t="s">
        <v>1598</v>
      </c>
      <c r="G2206" s="1604" t="s">
        <v>1598</v>
      </c>
      <c r="H2206" s="1604" t="s">
        <v>1598</v>
      </c>
      <c r="I2206" s="1604" t="s">
        <v>1598</v>
      </c>
      <c r="J2206" s="1604" t="s">
        <v>1598</v>
      </c>
      <c r="L2206" s="1604" t="s">
        <v>1598</v>
      </c>
    </row>
    <row r="2207" spans="1:12">
      <c r="A2207" s="1605" t="s">
        <v>26</v>
      </c>
      <c r="B2207" s="1605" t="s">
        <v>4025</v>
      </c>
      <c r="C2207" s="1605">
        <v>120.65</v>
      </c>
      <c r="D2207" s="1605">
        <v>254</v>
      </c>
      <c r="E2207" s="1605">
        <v>77.788</v>
      </c>
      <c r="F2207" s="1605" t="s">
        <v>1598</v>
      </c>
      <c r="G2207" s="1605" t="s">
        <v>1598</v>
      </c>
      <c r="H2207" s="1605" t="s">
        <v>1598</v>
      </c>
      <c r="I2207" s="1605" t="s">
        <v>1598</v>
      </c>
      <c r="J2207" s="1605">
        <v>18.1</v>
      </c>
      <c r="K2207" s="1606"/>
      <c r="L2207" s="1605" t="s">
        <v>4026</v>
      </c>
    </row>
    <row r="2208" spans="1:12">
      <c r="A2208" s="1604" t="s">
        <v>26</v>
      </c>
      <c r="B2208" s="1604" t="s">
        <v>4027</v>
      </c>
      <c r="C2208" s="1604">
        <v>381</v>
      </c>
      <c r="D2208" s="1604">
        <v>546.1</v>
      </c>
      <c r="E2208" s="1604">
        <v>104.775</v>
      </c>
      <c r="F2208" s="1604" t="s">
        <v>1598</v>
      </c>
      <c r="G2208" s="1604" t="s">
        <v>1598</v>
      </c>
      <c r="H2208" s="1604" t="s">
        <v>1598</v>
      </c>
      <c r="I2208" s="1604" t="s">
        <v>1598</v>
      </c>
      <c r="J2208" s="1604" t="s">
        <v>1598</v>
      </c>
      <c r="L2208" s="1604" t="s">
        <v>1598</v>
      </c>
    </row>
    <row r="2209" spans="1:12">
      <c r="A2209" s="1605" t="s">
        <v>26</v>
      </c>
      <c r="B2209" s="1605" t="s">
        <v>4028</v>
      </c>
      <c r="C2209" s="1605">
        <v>139.7</v>
      </c>
      <c r="D2209" s="1605">
        <v>180.975</v>
      </c>
      <c r="E2209" s="1605">
        <v>21.433</v>
      </c>
      <c r="F2209" s="1605" t="s">
        <v>1598</v>
      </c>
      <c r="G2209" s="1605" t="s">
        <v>1598</v>
      </c>
      <c r="H2209" s="1605" t="s">
        <v>1598</v>
      </c>
      <c r="I2209" s="1605" t="s">
        <v>1598</v>
      </c>
      <c r="J2209" s="1605" t="s">
        <v>1598</v>
      </c>
      <c r="K2209" s="1606"/>
      <c r="L2209" s="1605" t="s">
        <v>1598</v>
      </c>
    </row>
    <row r="2210" spans="1:12">
      <c r="A2210" s="1604" t="s">
        <v>26</v>
      </c>
      <c r="B2210" s="1604" t="s">
        <v>4029</v>
      </c>
      <c r="C2210" s="1604">
        <v>60</v>
      </c>
      <c r="D2210" s="1604">
        <v>95</v>
      </c>
      <c r="E2210" s="1604">
        <v>24</v>
      </c>
      <c r="F2210" s="1604" t="s">
        <v>1598</v>
      </c>
      <c r="G2210" s="1604" t="s">
        <v>1598</v>
      </c>
      <c r="H2210" s="1604" t="s">
        <v>1598</v>
      </c>
      <c r="I2210" s="1604" t="s">
        <v>1598</v>
      </c>
      <c r="J2210" s="1604">
        <v>0.63</v>
      </c>
      <c r="L2210" s="1604" t="s">
        <v>1598</v>
      </c>
    </row>
    <row r="2211" spans="1:12">
      <c r="A2211" s="1605" t="s">
        <v>26</v>
      </c>
      <c r="B2211" s="1605" t="s">
        <v>4030</v>
      </c>
      <c r="C2211" s="1605">
        <v>110</v>
      </c>
      <c r="D2211" s="1605">
        <v>180</v>
      </c>
      <c r="E2211" s="1605">
        <v>47</v>
      </c>
      <c r="F2211" s="1605" t="s">
        <v>1598</v>
      </c>
      <c r="G2211" s="1605" t="s">
        <v>1598</v>
      </c>
      <c r="H2211" s="1605" t="s">
        <v>1598</v>
      </c>
      <c r="I2211" s="1605" t="s">
        <v>1598</v>
      </c>
      <c r="J2211" s="1605">
        <v>4.56</v>
      </c>
      <c r="K2211" s="1606"/>
      <c r="L2211" s="1605" t="s">
        <v>1598</v>
      </c>
    </row>
    <row r="2212" spans="1:12">
      <c r="A2212" s="1604" t="s">
        <v>26</v>
      </c>
      <c r="B2212" s="1604" t="s">
        <v>4031</v>
      </c>
      <c r="C2212" s="1604">
        <v>54.5</v>
      </c>
      <c r="D2212" s="1604">
        <v>104.775</v>
      </c>
      <c r="E2212" s="1604">
        <v>36.513</v>
      </c>
      <c r="F2212" s="1604" t="s">
        <v>1598</v>
      </c>
      <c r="G2212" s="1604" t="s">
        <v>1598</v>
      </c>
      <c r="H2212" s="1604" t="s">
        <v>1598</v>
      </c>
      <c r="I2212" s="1604" t="s">
        <v>1598</v>
      </c>
      <c r="J2212" s="1604">
        <v>1.41</v>
      </c>
      <c r="L2212" s="1604" t="s">
        <v>1598</v>
      </c>
    </row>
    <row r="2213" spans="1:12">
      <c r="A2213" s="1605" t="s">
        <v>26</v>
      </c>
      <c r="B2213" s="1605" t="s">
        <v>4032</v>
      </c>
      <c r="C2213" s="1605">
        <v>100</v>
      </c>
      <c r="D2213" s="1605">
        <v>155</v>
      </c>
      <c r="E2213" s="1605">
        <v>36</v>
      </c>
      <c r="F2213" s="1605" t="s">
        <v>1598</v>
      </c>
      <c r="G2213" s="1605" t="s">
        <v>1598</v>
      </c>
      <c r="H2213" s="1605" t="s">
        <v>1598</v>
      </c>
      <c r="I2213" s="1605" t="s">
        <v>1598</v>
      </c>
      <c r="J2213" s="1605">
        <v>2.34</v>
      </c>
      <c r="K2213" s="1606"/>
      <c r="L2213" s="1605" t="s">
        <v>1598</v>
      </c>
    </row>
    <row r="2214" spans="1:12">
      <c r="A2214" s="1604" t="s">
        <v>26</v>
      </c>
      <c r="B2214" s="1604" t="s">
        <v>4033</v>
      </c>
      <c r="C2214" s="1604">
        <v>292.1</v>
      </c>
      <c r="D2214" s="1604">
        <v>469.9</v>
      </c>
      <c r="E2214" s="1604">
        <v>95.25</v>
      </c>
      <c r="F2214" s="1604" t="s">
        <v>1598</v>
      </c>
      <c r="G2214" s="1604" t="s">
        <v>1598</v>
      </c>
      <c r="H2214" s="1604" t="s">
        <v>1598</v>
      </c>
      <c r="I2214" s="1604" t="s">
        <v>1598</v>
      </c>
      <c r="J2214" s="1604" t="s">
        <v>1598</v>
      </c>
      <c r="L2214" s="1604" t="s">
        <v>1598</v>
      </c>
    </row>
    <row r="2215" spans="1:12">
      <c r="A2215" s="1605" t="s">
        <v>26</v>
      </c>
      <c r="B2215" s="1605" t="s">
        <v>4034</v>
      </c>
      <c r="C2215" s="1605">
        <v>41.275</v>
      </c>
      <c r="D2215" s="1605">
        <v>88.9</v>
      </c>
      <c r="E2215" s="1605">
        <v>30.162</v>
      </c>
      <c r="F2215" s="1605" t="s">
        <v>1598</v>
      </c>
      <c r="G2215" s="1605" t="s">
        <v>1598</v>
      </c>
      <c r="H2215" s="1605" t="s">
        <v>1598</v>
      </c>
      <c r="I2215" s="1605" t="s">
        <v>1598</v>
      </c>
      <c r="J2215" s="1605">
        <v>0.882</v>
      </c>
      <c r="K2215" s="1606"/>
      <c r="L2215" s="1605" t="s">
        <v>1598</v>
      </c>
    </row>
    <row r="2216" spans="1:12">
      <c r="A2216" s="1604" t="s">
        <v>26</v>
      </c>
      <c r="B2216" s="1604" t="s">
        <v>4035</v>
      </c>
      <c r="C2216" s="1604">
        <v>244.475</v>
      </c>
      <c r="D2216" s="1604">
        <v>327.025</v>
      </c>
      <c r="E2216" s="1604">
        <v>193.675</v>
      </c>
      <c r="F2216" s="1604" t="s">
        <v>1598</v>
      </c>
      <c r="G2216" s="1604" t="s">
        <v>1598</v>
      </c>
      <c r="H2216" s="1604" t="s">
        <v>1598</v>
      </c>
      <c r="I2216" s="1604" t="s">
        <v>1598</v>
      </c>
      <c r="J2216" s="1604">
        <v>44.26</v>
      </c>
      <c r="L2216" s="1604" t="s">
        <v>1598</v>
      </c>
    </row>
    <row r="2217" spans="1:12">
      <c r="A2217" s="1605" t="s">
        <v>26</v>
      </c>
      <c r="B2217" s="1605" t="s">
        <v>4036</v>
      </c>
      <c r="C2217" s="1605">
        <v>266.7</v>
      </c>
      <c r="D2217" s="1605">
        <v>355.6</v>
      </c>
      <c r="E2217" s="1605">
        <v>230.188</v>
      </c>
      <c r="F2217" s="1605" t="s">
        <v>1598</v>
      </c>
      <c r="G2217" s="1605" t="s">
        <v>1598</v>
      </c>
      <c r="H2217" s="1605" t="s">
        <v>1598</v>
      </c>
      <c r="I2217" s="1605" t="s">
        <v>1598</v>
      </c>
      <c r="J2217" s="1605">
        <v>61.923</v>
      </c>
      <c r="K2217" s="1606"/>
      <c r="L2217" s="1605" t="s">
        <v>1598</v>
      </c>
    </row>
    <row r="2218" spans="1:12">
      <c r="A2218" s="1604" t="s">
        <v>26</v>
      </c>
      <c r="B2218" s="1604" t="s">
        <v>4037</v>
      </c>
      <c r="C2218" s="1604" t="s">
        <v>1598</v>
      </c>
      <c r="D2218" s="1604" t="s">
        <v>1598</v>
      </c>
      <c r="E2218" s="1604" t="s">
        <v>1598</v>
      </c>
      <c r="F2218" s="1604" t="s">
        <v>1598</v>
      </c>
      <c r="G2218" s="1604" t="s">
        <v>1598</v>
      </c>
      <c r="H2218" s="1604" t="s">
        <v>1598</v>
      </c>
      <c r="I2218" s="1604" t="s">
        <v>1598</v>
      </c>
      <c r="J2218" s="1604" t="s">
        <v>1598</v>
      </c>
      <c r="L2218" s="1604" t="s">
        <v>1598</v>
      </c>
    </row>
    <row r="2219" spans="1:12">
      <c r="A2219" s="1605" t="s">
        <v>26</v>
      </c>
      <c r="B2219" s="1605" t="s">
        <v>4038</v>
      </c>
      <c r="C2219" s="1605" t="s">
        <v>1598</v>
      </c>
      <c r="D2219" s="1605" t="s">
        <v>1598</v>
      </c>
      <c r="E2219" s="1605" t="s">
        <v>1598</v>
      </c>
      <c r="F2219" s="1605" t="s">
        <v>1598</v>
      </c>
      <c r="G2219" s="1605" t="s">
        <v>1598</v>
      </c>
      <c r="H2219" s="1605" t="s">
        <v>1598</v>
      </c>
      <c r="I2219" s="1605" t="s">
        <v>1598</v>
      </c>
      <c r="J2219" s="1605" t="s">
        <v>1598</v>
      </c>
      <c r="K2219" s="1606"/>
      <c r="L2219" s="1605" t="s">
        <v>1598</v>
      </c>
    </row>
    <row r="2220" spans="1:12">
      <c r="A2220" s="1604" t="s">
        <v>26</v>
      </c>
      <c r="B2220" s="1604" t="s">
        <v>4039</v>
      </c>
      <c r="C2220" s="1604">
        <v>70</v>
      </c>
      <c r="D2220" s="1604">
        <v>120</v>
      </c>
      <c r="E2220" s="1604">
        <v>65.09</v>
      </c>
      <c r="F2220" s="1604" t="s">
        <v>1598</v>
      </c>
      <c r="G2220" s="1604" t="s">
        <v>1598</v>
      </c>
      <c r="H2220" s="1604" t="s">
        <v>1598</v>
      </c>
      <c r="I2220" s="1604" t="s">
        <v>1598</v>
      </c>
      <c r="J2220" s="1604">
        <v>2.76</v>
      </c>
      <c r="L2220" s="1604" t="s">
        <v>1598</v>
      </c>
    </row>
    <row r="2221" spans="1:12">
      <c r="A2221" s="1605" t="s">
        <v>26</v>
      </c>
      <c r="B2221" s="1605" t="s">
        <v>4040</v>
      </c>
      <c r="C2221" s="1605">
        <v>35</v>
      </c>
      <c r="D2221" s="1605">
        <v>64</v>
      </c>
      <c r="E2221" s="1605">
        <v>18.5</v>
      </c>
      <c r="F2221" s="1605" t="s">
        <v>1598</v>
      </c>
      <c r="G2221" s="1605" t="s">
        <v>1598</v>
      </c>
      <c r="H2221" s="1605" t="s">
        <v>1598</v>
      </c>
      <c r="I2221" s="1605" t="s">
        <v>1598</v>
      </c>
      <c r="J2221" s="1605">
        <v>0.511</v>
      </c>
      <c r="K2221" s="1606"/>
      <c r="L2221" s="1605" t="s">
        <v>1598</v>
      </c>
    </row>
    <row r="2222" spans="1:12">
      <c r="A2222" s="1604" t="s">
        <v>26</v>
      </c>
      <c r="B2222" s="1604" t="s">
        <v>4041</v>
      </c>
      <c r="C2222" s="1604">
        <v>39</v>
      </c>
      <c r="D2222" s="1604">
        <v>68</v>
      </c>
      <c r="E2222" s="1604">
        <v>18.5</v>
      </c>
      <c r="F2222" s="1604" t="s">
        <v>1598</v>
      </c>
      <c r="G2222" s="1604" t="s">
        <v>1598</v>
      </c>
      <c r="H2222" s="1604" t="s">
        <v>1598</v>
      </c>
      <c r="I2222" s="1604" t="s">
        <v>1598</v>
      </c>
      <c r="J2222" s="1604">
        <v>0.541</v>
      </c>
      <c r="L2222" s="1604" t="s">
        <v>1598</v>
      </c>
    </row>
    <row r="2223" spans="1:12">
      <c r="A2223" s="1605" t="s">
        <v>26</v>
      </c>
      <c r="B2223" s="1605" t="s">
        <v>4042</v>
      </c>
      <c r="C2223" s="1605">
        <v>114.3</v>
      </c>
      <c r="D2223" s="1605">
        <v>177.8</v>
      </c>
      <c r="E2223" s="1605">
        <v>92.075</v>
      </c>
      <c r="F2223" s="1605" t="s">
        <v>1598</v>
      </c>
      <c r="G2223" s="1605" t="s">
        <v>1598</v>
      </c>
      <c r="H2223" s="1605" t="s">
        <v>1598</v>
      </c>
      <c r="I2223" s="1605" t="s">
        <v>1598</v>
      </c>
      <c r="J2223" s="1605">
        <v>7.45</v>
      </c>
      <c r="K2223" s="1606"/>
      <c r="L2223" s="1605" t="s">
        <v>1598</v>
      </c>
    </row>
    <row r="2224" spans="1:12">
      <c r="A2224" s="1604" t="s">
        <v>26</v>
      </c>
      <c r="B2224" s="1604" t="s">
        <v>4043</v>
      </c>
      <c r="C2224" s="1604">
        <v>165.1</v>
      </c>
      <c r="D2224" s="1604">
        <v>225.425</v>
      </c>
      <c r="E2224" s="1604">
        <v>95.25</v>
      </c>
      <c r="F2224" s="1604" t="s">
        <v>1598</v>
      </c>
      <c r="G2224" s="1604" t="s">
        <v>1598</v>
      </c>
      <c r="H2224" s="1604" t="s">
        <v>1598</v>
      </c>
      <c r="I2224" s="1604" t="s">
        <v>1598</v>
      </c>
      <c r="J2224" s="1604">
        <v>10.51</v>
      </c>
      <c r="L2224" s="1604" t="s">
        <v>1598</v>
      </c>
    </row>
    <row r="2225" spans="1:12">
      <c r="A2225" s="1605" t="s">
        <v>26</v>
      </c>
      <c r="B2225" s="1605" t="s">
        <v>4044</v>
      </c>
      <c r="C2225" s="1605">
        <v>111.125</v>
      </c>
      <c r="D2225" s="1605">
        <v>190.5</v>
      </c>
      <c r="E2225" s="1605">
        <v>106.362</v>
      </c>
      <c r="F2225" s="1605" t="s">
        <v>1598</v>
      </c>
      <c r="G2225" s="1605" t="s">
        <v>1598</v>
      </c>
      <c r="H2225" s="1605" t="s">
        <v>1598</v>
      </c>
      <c r="I2225" s="1605" t="s">
        <v>1598</v>
      </c>
      <c r="J2225" s="1605">
        <v>11.95</v>
      </c>
      <c r="K2225" s="1606"/>
      <c r="L2225" s="1605" t="s">
        <v>1598</v>
      </c>
    </row>
    <row r="2226" spans="1:12">
      <c r="A2226" s="1604" t="s">
        <v>26</v>
      </c>
      <c r="B2226" s="1604" t="s">
        <v>4045</v>
      </c>
      <c r="C2226" s="1604">
        <v>139.7</v>
      </c>
      <c r="D2226" s="1604">
        <v>215.9</v>
      </c>
      <c r="E2226" s="1604">
        <v>106.362</v>
      </c>
      <c r="F2226" s="1604" t="s">
        <v>1598</v>
      </c>
      <c r="G2226" s="1604" t="s">
        <v>1598</v>
      </c>
      <c r="H2226" s="1604" t="s">
        <v>1598</v>
      </c>
      <c r="I2226" s="1604" t="s">
        <v>1598</v>
      </c>
      <c r="J2226" s="1604">
        <v>9.94</v>
      </c>
      <c r="L2226" s="1604" t="s">
        <v>1598</v>
      </c>
    </row>
    <row r="2227" spans="1:12">
      <c r="A2227" s="1605" t="s">
        <v>26</v>
      </c>
      <c r="B2227" s="1605" t="s">
        <v>4046</v>
      </c>
      <c r="C2227" s="1605">
        <v>203.2</v>
      </c>
      <c r="D2227" s="1605">
        <v>406.4</v>
      </c>
      <c r="E2227" s="1605">
        <v>169.85</v>
      </c>
      <c r="F2227" s="1605" t="s">
        <v>1598</v>
      </c>
      <c r="G2227" s="1605" t="s">
        <v>1598</v>
      </c>
      <c r="H2227" s="1605" t="s">
        <v>1598</v>
      </c>
      <c r="I2227" s="1605" t="s">
        <v>1598</v>
      </c>
      <c r="J2227" s="1605">
        <v>107</v>
      </c>
      <c r="K2227" s="1606"/>
      <c r="L2227" s="1605" t="s">
        <v>1598</v>
      </c>
    </row>
    <row r="2228" spans="1:12">
      <c r="A2228" s="1604" t="s">
        <v>26</v>
      </c>
      <c r="B2228" s="1604" t="s">
        <v>4047</v>
      </c>
      <c r="C2228" s="1604">
        <v>249.25</v>
      </c>
      <c r="D2228" s="1604">
        <v>381</v>
      </c>
      <c r="E2228" s="1604">
        <v>171.45</v>
      </c>
      <c r="F2228" s="1604" t="s">
        <v>1598</v>
      </c>
      <c r="G2228" s="1604" t="s">
        <v>1598</v>
      </c>
      <c r="H2228" s="1604" t="s">
        <v>1598</v>
      </c>
      <c r="I2228" s="1604" t="s">
        <v>1598</v>
      </c>
      <c r="J2228" s="1604">
        <v>63.4</v>
      </c>
      <c r="L2228" s="1604" t="s">
        <v>1598</v>
      </c>
    </row>
    <row r="2229" spans="1:12">
      <c r="A2229" s="1605" t="s">
        <v>26</v>
      </c>
      <c r="B2229" s="1605" t="s">
        <v>4048</v>
      </c>
      <c r="C2229" s="1605">
        <v>119.062</v>
      </c>
      <c r="D2229" s="1605">
        <v>195</v>
      </c>
      <c r="E2229" s="1605">
        <v>142.875</v>
      </c>
      <c r="F2229" s="1605" t="s">
        <v>1598</v>
      </c>
      <c r="G2229" s="1605" t="s">
        <v>1598</v>
      </c>
      <c r="H2229" s="1605" t="s">
        <v>1598</v>
      </c>
      <c r="I2229" s="1605" t="s">
        <v>1598</v>
      </c>
      <c r="J2229" s="1605" t="s">
        <v>1598</v>
      </c>
      <c r="K2229" s="1606"/>
      <c r="L2229" s="1605" t="s">
        <v>1598</v>
      </c>
    </row>
    <row r="2230" spans="1:12">
      <c r="A2230" s="1604" t="s">
        <v>26</v>
      </c>
      <c r="B2230" s="1604" t="s">
        <v>4049</v>
      </c>
      <c r="C2230" s="1604">
        <v>144.45</v>
      </c>
      <c r="D2230" s="1604">
        <v>220.663</v>
      </c>
      <c r="E2230" s="1604">
        <v>155.576</v>
      </c>
      <c r="F2230" s="1604" t="s">
        <v>1598</v>
      </c>
      <c r="G2230" s="1604" t="s">
        <v>1598</v>
      </c>
      <c r="H2230" s="1604" t="s">
        <v>1598</v>
      </c>
      <c r="I2230" s="1604" t="s">
        <v>1598</v>
      </c>
      <c r="J2230" s="1604">
        <v>18.2</v>
      </c>
      <c r="L2230" s="1604" t="s">
        <v>1598</v>
      </c>
    </row>
    <row r="2231" spans="1:12">
      <c r="A2231" s="1605" t="s">
        <v>26</v>
      </c>
      <c r="B2231" s="1605" t="s">
        <v>4050</v>
      </c>
      <c r="C2231" s="1605">
        <v>368.249</v>
      </c>
      <c r="D2231" s="1605">
        <v>523.857</v>
      </c>
      <c r="E2231" s="1605">
        <v>203.2</v>
      </c>
      <c r="F2231" s="1605" t="s">
        <v>1598</v>
      </c>
      <c r="G2231" s="1605" t="s">
        <v>1598</v>
      </c>
      <c r="H2231" s="1605" t="s">
        <v>1598</v>
      </c>
      <c r="I2231" s="1605" t="s">
        <v>1598</v>
      </c>
      <c r="J2231" s="1605">
        <v>184</v>
      </c>
      <c r="K2231" s="1606"/>
      <c r="L2231" s="1605">
        <v>97974</v>
      </c>
    </row>
    <row r="2232" spans="1:12">
      <c r="A2232" s="1604" t="s">
        <v>26</v>
      </c>
      <c r="B2232" s="1604" t="s">
        <v>4051</v>
      </c>
      <c r="C2232" s="1604">
        <v>355.6</v>
      </c>
      <c r="D2232" s="1604">
        <v>501.65</v>
      </c>
      <c r="E2232" s="1604">
        <v>146.05</v>
      </c>
      <c r="F2232" s="1604" t="s">
        <v>1598</v>
      </c>
      <c r="G2232" s="1604" t="s">
        <v>1598</v>
      </c>
      <c r="H2232" s="1604" t="s">
        <v>1598</v>
      </c>
      <c r="I2232" s="1604" t="s">
        <v>1598</v>
      </c>
      <c r="J2232" s="1604">
        <v>88</v>
      </c>
      <c r="L2232" s="1604" t="s">
        <v>1598</v>
      </c>
    </row>
    <row r="2233" spans="1:12">
      <c r="A2233" s="1605" t="s">
        <v>26</v>
      </c>
      <c r="B2233" s="1605" t="s">
        <v>4052</v>
      </c>
      <c r="C2233" s="1605">
        <v>65</v>
      </c>
      <c r="D2233" s="1605">
        <v>120</v>
      </c>
      <c r="E2233" s="1605">
        <v>86</v>
      </c>
      <c r="F2233" s="1605" t="s">
        <v>1598</v>
      </c>
      <c r="G2233" s="1605" t="s">
        <v>1598</v>
      </c>
      <c r="H2233" s="1605" t="s">
        <v>1598</v>
      </c>
      <c r="I2233" s="1605" t="s">
        <v>1598</v>
      </c>
      <c r="J2233" s="1605">
        <v>3.89</v>
      </c>
      <c r="K2233" s="1606"/>
      <c r="L2233" s="1605" t="s">
        <v>1598</v>
      </c>
    </row>
    <row r="2234" spans="1:12">
      <c r="A2234" s="1604" t="s">
        <v>26</v>
      </c>
      <c r="B2234" s="1604" t="s">
        <v>4053</v>
      </c>
      <c r="C2234" s="1604">
        <v>65</v>
      </c>
      <c r="D2234" s="1604">
        <v>120</v>
      </c>
      <c r="E2234" s="1604">
        <v>86</v>
      </c>
      <c r="F2234" s="1604" t="s">
        <v>1598</v>
      </c>
      <c r="G2234" s="1604" t="s">
        <v>1598</v>
      </c>
      <c r="H2234" s="1604" t="s">
        <v>1598</v>
      </c>
      <c r="I2234" s="1604" t="s">
        <v>1598</v>
      </c>
      <c r="J2234" s="1604">
        <v>3.89</v>
      </c>
      <c r="L2234" s="1604" t="s">
        <v>1598</v>
      </c>
    </row>
    <row r="2235" spans="1:12">
      <c r="A2235" s="1605" t="s">
        <v>26</v>
      </c>
      <c r="B2235" s="1605" t="s">
        <v>4054</v>
      </c>
      <c r="C2235" s="1605">
        <v>177.8</v>
      </c>
      <c r="D2235" s="1605">
        <v>288.925</v>
      </c>
      <c r="E2235" s="1605">
        <v>142.875</v>
      </c>
      <c r="F2235" s="1605" t="s">
        <v>1598</v>
      </c>
      <c r="G2235" s="1605" t="s">
        <v>1598</v>
      </c>
      <c r="H2235" s="1605" t="s">
        <v>1598</v>
      </c>
      <c r="I2235" s="1605" t="s">
        <v>1598</v>
      </c>
      <c r="J2235" s="1605">
        <v>31.4</v>
      </c>
      <c r="K2235" s="1606"/>
      <c r="L2235" s="1605" t="s">
        <v>1598</v>
      </c>
    </row>
    <row r="2236" spans="1:12">
      <c r="A2236" s="1604" t="s">
        <v>26</v>
      </c>
      <c r="B2236" s="1604" t="s">
        <v>4055</v>
      </c>
      <c r="C2236" s="1604">
        <v>177.8</v>
      </c>
      <c r="D2236" s="1604">
        <v>288.295</v>
      </c>
      <c r="E2236" s="1604">
        <v>123.825</v>
      </c>
      <c r="F2236" s="1604" t="s">
        <v>1598</v>
      </c>
      <c r="G2236" s="1604" t="s">
        <v>1598</v>
      </c>
      <c r="H2236" s="1604" t="s">
        <v>1598</v>
      </c>
      <c r="I2236" s="1604" t="s">
        <v>1598</v>
      </c>
      <c r="J2236" s="1604">
        <v>31.5</v>
      </c>
      <c r="L2236" s="1604" t="s">
        <v>4056</v>
      </c>
    </row>
    <row r="2237" spans="1:12">
      <c r="A2237" s="1605" t="s">
        <v>26</v>
      </c>
      <c r="B2237" s="1605" t="s">
        <v>4057</v>
      </c>
      <c r="C2237" s="1605">
        <v>177.8</v>
      </c>
      <c r="D2237" s="1605">
        <v>288.925</v>
      </c>
      <c r="E2237" s="1605">
        <v>142.875</v>
      </c>
      <c r="F2237" s="1605" t="s">
        <v>1598</v>
      </c>
      <c r="G2237" s="1605" t="s">
        <v>1598</v>
      </c>
      <c r="H2237" s="1605" t="s">
        <v>1598</v>
      </c>
      <c r="I2237" s="1605" t="s">
        <v>1598</v>
      </c>
      <c r="J2237" s="1605">
        <v>30.8</v>
      </c>
      <c r="K2237" s="1606"/>
      <c r="L2237" s="1605" t="s">
        <v>4058</v>
      </c>
    </row>
    <row r="2238" spans="1:12">
      <c r="A2238" s="1604" t="s">
        <v>26</v>
      </c>
      <c r="B2238" s="1604" t="s">
        <v>4059</v>
      </c>
      <c r="C2238" s="1604">
        <v>177.8</v>
      </c>
      <c r="D2238" s="1604">
        <v>288.925</v>
      </c>
      <c r="E2238" s="1604">
        <v>142.875</v>
      </c>
      <c r="F2238" s="1604" t="s">
        <v>1598</v>
      </c>
      <c r="G2238" s="1604" t="s">
        <v>1598</v>
      </c>
      <c r="H2238" s="1604" t="s">
        <v>1598</v>
      </c>
      <c r="I2238" s="1604" t="s">
        <v>1598</v>
      </c>
      <c r="J2238" s="1604">
        <v>33</v>
      </c>
      <c r="L2238" s="1604" t="s">
        <v>1598</v>
      </c>
    </row>
    <row r="2239" spans="1:12">
      <c r="A2239" s="1605" t="s">
        <v>26</v>
      </c>
      <c r="B2239" s="1605" t="s">
        <v>4060</v>
      </c>
      <c r="C2239" s="1605">
        <v>203.2</v>
      </c>
      <c r="D2239" s="1605">
        <v>276.225</v>
      </c>
      <c r="E2239" s="1605">
        <v>95.25</v>
      </c>
      <c r="F2239" s="1605" t="s">
        <v>1598</v>
      </c>
      <c r="G2239" s="1605" t="s">
        <v>1598</v>
      </c>
      <c r="H2239" s="1605" t="s">
        <v>1598</v>
      </c>
      <c r="I2239" s="1605" t="s">
        <v>1598</v>
      </c>
      <c r="J2239" s="1605">
        <v>14.8</v>
      </c>
      <c r="K2239" s="1606"/>
      <c r="L2239" s="1605" t="s">
        <v>4061</v>
      </c>
    </row>
    <row r="2240" spans="1:12">
      <c r="A2240" s="1604" t="s">
        <v>26</v>
      </c>
      <c r="B2240" s="1604" t="s">
        <v>4062</v>
      </c>
      <c r="C2240" s="1604" t="s">
        <v>4063</v>
      </c>
      <c r="D2240" s="1604" t="s">
        <v>4064</v>
      </c>
      <c r="E2240" s="1604" t="s">
        <v>661</v>
      </c>
      <c r="F2240" s="1604" t="s">
        <v>1598</v>
      </c>
      <c r="G2240" s="1604" t="s">
        <v>1598</v>
      </c>
      <c r="H2240" s="1604" t="s">
        <v>1598</v>
      </c>
      <c r="I2240" s="1604" t="s">
        <v>1598</v>
      </c>
      <c r="J2240" s="1604">
        <v>24.4</v>
      </c>
      <c r="L2240" s="1604" t="s">
        <v>1598</v>
      </c>
    </row>
    <row r="2241" spans="1:12">
      <c r="A2241" s="1605" t="s">
        <v>26</v>
      </c>
      <c r="B2241" s="1605" t="s">
        <v>4065</v>
      </c>
      <c r="C2241" s="1605">
        <v>498.475</v>
      </c>
      <c r="D2241" s="1605">
        <v>634.873</v>
      </c>
      <c r="E2241" s="1605">
        <v>177.8</v>
      </c>
      <c r="F2241" s="1605" t="s">
        <v>1598</v>
      </c>
      <c r="G2241" s="1605" t="s">
        <v>1598</v>
      </c>
      <c r="H2241" s="1605" t="s">
        <v>1598</v>
      </c>
      <c r="I2241" s="1605" t="s">
        <v>1598</v>
      </c>
      <c r="J2241" s="1605">
        <v>127</v>
      </c>
      <c r="K2241" s="1606"/>
      <c r="L2241" s="1605" t="s">
        <v>4066</v>
      </c>
    </row>
    <row r="2242" spans="1:12">
      <c r="A2242" s="1604" t="s">
        <v>26</v>
      </c>
      <c r="B2242" s="1604" t="s">
        <v>4067</v>
      </c>
      <c r="C2242" s="1604">
        <v>279.4</v>
      </c>
      <c r="D2242" s="1604">
        <v>457.2</v>
      </c>
      <c r="E2242" s="1604">
        <v>244.75</v>
      </c>
      <c r="F2242" s="1604" t="s">
        <v>1598</v>
      </c>
      <c r="G2242" s="1604" t="s">
        <v>1598</v>
      </c>
      <c r="H2242" s="1604" t="s">
        <v>1598</v>
      </c>
      <c r="I2242" s="1604" t="s">
        <v>1598</v>
      </c>
      <c r="J2242" s="1604">
        <v>180.75</v>
      </c>
      <c r="L2242" s="1604" t="s">
        <v>1598</v>
      </c>
    </row>
    <row r="2243" spans="1:12">
      <c r="A2243" s="1605" t="s">
        <v>26</v>
      </c>
      <c r="B2243" s="1605" t="s">
        <v>4068</v>
      </c>
      <c r="C2243" s="1605">
        <v>303.212</v>
      </c>
      <c r="D2243" s="1605">
        <v>495.3</v>
      </c>
      <c r="E2243" s="1605">
        <v>263.525</v>
      </c>
      <c r="F2243" s="1605" t="s">
        <v>1598</v>
      </c>
      <c r="G2243" s="1605" t="s">
        <v>1598</v>
      </c>
      <c r="H2243" s="1605" t="s">
        <v>1598</v>
      </c>
      <c r="I2243" s="1605" t="s">
        <v>1598</v>
      </c>
      <c r="J2243" s="1605">
        <v>223.84</v>
      </c>
      <c r="K2243" s="1606"/>
      <c r="L2243" s="1605" t="s">
        <v>1598</v>
      </c>
    </row>
    <row r="2244" spans="1:12">
      <c r="A2244" s="1604" t="s">
        <v>26</v>
      </c>
      <c r="B2244" s="1604" t="s">
        <v>4069</v>
      </c>
      <c r="C2244" s="1604" t="s">
        <v>4063</v>
      </c>
      <c r="D2244" s="1604" t="s">
        <v>4064</v>
      </c>
      <c r="E2244" s="1604" t="s">
        <v>661</v>
      </c>
      <c r="F2244" s="1604" t="s">
        <v>1598</v>
      </c>
      <c r="G2244" s="1604" t="s">
        <v>1598</v>
      </c>
      <c r="H2244" s="1604" t="s">
        <v>1598</v>
      </c>
      <c r="I2244" s="1604" t="s">
        <v>1598</v>
      </c>
      <c r="J2244" s="1604">
        <v>102</v>
      </c>
      <c r="L2244" s="1604" t="s">
        <v>1598</v>
      </c>
    </row>
    <row r="2245" spans="1:12">
      <c r="A2245" s="1605" t="s">
        <v>26</v>
      </c>
      <c r="B2245" s="1605" t="s">
        <v>4070</v>
      </c>
      <c r="C2245" s="1605">
        <v>333.375</v>
      </c>
      <c r="D2245" s="1605">
        <v>469.9</v>
      </c>
      <c r="E2245" s="1605">
        <v>342.9</v>
      </c>
      <c r="F2245" s="1605" t="s">
        <v>1598</v>
      </c>
      <c r="G2245" s="1605" t="s">
        <v>1598</v>
      </c>
      <c r="H2245" s="1605" t="s">
        <v>1598</v>
      </c>
      <c r="I2245" s="1605" t="s">
        <v>1598</v>
      </c>
      <c r="J2245" s="1605">
        <v>194</v>
      </c>
      <c r="K2245" s="1606"/>
      <c r="L2245" s="1605">
        <v>77970</v>
      </c>
    </row>
    <row r="2246" spans="1:12">
      <c r="A2246" s="1604" t="s">
        <v>26</v>
      </c>
      <c r="B2246" s="1604" t="s">
        <v>4071</v>
      </c>
      <c r="C2246" s="1604">
        <v>368.249</v>
      </c>
      <c r="D2246" s="1604">
        <v>523.875</v>
      </c>
      <c r="E2246" s="1604">
        <v>214.312</v>
      </c>
      <c r="F2246" s="1604" t="s">
        <v>1598</v>
      </c>
      <c r="G2246" s="1604" t="s">
        <v>1598</v>
      </c>
      <c r="H2246" s="1604" t="s">
        <v>1598</v>
      </c>
      <c r="I2246" s="1604" t="s">
        <v>1598</v>
      </c>
      <c r="J2246" s="1604">
        <v>143</v>
      </c>
      <c r="L2246" s="1604" t="s">
        <v>4072</v>
      </c>
    </row>
    <row r="2247" spans="1:12">
      <c r="A2247" s="1605" t="s">
        <v>26</v>
      </c>
      <c r="B2247" s="1605" t="s">
        <v>4073</v>
      </c>
      <c r="C2247" s="1605" t="s">
        <v>4063</v>
      </c>
      <c r="D2247" s="1605" t="s">
        <v>4064</v>
      </c>
      <c r="E2247" s="1605" t="s">
        <v>661</v>
      </c>
      <c r="F2247" s="1605" t="s">
        <v>1598</v>
      </c>
      <c r="G2247" s="1605" t="s">
        <v>1598</v>
      </c>
      <c r="H2247" s="1605" t="s">
        <v>1598</v>
      </c>
      <c r="I2247" s="1605" t="s">
        <v>1598</v>
      </c>
      <c r="J2247" s="1605">
        <v>140</v>
      </c>
      <c r="K2247" s="1606"/>
      <c r="L2247" s="1605" t="s">
        <v>1598</v>
      </c>
    </row>
    <row r="2248" spans="1:12">
      <c r="A2248" s="1604" t="s">
        <v>26</v>
      </c>
      <c r="B2248" s="1604" t="s">
        <v>4074</v>
      </c>
      <c r="C2248" s="1604">
        <v>482.6</v>
      </c>
      <c r="D2248" s="1604">
        <v>615.95</v>
      </c>
      <c r="E2248" s="1604">
        <v>33.02</v>
      </c>
      <c r="F2248" s="1604" t="s">
        <v>1598</v>
      </c>
      <c r="G2248" s="1604" t="s">
        <v>1598</v>
      </c>
      <c r="H2248" s="1604" t="s">
        <v>1598</v>
      </c>
      <c r="I2248" s="1604" t="s">
        <v>1598</v>
      </c>
      <c r="J2248" s="1604">
        <v>252</v>
      </c>
      <c r="L2248" s="1604" t="s">
        <v>1598</v>
      </c>
    </row>
    <row r="2249" spans="1:12">
      <c r="A2249" s="1605" t="s">
        <v>26</v>
      </c>
      <c r="B2249" s="1605" t="s">
        <v>4075</v>
      </c>
      <c r="C2249" s="1605">
        <v>187.325</v>
      </c>
      <c r="D2249" s="1605">
        <v>269.875</v>
      </c>
      <c r="E2249" s="1605">
        <v>119.062</v>
      </c>
      <c r="F2249" s="1605" t="s">
        <v>1598</v>
      </c>
      <c r="G2249" s="1605" t="s">
        <v>1598</v>
      </c>
      <c r="H2249" s="1605" t="s">
        <v>1598</v>
      </c>
      <c r="I2249" s="1605" t="s">
        <v>1598</v>
      </c>
      <c r="J2249" s="1605">
        <v>19.3</v>
      </c>
      <c r="K2249" s="1606"/>
      <c r="L2249" s="1605" t="s">
        <v>1598</v>
      </c>
    </row>
    <row r="2250" spans="1:12">
      <c r="A2250" s="1604" t="s">
        <v>26</v>
      </c>
      <c r="B2250" s="1604" t="s">
        <v>4076</v>
      </c>
      <c r="C2250" s="1604">
        <v>228.6</v>
      </c>
      <c r="D2250" s="1604">
        <v>358.775</v>
      </c>
      <c r="E2250" s="1604">
        <v>152.4</v>
      </c>
      <c r="F2250" s="1604" t="s">
        <v>1598</v>
      </c>
      <c r="G2250" s="1604" t="s">
        <v>1598</v>
      </c>
      <c r="H2250" s="1604" t="s">
        <v>1598</v>
      </c>
      <c r="I2250" s="1604" t="s">
        <v>1598</v>
      </c>
      <c r="J2250" s="1604">
        <v>56.7</v>
      </c>
      <c r="L2250" s="1604" t="s">
        <v>1598</v>
      </c>
    </row>
    <row r="2251" spans="1:12">
      <c r="A2251" s="1605" t="s">
        <v>26</v>
      </c>
      <c r="B2251" s="1605" t="s">
        <v>4077</v>
      </c>
      <c r="C2251" s="1605" t="s">
        <v>4063</v>
      </c>
      <c r="D2251" s="1605" t="s">
        <v>4064</v>
      </c>
      <c r="E2251" s="1605" t="s">
        <v>661</v>
      </c>
      <c r="F2251" s="1605" t="s">
        <v>1598</v>
      </c>
      <c r="G2251" s="1605" t="s">
        <v>1598</v>
      </c>
      <c r="H2251" s="1605" t="s">
        <v>1598</v>
      </c>
      <c r="I2251" s="1605" t="s">
        <v>1598</v>
      </c>
      <c r="J2251" s="1605">
        <v>58</v>
      </c>
      <c r="K2251" s="1606"/>
      <c r="L2251" s="1605" t="s">
        <v>3837</v>
      </c>
    </row>
    <row r="2252" spans="1:12">
      <c r="A2252" s="1604" t="s">
        <v>26</v>
      </c>
      <c r="B2252" s="1604" t="s">
        <v>4078</v>
      </c>
      <c r="C2252" s="1604">
        <v>415.93</v>
      </c>
      <c r="D2252" s="1604">
        <v>590.55</v>
      </c>
      <c r="E2252" s="1604">
        <v>209.55</v>
      </c>
      <c r="F2252" s="1604" t="s">
        <v>1598</v>
      </c>
      <c r="G2252" s="1604" t="s">
        <v>1598</v>
      </c>
      <c r="H2252" s="1604" t="s">
        <v>1598</v>
      </c>
      <c r="I2252" s="1604" t="s">
        <v>1598</v>
      </c>
      <c r="J2252" s="1604">
        <v>179</v>
      </c>
      <c r="L2252" s="1604" t="s">
        <v>1598</v>
      </c>
    </row>
    <row r="2253" spans="1:12">
      <c r="A2253" s="1605" t="s">
        <v>26</v>
      </c>
      <c r="B2253" s="1605" t="s">
        <v>4079</v>
      </c>
      <c r="C2253" s="1605">
        <v>447.675</v>
      </c>
      <c r="D2253" s="1605">
        <v>635</v>
      </c>
      <c r="E2253" s="1605">
        <v>223.838</v>
      </c>
      <c r="F2253" s="1605" t="s">
        <v>1598</v>
      </c>
      <c r="G2253" s="1605" t="s">
        <v>1598</v>
      </c>
      <c r="H2253" s="1605" t="s">
        <v>1598</v>
      </c>
      <c r="I2253" s="1605" t="s">
        <v>1598</v>
      </c>
      <c r="J2253" s="1605">
        <v>238.3</v>
      </c>
      <c r="K2253" s="1606"/>
      <c r="L2253" s="1605" t="s">
        <v>1598</v>
      </c>
    </row>
    <row r="2254" spans="1:12">
      <c r="A2254" s="1604" t="s">
        <v>26</v>
      </c>
      <c r="B2254" s="1604" t="s">
        <v>4080</v>
      </c>
      <c r="C2254" s="1604">
        <v>479.425</v>
      </c>
      <c r="D2254" s="1604">
        <v>679.45</v>
      </c>
      <c r="E2254" s="1604">
        <v>276.225</v>
      </c>
      <c r="F2254" s="1604" t="s">
        <v>1598</v>
      </c>
      <c r="G2254" s="1604" t="s">
        <v>1598</v>
      </c>
      <c r="H2254" s="1604" t="s">
        <v>1598</v>
      </c>
      <c r="I2254" s="1604" t="s">
        <v>1598</v>
      </c>
      <c r="J2254" s="1604">
        <v>322</v>
      </c>
      <c r="L2254" s="1604" t="s">
        <v>4081</v>
      </c>
    </row>
    <row r="2255" spans="1:12">
      <c r="A2255" s="1605" t="s">
        <v>26</v>
      </c>
      <c r="B2255" s="1605" t="s">
        <v>4082</v>
      </c>
      <c r="C2255" s="1605">
        <v>304.8</v>
      </c>
      <c r="D2255" s="1605">
        <v>393.7</v>
      </c>
      <c r="E2255" s="1605">
        <v>50.8</v>
      </c>
      <c r="F2255" s="1605" t="s">
        <v>1598</v>
      </c>
      <c r="G2255" s="1605" t="s">
        <v>1598</v>
      </c>
      <c r="H2255" s="1605" t="s">
        <v>1598</v>
      </c>
      <c r="I2255" s="1605" t="s">
        <v>1598</v>
      </c>
      <c r="J2255" s="1605">
        <v>14.6</v>
      </c>
      <c r="K2255" s="1606"/>
      <c r="L2255" s="1605" t="s">
        <v>1598</v>
      </c>
    </row>
    <row r="2256" spans="1:12">
      <c r="A2256" s="1604" t="s">
        <v>26</v>
      </c>
      <c r="B2256" s="1604" t="s">
        <v>4083</v>
      </c>
      <c r="C2256" s="1604">
        <v>304.8</v>
      </c>
      <c r="D2256" s="1604">
        <v>393.7</v>
      </c>
      <c r="E2256" s="1604">
        <v>107.95</v>
      </c>
      <c r="F2256" s="1604" t="s">
        <v>1598</v>
      </c>
      <c r="G2256" s="1604" t="s">
        <v>1598</v>
      </c>
      <c r="H2256" s="1604" t="s">
        <v>1598</v>
      </c>
      <c r="I2256" s="1604" t="s">
        <v>1598</v>
      </c>
      <c r="J2256" s="1604">
        <v>30</v>
      </c>
      <c r="L2256" s="1604" t="s">
        <v>2397</v>
      </c>
    </row>
    <row r="2257" spans="1:12">
      <c r="A2257" s="1605" t="s">
        <v>26</v>
      </c>
      <c r="B2257" s="1605" t="s">
        <v>4084</v>
      </c>
      <c r="C2257" s="1605">
        <v>203.2</v>
      </c>
      <c r="D2257" s="1605">
        <v>368.3</v>
      </c>
      <c r="E2257" s="1605">
        <v>158.72</v>
      </c>
      <c r="F2257" s="1605" t="s">
        <v>1598</v>
      </c>
      <c r="G2257" s="1605" t="s">
        <v>1598</v>
      </c>
      <c r="H2257" s="1605" t="s">
        <v>1598</v>
      </c>
      <c r="I2257" s="1605" t="s">
        <v>1598</v>
      </c>
      <c r="J2257" s="1605">
        <v>76.2</v>
      </c>
      <c r="K2257" s="1606"/>
      <c r="L2257" s="1605" t="s">
        <v>4085</v>
      </c>
    </row>
    <row r="2258" spans="1:12">
      <c r="A2258" s="1604" t="s">
        <v>26</v>
      </c>
      <c r="B2258" s="1604" t="s">
        <v>4086</v>
      </c>
      <c r="C2258" s="1604">
        <v>65</v>
      </c>
      <c r="D2258" s="1604">
        <v>110</v>
      </c>
      <c r="E2258" s="1604">
        <v>62</v>
      </c>
      <c r="F2258" s="1604" t="s">
        <v>1598</v>
      </c>
      <c r="G2258" s="1604" t="s">
        <v>1598</v>
      </c>
      <c r="H2258" s="1604" t="s">
        <v>1598</v>
      </c>
      <c r="I2258" s="1604" t="s">
        <v>1598</v>
      </c>
      <c r="J2258" s="1604">
        <v>2.25</v>
      </c>
      <c r="L2258" s="1604" t="s">
        <v>1598</v>
      </c>
    </row>
    <row r="2259" spans="1:12">
      <c r="A2259" s="1605" t="s">
        <v>26</v>
      </c>
      <c r="B2259" s="1605" t="s">
        <v>4087</v>
      </c>
      <c r="C2259" s="1605">
        <v>170</v>
      </c>
      <c r="D2259" s="1605">
        <v>230</v>
      </c>
      <c r="E2259" s="1605">
        <v>87</v>
      </c>
      <c r="F2259" s="1605" t="s">
        <v>1598</v>
      </c>
      <c r="G2259" s="1605" t="s">
        <v>1598</v>
      </c>
      <c r="H2259" s="1605" t="s">
        <v>1598</v>
      </c>
      <c r="I2259" s="1605" t="s">
        <v>1598</v>
      </c>
      <c r="J2259" s="1605">
        <v>9.4</v>
      </c>
      <c r="K2259" s="1606"/>
      <c r="L2259" s="1605" t="s">
        <v>1598</v>
      </c>
    </row>
    <row r="2260" spans="1:12">
      <c r="A2260" s="1604" t="s">
        <v>26</v>
      </c>
      <c r="B2260" s="1604" t="s">
        <v>4088</v>
      </c>
      <c r="C2260" s="1604">
        <v>292.1</v>
      </c>
      <c r="D2260" s="1604">
        <v>469.9</v>
      </c>
      <c r="E2260" s="1604">
        <v>200.025</v>
      </c>
      <c r="F2260" s="1604" t="s">
        <v>1598</v>
      </c>
      <c r="G2260" s="1604" t="s">
        <v>1598</v>
      </c>
      <c r="H2260" s="1604" t="s">
        <v>1598</v>
      </c>
      <c r="I2260" s="1604" t="s">
        <v>1598</v>
      </c>
      <c r="J2260" s="1604">
        <v>122</v>
      </c>
      <c r="L2260" s="1604" t="s">
        <v>1598</v>
      </c>
    </row>
    <row r="2261" spans="1:12">
      <c r="A2261" s="1605" t="s">
        <v>26</v>
      </c>
      <c r="B2261" s="1605" t="s">
        <v>4089</v>
      </c>
      <c r="C2261" s="1605">
        <v>458.95</v>
      </c>
      <c r="D2261" s="1605">
        <v>634.873</v>
      </c>
      <c r="E2261" s="1605">
        <v>180.975</v>
      </c>
      <c r="F2261" s="1605" t="s">
        <v>1598</v>
      </c>
      <c r="G2261" s="1605" t="s">
        <v>1598</v>
      </c>
      <c r="H2261" s="1605" t="s">
        <v>1598</v>
      </c>
      <c r="I2261" s="1605" t="s">
        <v>1598</v>
      </c>
      <c r="J2261" s="1605">
        <v>138</v>
      </c>
      <c r="K2261" s="1606"/>
      <c r="L2261" s="1605" t="s">
        <v>1598</v>
      </c>
    </row>
    <row r="2262" spans="1:12">
      <c r="A2262" s="1604" t="s">
        <v>26</v>
      </c>
      <c r="B2262" s="1604" t="s">
        <v>4090</v>
      </c>
      <c r="C2262" s="1604">
        <v>254</v>
      </c>
      <c r="D2262" s="1604">
        <v>438.15</v>
      </c>
      <c r="E2262" s="1604">
        <v>165.1</v>
      </c>
      <c r="F2262" s="1604" t="s">
        <v>1598</v>
      </c>
      <c r="G2262" s="1604" t="s">
        <v>1598</v>
      </c>
      <c r="H2262" s="1604" t="s">
        <v>1598</v>
      </c>
      <c r="I2262" s="1604" t="s">
        <v>1598</v>
      </c>
      <c r="J2262" s="1604">
        <v>105</v>
      </c>
      <c r="L2262" s="1604" t="s">
        <v>4091</v>
      </c>
    </row>
    <row r="2263" spans="1:12">
      <c r="A2263" s="1605" t="s">
        <v>26</v>
      </c>
      <c r="B2263" s="1605" t="s">
        <v>4092</v>
      </c>
      <c r="C2263" s="1605">
        <v>254</v>
      </c>
      <c r="D2263" s="1605">
        <v>444.5</v>
      </c>
      <c r="E2263" s="1605">
        <v>133.35</v>
      </c>
      <c r="F2263" s="1605" t="s">
        <v>1598</v>
      </c>
      <c r="G2263" s="1605" t="s">
        <v>1598</v>
      </c>
      <c r="H2263" s="1605" t="s">
        <v>1598</v>
      </c>
      <c r="I2263" s="1605" t="s">
        <v>1598</v>
      </c>
      <c r="J2263" s="1605">
        <v>88</v>
      </c>
      <c r="K2263" s="1606"/>
      <c r="L2263" s="1605" t="s">
        <v>1598</v>
      </c>
    </row>
    <row r="2264" spans="1:12">
      <c r="A2264" s="1604" t="s">
        <v>26</v>
      </c>
      <c r="B2264" s="1604" t="s">
        <v>4093</v>
      </c>
      <c r="C2264" s="1604">
        <v>558.8</v>
      </c>
      <c r="D2264" s="1604">
        <v>742.95</v>
      </c>
      <c r="E2264" s="1604">
        <v>187.328</v>
      </c>
      <c r="F2264" s="1604" t="s">
        <v>1598</v>
      </c>
      <c r="G2264" s="1604" t="s">
        <v>1598</v>
      </c>
      <c r="H2264" s="1604" t="s">
        <v>1598</v>
      </c>
      <c r="I2264" s="1604" t="s">
        <v>1598</v>
      </c>
      <c r="J2264" s="1604">
        <v>205</v>
      </c>
      <c r="L2264" s="1604" t="s">
        <v>4094</v>
      </c>
    </row>
    <row r="2265" spans="1:12">
      <c r="A2265" s="1605" t="s">
        <v>26</v>
      </c>
      <c r="B2265" s="1605" t="s">
        <v>4095</v>
      </c>
      <c r="C2265" s="1605">
        <v>558.8</v>
      </c>
      <c r="D2265" s="1605">
        <v>742.95</v>
      </c>
      <c r="E2265" s="1605">
        <v>187.328</v>
      </c>
      <c r="F2265" s="1605" t="s">
        <v>1598</v>
      </c>
      <c r="G2265" s="1605" t="s">
        <v>1598</v>
      </c>
      <c r="H2265" s="1605" t="s">
        <v>1598</v>
      </c>
      <c r="I2265" s="1605" t="s">
        <v>1598</v>
      </c>
      <c r="J2265" s="1605">
        <v>205</v>
      </c>
      <c r="K2265" s="1606"/>
      <c r="L2265" s="1605" t="s">
        <v>4096</v>
      </c>
    </row>
    <row r="2266" spans="1:12">
      <c r="A2266" s="1604" t="s">
        <v>26</v>
      </c>
      <c r="B2266" s="1604" t="s">
        <v>4097</v>
      </c>
      <c r="C2266" s="1604">
        <v>558.8</v>
      </c>
      <c r="D2266" s="1604">
        <v>742.95</v>
      </c>
      <c r="E2266" s="1604">
        <v>187.328</v>
      </c>
      <c r="F2266" s="1604" t="s">
        <v>1598</v>
      </c>
      <c r="G2266" s="1604" t="s">
        <v>1598</v>
      </c>
      <c r="H2266" s="1604" t="s">
        <v>1598</v>
      </c>
      <c r="I2266" s="1604" t="s">
        <v>1598</v>
      </c>
      <c r="J2266" s="1604">
        <v>205</v>
      </c>
      <c r="L2266" s="1604" t="s">
        <v>4098</v>
      </c>
    </row>
    <row r="2267" spans="1:12">
      <c r="A2267" s="1605" t="s">
        <v>26</v>
      </c>
      <c r="B2267" s="1605" t="s">
        <v>4099</v>
      </c>
      <c r="C2267" s="1605">
        <v>127.792</v>
      </c>
      <c r="D2267" s="1605">
        <v>228.6</v>
      </c>
      <c r="E2267" s="1605">
        <v>115.888</v>
      </c>
      <c r="F2267" s="1605" t="s">
        <v>1598</v>
      </c>
      <c r="G2267" s="1605" t="s">
        <v>1598</v>
      </c>
      <c r="H2267" s="1605" t="s">
        <v>1598</v>
      </c>
      <c r="I2267" s="1605" t="s">
        <v>1598</v>
      </c>
      <c r="J2267" s="1605">
        <v>18.94</v>
      </c>
      <c r="K2267" s="1606"/>
      <c r="L2267" s="1605" t="s">
        <v>1598</v>
      </c>
    </row>
    <row r="2268" spans="1:12">
      <c r="A2268" s="1604" t="s">
        <v>26</v>
      </c>
      <c r="B2268" s="1604" t="s">
        <v>4100</v>
      </c>
      <c r="C2268" s="1604">
        <v>228.6</v>
      </c>
      <c r="D2268" s="1604">
        <v>488.95</v>
      </c>
      <c r="E2268" s="1604">
        <v>254</v>
      </c>
      <c r="F2268" s="1604" t="s">
        <v>1598</v>
      </c>
      <c r="G2268" s="1604" t="s">
        <v>1598</v>
      </c>
      <c r="H2268" s="1604" t="s">
        <v>1598</v>
      </c>
      <c r="I2268" s="1604" t="s">
        <v>1598</v>
      </c>
      <c r="J2268" s="1604">
        <v>206</v>
      </c>
      <c r="L2268" s="1604">
        <v>97946</v>
      </c>
    </row>
    <row r="2269" spans="1:12">
      <c r="A2269" s="1605" t="s">
        <v>26</v>
      </c>
      <c r="B2269" s="1605" t="s">
        <v>4101</v>
      </c>
      <c r="C2269" s="1605">
        <v>342.9</v>
      </c>
      <c r="D2269" s="1605">
        <v>457.098</v>
      </c>
      <c r="E2269" s="1605">
        <v>142.875</v>
      </c>
      <c r="F2269" s="1605" t="s">
        <v>1598</v>
      </c>
      <c r="G2269" s="1605" t="s">
        <v>1598</v>
      </c>
      <c r="H2269" s="1605" t="s">
        <v>1598</v>
      </c>
      <c r="I2269" s="1605" t="s">
        <v>1598</v>
      </c>
      <c r="J2269" s="1605">
        <v>60.35</v>
      </c>
      <c r="K2269" s="1606"/>
      <c r="L2269" s="1605" t="s">
        <v>1598</v>
      </c>
    </row>
    <row r="2270" spans="1:12">
      <c r="A2270" s="1604" t="s">
        <v>26</v>
      </c>
      <c r="B2270" s="1604" t="s">
        <v>4102</v>
      </c>
      <c r="C2270" s="1604">
        <v>44.45</v>
      </c>
      <c r="D2270" s="1604">
        <v>95.25</v>
      </c>
      <c r="E2270" s="1604">
        <v>30.958</v>
      </c>
      <c r="F2270" s="1604" t="s">
        <v>1598</v>
      </c>
      <c r="G2270" s="1604" t="s">
        <v>1598</v>
      </c>
      <c r="H2270" s="1604" t="s">
        <v>1598</v>
      </c>
      <c r="I2270" s="1604" t="s">
        <v>1598</v>
      </c>
      <c r="J2270" s="1604">
        <v>0.982</v>
      </c>
      <c r="L2270" s="1604" t="s">
        <v>1598</v>
      </c>
    </row>
    <row r="2271" spans="1:12">
      <c r="A2271" s="1605" t="s">
        <v>26</v>
      </c>
      <c r="B2271" s="1605" t="s">
        <v>4103</v>
      </c>
      <c r="C2271" s="1605">
        <v>139.725</v>
      </c>
      <c r="D2271" s="1605">
        <v>200.05</v>
      </c>
      <c r="E2271" s="1605">
        <v>160.338</v>
      </c>
      <c r="F2271" s="1605" t="s">
        <v>1598</v>
      </c>
      <c r="G2271" s="1605" t="s">
        <v>1598</v>
      </c>
      <c r="H2271" s="1605" t="s">
        <v>1598</v>
      </c>
      <c r="I2271" s="1605" t="s">
        <v>1598</v>
      </c>
      <c r="J2271" s="1605">
        <v>14.5</v>
      </c>
      <c r="K2271" s="1606"/>
      <c r="L2271" s="1605" t="s">
        <v>4104</v>
      </c>
    </row>
    <row r="2272" spans="1:12">
      <c r="A2272" s="1604" t="s">
        <v>26</v>
      </c>
      <c r="B2272" s="1604" t="s">
        <v>4105</v>
      </c>
      <c r="C2272" s="1604">
        <v>254</v>
      </c>
      <c r="D2272" s="1604">
        <v>358.775</v>
      </c>
      <c r="E2272" s="1604">
        <v>269.875</v>
      </c>
      <c r="F2272" s="1604" t="s">
        <v>1598</v>
      </c>
      <c r="G2272" s="1604" t="s">
        <v>1598</v>
      </c>
      <c r="H2272" s="1604" t="s">
        <v>1598</v>
      </c>
      <c r="I2272" s="1604" t="s">
        <v>1598</v>
      </c>
      <c r="J2272" s="1604">
        <v>75.6</v>
      </c>
      <c r="L2272" s="1604" t="s">
        <v>1598</v>
      </c>
    </row>
    <row r="2273" spans="1:12">
      <c r="A2273" s="1605" t="s">
        <v>26</v>
      </c>
      <c r="B2273" s="1605" t="s">
        <v>4106</v>
      </c>
      <c r="C2273" s="1605">
        <v>241.478</v>
      </c>
      <c r="D2273" s="1605">
        <v>349.148</v>
      </c>
      <c r="E2273" s="1605">
        <v>228.6</v>
      </c>
      <c r="F2273" s="1605" t="s">
        <v>1598</v>
      </c>
      <c r="G2273" s="1605" t="s">
        <v>1598</v>
      </c>
      <c r="H2273" s="1605" t="s">
        <v>1598</v>
      </c>
      <c r="I2273" s="1605" t="s">
        <v>1598</v>
      </c>
      <c r="J2273" s="1605">
        <v>71.9</v>
      </c>
      <c r="K2273" s="1606"/>
      <c r="L2273" s="1605" t="s">
        <v>1598</v>
      </c>
    </row>
    <row r="2274" spans="1:12">
      <c r="A2274" s="1604" t="s">
        <v>26</v>
      </c>
      <c r="B2274" s="1604" t="s">
        <v>4107</v>
      </c>
      <c r="C2274" s="1604">
        <v>374.65</v>
      </c>
      <c r="D2274" s="1604">
        <v>501.65</v>
      </c>
      <c r="E2274" s="1604">
        <v>260.35</v>
      </c>
      <c r="F2274" s="1604" t="s">
        <v>1598</v>
      </c>
      <c r="G2274" s="1604" t="s">
        <v>1598</v>
      </c>
      <c r="H2274" s="1604" t="s">
        <v>1598</v>
      </c>
      <c r="I2274" s="1604" t="s">
        <v>1598</v>
      </c>
      <c r="J2274" s="1604">
        <v>141</v>
      </c>
      <c r="L2274" s="1604" t="s">
        <v>1598</v>
      </c>
    </row>
    <row r="2275" spans="1:12">
      <c r="A2275" s="1605" t="s">
        <v>26</v>
      </c>
      <c r="B2275" s="1605" t="s">
        <v>4108</v>
      </c>
      <c r="C2275" s="1605">
        <v>508</v>
      </c>
      <c r="D2275" s="1605">
        <v>762</v>
      </c>
      <c r="E2275" s="1605">
        <v>463.44</v>
      </c>
      <c r="F2275" s="1605" t="s">
        <v>1598</v>
      </c>
      <c r="G2275" s="1605" t="s">
        <v>1598</v>
      </c>
      <c r="H2275" s="1605" t="s">
        <v>1598</v>
      </c>
      <c r="I2275" s="1605" t="s">
        <v>1598</v>
      </c>
      <c r="J2275" s="1605">
        <v>715</v>
      </c>
      <c r="K2275" s="1606"/>
      <c r="L2275" s="1605" t="s">
        <v>4109</v>
      </c>
    </row>
    <row r="2276" spans="1:12">
      <c r="A2276" s="1604" t="s">
        <v>26</v>
      </c>
      <c r="B2276" s="1604" t="s">
        <v>4110</v>
      </c>
      <c r="C2276" s="1604">
        <v>609.6</v>
      </c>
      <c r="D2276" s="1604">
        <v>787.4</v>
      </c>
      <c r="E2276" s="1604">
        <v>361.95</v>
      </c>
      <c r="F2276" s="1604" t="s">
        <v>1598</v>
      </c>
      <c r="G2276" s="1604" t="s">
        <v>1598</v>
      </c>
      <c r="H2276" s="1604" t="s">
        <v>1598</v>
      </c>
      <c r="I2276" s="1604" t="s">
        <v>1598</v>
      </c>
      <c r="J2276" s="1604">
        <v>455</v>
      </c>
      <c r="L2276" s="1604" t="s">
        <v>4111</v>
      </c>
    </row>
    <row r="2277" spans="1:12">
      <c r="A2277" s="1605" t="s">
        <v>26</v>
      </c>
      <c r="B2277" s="1605" t="s">
        <v>4112</v>
      </c>
      <c r="C2277" s="1605">
        <v>685.8</v>
      </c>
      <c r="D2277" s="1605">
        <v>876.3</v>
      </c>
      <c r="E2277" s="1605">
        <v>355.6</v>
      </c>
      <c r="F2277" s="1605" t="s">
        <v>1598</v>
      </c>
      <c r="G2277" s="1605" t="s">
        <v>1598</v>
      </c>
      <c r="H2277" s="1605" t="s">
        <v>1598</v>
      </c>
      <c r="I2277" s="1605" t="s">
        <v>1598</v>
      </c>
      <c r="J2277" s="1605">
        <v>579</v>
      </c>
      <c r="K2277" s="1606"/>
      <c r="L2277" s="1605" t="s">
        <v>4113</v>
      </c>
    </row>
    <row r="2278" spans="1:12">
      <c r="A2278" s="1604" t="s">
        <v>26</v>
      </c>
      <c r="B2278" s="1604" t="s">
        <v>4114</v>
      </c>
      <c r="C2278" s="1604">
        <v>685.8</v>
      </c>
      <c r="D2278" s="1604">
        <v>876.3</v>
      </c>
      <c r="E2278" s="1604">
        <v>355.6</v>
      </c>
      <c r="F2278" s="1604" t="s">
        <v>1598</v>
      </c>
      <c r="G2278" s="1604" t="s">
        <v>1598</v>
      </c>
      <c r="H2278" s="1604" t="s">
        <v>1598</v>
      </c>
      <c r="I2278" s="1604" t="s">
        <v>1598</v>
      </c>
      <c r="J2278" s="1604">
        <v>579</v>
      </c>
      <c r="L2278" s="1604" t="s">
        <v>4115</v>
      </c>
    </row>
    <row r="2279" spans="1:12">
      <c r="A2279" s="1605" t="s">
        <v>26</v>
      </c>
      <c r="B2279" s="1605" t="s">
        <v>4116</v>
      </c>
      <c r="C2279" s="1605">
        <v>384.175</v>
      </c>
      <c r="D2279" s="1605">
        <v>546.1</v>
      </c>
      <c r="E2279" s="1605">
        <v>400.05</v>
      </c>
      <c r="F2279" s="1605" t="s">
        <v>1598</v>
      </c>
      <c r="G2279" s="1605" t="s">
        <v>1598</v>
      </c>
      <c r="H2279" s="1605" t="s">
        <v>1598</v>
      </c>
      <c r="I2279" s="1605" t="s">
        <v>1598</v>
      </c>
      <c r="J2279" s="1605">
        <v>310</v>
      </c>
      <c r="K2279" s="1606"/>
      <c r="L2279" s="1605" t="s">
        <v>1598</v>
      </c>
    </row>
    <row r="2280" spans="1:12">
      <c r="A2280" s="1604" t="s">
        <v>26</v>
      </c>
      <c r="B2280" s="1604" t="s">
        <v>4117</v>
      </c>
      <c r="C2280" s="1604">
        <v>50.8</v>
      </c>
      <c r="D2280" s="1604">
        <v>92.075</v>
      </c>
      <c r="E2280" s="1604">
        <v>54.381</v>
      </c>
      <c r="F2280" s="1604" t="s">
        <v>1598</v>
      </c>
      <c r="G2280" s="1604" t="s">
        <v>1598</v>
      </c>
      <c r="H2280" s="1604" t="s">
        <v>1598</v>
      </c>
      <c r="I2280" s="1604" t="s">
        <v>1598</v>
      </c>
      <c r="J2280" s="1604">
        <v>1.15</v>
      </c>
      <c r="L2280" s="1604" t="s">
        <v>1598</v>
      </c>
    </row>
    <row r="2281" spans="1:12">
      <c r="A2281" s="1605" t="s">
        <v>26</v>
      </c>
      <c r="B2281" s="1605" t="s">
        <v>4118</v>
      </c>
      <c r="C2281" s="1605">
        <v>90</v>
      </c>
      <c r="D2281" s="1605">
        <v>147</v>
      </c>
      <c r="E2281" s="1605">
        <v>127</v>
      </c>
      <c r="F2281" s="1605" t="s">
        <v>1598</v>
      </c>
      <c r="G2281" s="1605" t="s">
        <v>1598</v>
      </c>
      <c r="H2281" s="1605" t="s">
        <v>1598</v>
      </c>
      <c r="I2281" s="1605" t="s">
        <v>1598</v>
      </c>
      <c r="J2281" s="1605">
        <v>6.88</v>
      </c>
      <c r="K2281" s="1606"/>
      <c r="L2281" s="1605" t="s">
        <v>1598</v>
      </c>
    </row>
    <row r="2282" spans="1:12">
      <c r="A2282" s="1604" t="s">
        <v>26</v>
      </c>
      <c r="B2282" s="1604" t="s">
        <v>4119</v>
      </c>
      <c r="C2282" s="1604">
        <v>96.838</v>
      </c>
      <c r="D2282" s="1604">
        <v>112.712</v>
      </c>
      <c r="E2282" s="1604">
        <v>61.925</v>
      </c>
      <c r="F2282" s="1604" t="s">
        <v>1598</v>
      </c>
      <c r="G2282" s="1604" t="s">
        <v>1598</v>
      </c>
      <c r="H2282" s="1604" t="s">
        <v>1598</v>
      </c>
      <c r="I2282" s="1604" t="s">
        <v>1598</v>
      </c>
      <c r="J2282" s="1604">
        <v>2.19</v>
      </c>
      <c r="L2282" s="1604" t="s">
        <v>1598</v>
      </c>
    </row>
    <row r="2283" spans="1:12">
      <c r="A2283" s="1605" t="s">
        <v>26</v>
      </c>
      <c r="B2283" s="1605" t="s">
        <v>4120</v>
      </c>
      <c r="C2283" s="1605">
        <v>133.35</v>
      </c>
      <c r="D2283" s="1605">
        <v>234.95</v>
      </c>
      <c r="E2283" s="1605">
        <v>63.5</v>
      </c>
      <c r="F2283" s="1605" t="s">
        <v>1598</v>
      </c>
      <c r="G2283" s="1605" t="s">
        <v>1598</v>
      </c>
      <c r="H2283" s="1605" t="s">
        <v>1598</v>
      </c>
      <c r="I2283" s="1605" t="s">
        <v>1598</v>
      </c>
      <c r="J2283" s="1605">
        <v>11.1</v>
      </c>
      <c r="K2283" s="1606"/>
      <c r="L2283" s="1605" t="s">
        <v>1598</v>
      </c>
    </row>
    <row r="2284" spans="1:12">
      <c r="A2284" s="1604" t="s">
        <v>26</v>
      </c>
      <c r="B2284" s="1604" t="s">
        <v>4121</v>
      </c>
      <c r="C2284" s="1604">
        <v>241.478</v>
      </c>
      <c r="D2284" s="1604">
        <v>349.148</v>
      </c>
      <c r="E2284" s="1604">
        <v>228.6</v>
      </c>
      <c r="F2284" s="1604" t="s">
        <v>1598</v>
      </c>
      <c r="G2284" s="1604" t="s">
        <v>1598</v>
      </c>
      <c r="H2284" s="1604" t="s">
        <v>1598</v>
      </c>
      <c r="I2284" s="1604" t="s">
        <v>1598</v>
      </c>
      <c r="J2284" s="1604">
        <v>71.9</v>
      </c>
      <c r="L2284" s="1604" t="s">
        <v>1598</v>
      </c>
    </row>
    <row r="2285" spans="1:12">
      <c r="A2285" s="1605" t="s">
        <v>26</v>
      </c>
      <c r="B2285" s="1605" t="s">
        <v>4122</v>
      </c>
      <c r="C2285" s="1605">
        <v>279.4</v>
      </c>
      <c r="D2285" s="1605">
        <v>393.7</v>
      </c>
      <c r="E2285" s="1605">
        <v>269.875</v>
      </c>
      <c r="F2285" s="1605" t="s">
        <v>1598</v>
      </c>
      <c r="G2285" s="1605" t="s">
        <v>1598</v>
      </c>
      <c r="H2285" s="1605" t="s">
        <v>1598</v>
      </c>
      <c r="I2285" s="1605" t="s">
        <v>1598</v>
      </c>
      <c r="J2285" s="1605">
        <v>103</v>
      </c>
      <c r="K2285" s="1606"/>
      <c r="L2285" s="1605" t="s">
        <v>1598</v>
      </c>
    </row>
    <row r="2286" spans="1:12">
      <c r="A2286" s="1604" t="s">
        <v>26</v>
      </c>
      <c r="B2286" s="1604" t="s">
        <v>4123</v>
      </c>
      <c r="C2286" s="1604">
        <v>181.808</v>
      </c>
      <c r="D2286" s="1604">
        <v>259.969</v>
      </c>
      <c r="E2286" s="1604">
        <v>161.925</v>
      </c>
      <c r="F2286" s="1604" t="s">
        <v>1598</v>
      </c>
      <c r="G2286" s="1604" t="s">
        <v>1598</v>
      </c>
      <c r="H2286" s="1604" t="s">
        <v>1598</v>
      </c>
      <c r="I2286" s="1604" t="s">
        <v>1598</v>
      </c>
      <c r="J2286" s="1604">
        <v>25.2</v>
      </c>
      <c r="L2286" s="1604" t="s">
        <v>4124</v>
      </c>
    </row>
    <row r="2287" spans="1:12">
      <c r="A2287" s="1605" t="s">
        <v>26</v>
      </c>
      <c r="B2287" s="1605" t="s">
        <v>4125</v>
      </c>
      <c r="C2287" s="1605">
        <v>244.475</v>
      </c>
      <c r="D2287" s="1605">
        <v>327.025</v>
      </c>
      <c r="E2287" s="1605">
        <v>193.675</v>
      </c>
      <c r="F2287" s="1605" t="s">
        <v>1598</v>
      </c>
      <c r="G2287" s="1605" t="s">
        <v>1598</v>
      </c>
      <c r="H2287" s="1605" t="s">
        <v>1598</v>
      </c>
      <c r="I2287" s="1605" t="s">
        <v>1598</v>
      </c>
      <c r="J2287" s="1605">
        <v>42.7</v>
      </c>
      <c r="K2287" s="1606"/>
      <c r="L2287" s="1605" t="s">
        <v>1598</v>
      </c>
    </row>
    <row r="2288" spans="1:12">
      <c r="A2288" s="1604" t="s">
        <v>26</v>
      </c>
      <c r="B2288" s="1604" t="s">
        <v>4126</v>
      </c>
      <c r="C2288" s="1604">
        <v>266.7</v>
      </c>
      <c r="D2288" s="1604">
        <v>355.6</v>
      </c>
      <c r="E2288" s="1604">
        <v>228.6</v>
      </c>
      <c r="F2288" s="1604" t="s">
        <v>1598</v>
      </c>
      <c r="G2288" s="1604" t="s">
        <v>1598</v>
      </c>
      <c r="H2288" s="1604" t="s">
        <v>1598</v>
      </c>
      <c r="I2288" s="1604" t="s">
        <v>1598</v>
      </c>
      <c r="J2288" s="1604">
        <v>59.4</v>
      </c>
      <c r="L2288" s="1604" t="s">
        <v>1598</v>
      </c>
    </row>
    <row r="2289" spans="1:12">
      <c r="A2289" s="1605" t="s">
        <v>26</v>
      </c>
      <c r="B2289" s="1605" t="s">
        <v>4127</v>
      </c>
      <c r="C2289" s="1605">
        <v>266.7</v>
      </c>
      <c r="D2289" s="1605">
        <v>355.6</v>
      </c>
      <c r="E2289" s="1605">
        <v>230.188</v>
      </c>
      <c r="F2289" s="1605" t="s">
        <v>1598</v>
      </c>
      <c r="G2289" s="1605" t="s">
        <v>1598</v>
      </c>
      <c r="H2289" s="1605" t="s">
        <v>1598</v>
      </c>
      <c r="I2289" s="1605" t="s">
        <v>1598</v>
      </c>
      <c r="J2289" s="1605">
        <v>65.3</v>
      </c>
      <c r="K2289" s="1606"/>
      <c r="L2289" s="1605" t="s">
        <v>1598</v>
      </c>
    </row>
    <row r="2290" spans="1:12">
      <c r="A2290" s="1604" t="s">
        <v>26</v>
      </c>
      <c r="B2290" s="1604" t="s">
        <v>4128</v>
      </c>
      <c r="C2290" s="1604">
        <v>341.312</v>
      </c>
      <c r="D2290" s="1604">
        <v>457.098</v>
      </c>
      <c r="E2290" s="1604">
        <v>254</v>
      </c>
      <c r="F2290" s="1604" t="s">
        <v>1598</v>
      </c>
      <c r="G2290" s="1604" t="s">
        <v>1598</v>
      </c>
      <c r="H2290" s="1604" t="s">
        <v>1598</v>
      </c>
      <c r="I2290" s="1604" t="s">
        <v>1598</v>
      </c>
      <c r="J2290" s="1604">
        <v>112</v>
      </c>
      <c r="L2290" s="1604" t="s">
        <v>1598</v>
      </c>
    </row>
    <row r="2291" spans="1:12">
      <c r="A2291" s="1605" t="s">
        <v>26</v>
      </c>
      <c r="B2291" s="1605" t="s">
        <v>4129</v>
      </c>
      <c r="C2291" s="1605">
        <v>343.052</v>
      </c>
      <c r="D2291" s="1605">
        <v>457.098</v>
      </c>
      <c r="E2291" s="1605">
        <v>254</v>
      </c>
      <c r="F2291" s="1605" t="s">
        <v>1598</v>
      </c>
      <c r="G2291" s="1605" t="s">
        <v>1598</v>
      </c>
      <c r="H2291" s="1605" t="s">
        <v>1598</v>
      </c>
      <c r="I2291" s="1605" t="s">
        <v>1598</v>
      </c>
      <c r="J2291" s="1605">
        <v>111</v>
      </c>
      <c r="K2291" s="1606"/>
      <c r="L2291" s="1605" t="s">
        <v>4130</v>
      </c>
    </row>
    <row r="2292" spans="1:12">
      <c r="A2292" s="1604" t="s">
        <v>26</v>
      </c>
      <c r="B2292" s="1604" t="s">
        <v>4131</v>
      </c>
      <c r="C2292" s="1604">
        <v>343.052</v>
      </c>
      <c r="D2292" s="1604">
        <v>457.098</v>
      </c>
      <c r="E2292" s="1604">
        <v>254</v>
      </c>
      <c r="F2292" s="1604" t="s">
        <v>1598</v>
      </c>
      <c r="G2292" s="1604" t="s">
        <v>1598</v>
      </c>
      <c r="H2292" s="1604" t="s">
        <v>1598</v>
      </c>
      <c r="I2292" s="1604" t="s">
        <v>1598</v>
      </c>
      <c r="J2292" s="1604">
        <v>111</v>
      </c>
      <c r="L2292" s="1604" t="s">
        <v>4132</v>
      </c>
    </row>
    <row r="2293" spans="1:12">
      <c r="A2293" s="1605" t="s">
        <v>26</v>
      </c>
      <c r="B2293" s="1605" t="s">
        <v>4133</v>
      </c>
      <c r="C2293" s="1605">
        <v>343.052</v>
      </c>
      <c r="D2293" s="1605">
        <v>457.098</v>
      </c>
      <c r="E2293" s="1605">
        <v>254</v>
      </c>
      <c r="F2293" s="1605" t="s">
        <v>1598</v>
      </c>
      <c r="G2293" s="1605" t="s">
        <v>1598</v>
      </c>
      <c r="H2293" s="1605" t="s">
        <v>1598</v>
      </c>
      <c r="I2293" s="1605" t="s">
        <v>1598</v>
      </c>
      <c r="J2293" s="1605">
        <v>118</v>
      </c>
      <c r="K2293" s="1606"/>
      <c r="L2293" s="1605" t="s">
        <v>4134</v>
      </c>
    </row>
    <row r="2294" spans="1:12">
      <c r="A2294" s="1604" t="s">
        <v>26</v>
      </c>
      <c r="B2294" s="1604" t="s">
        <v>4135</v>
      </c>
      <c r="C2294" s="1604">
        <v>343.052</v>
      </c>
      <c r="D2294" s="1604">
        <v>457.098</v>
      </c>
      <c r="E2294" s="1604">
        <v>254</v>
      </c>
      <c r="F2294" s="1604" t="s">
        <v>1598</v>
      </c>
      <c r="G2294" s="1604" t="s">
        <v>1598</v>
      </c>
      <c r="H2294" s="1604" t="s">
        <v>1598</v>
      </c>
      <c r="I2294" s="1604" t="s">
        <v>1598</v>
      </c>
      <c r="J2294" s="1604">
        <v>110</v>
      </c>
      <c r="L2294" s="1604" t="s">
        <v>1598</v>
      </c>
    </row>
    <row r="2295" spans="1:12">
      <c r="A2295" s="1605" t="s">
        <v>26</v>
      </c>
      <c r="B2295" s="1605" t="s">
        <v>4136</v>
      </c>
      <c r="C2295" s="1605">
        <v>431.8</v>
      </c>
      <c r="D2295" s="1605">
        <v>571.5</v>
      </c>
      <c r="E2295" s="1605">
        <v>336.55</v>
      </c>
      <c r="F2295" s="1605" t="s">
        <v>1598</v>
      </c>
      <c r="G2295" s="1605" t="s">
        <v>1598</v>
      </c>
      <c r="H2295" s="1605" t="s">
        <v>1598</v>
      </c>
      <c r="I2295" s="1605" t="s">
        <v>1598</v>
      </c>
      <c r="J2295" s="1605">
        <v>233</v>
      </c>
      <c r="K2295" s="1606"/>
      <c r="L2295" s="1605" t="s">
        <v>1598</v>
      </c>
    </row>
    <row r="2296" spans="1:12">
      <c r="A2296" s="1604" t="s">
        <v>26</v>
      </c>
      <c r="B2296" s="1604" t="s">
        <v>4137</v>
      </c>
      <c r="C2296" s="1604">
        <v>508</v>
      </c>
      <c r="D2296" s="1604">
        <v>695.325</v>
      </c>
      <c r="E2296" s="1604">
        <v>419.925</v>
      </c>
      <c r="F2296" s="1604" t="s">
        <v>1598</v>
      </c>
      <c r="G2296" s="1604" t="s">
        <v>1598</v>
      </c>
      <c r="H2296" s="1604" t="s">
        <v>1598</v>
      </c>
      <c r="I2296" s="1604" t="s">
        <v>1598</v>
      </c>
      <c r="J2296" s="1604">
        <v>464</v>
      </c>
      <c r="L2296" s="1604" t="s">
        <v>1598</v>
      </c>
    </row>
    <row r="2297" spans="1:12">
      <c r="A2297" s="1605" t="s">
        <v>26</v>
      </c>
      <c r="B2297" s="1605" t="s">
        <v>4138</v>
      </c>
      <c r="C2297" s="1605">
        <v>181.325</v>
      </c>
      <c r="D2297" s="1605">
        <v>269.875</v>
      </c>
      <c r="E2297" s="1605">
        <v>211.138</v>
      </c>
      <c r="F2297" s="1605" t="s">
        <v>1598</v>
      </c>
      <c r="G2297" s="1605" t="s">
        <v>1598</v>
      </c>
      <c r="H2297" s="1605" t="s">
        <v>1598</v>
      </c>
      <c r="I2297" s="1605" t="s">
        <v>1598</v>
      </c>
      <c r="J2297" s="1605">
        <v>41.5</v>
      </c>
      <c r="K2297" s="1606"/>
      <c r="L2297" s="1605" t="s">
        <v>1598</v>
      </c>
    </row>
    <row r="2298" spans="1:12">
      <c r="A2298" s="1604" t="s">
        <v>26</v>
      </c>
      <c r="B2298" s="1604" t="s">
        <v>4139</v>
      </c>
      <c r="C2298" s="1604">
        <v>198.438</v>
      </c>
      <c r="D2298" s="1604">
        <v>284.163</v>
      </c>
      <c r="E2298" s="1604" t="s">
        <v>1598</v>
      </c>
      <c r="F2298" s="1604" t="s">
        <v>1598</v>
      </c>
      <c r="G2298" s="1604" t="s">
        <v>1598</v>
      </c>
      <c r="H2298" s="1604" t="s">
        <v>1598</v>
      </c>
      <c r="I2298" s="1604" t="s">
        <v>1598</v>
      </c>
      <c r="J2298" s="1604">
        <v>46.415</v>
      </c>
      <c r="L2298" s="1604" t="s">
        <v>1598</v>
      </c>
    </row>
    <row r="2299" spans="1:12">
      <c r="A2299" s="1605" t="s">
        <v>26</v>
      </c>
      <c r="B2299" s="1605" t="s">
        <v>4140</v>
      </c>
      <c r="C2299" s="1605">
        <v>200.819</v>
      </c>
      <c r="D2299" s="1605">
        <v>284.163</v>
      </c>
      <c r="E2299" s="1605">
        <v>239.715</v>
      </c>
      <c r="F2299" s="1605" t="s">
        <v>1598</v>
      </c>
      <c r="G2299" s="1605" t="s">
        <v>1598</v>
      </c>
      <c r="H2299" s="1605" t="s">
        <v>1598</v>
      </c>
      <c r="I2299" s="1605" t="s">
        <v>1598</v>
      </c>
      <c r="J2299" s="1605">
        <v>52.246</v>
      </c>
      <c r="K2299" s="1606"/>
      <c r="L2299" s="1605" t="s">
        <v>1598</v>
      </c>
    </row>
    <row r="2300" spans="1:12">
      <c r="A2300" s="1604" t="s">
        <v>26</v>
      </c>
      <c r="B2300" s="1604" t="s">
        <v>4141</v>
      </c>
      <c r="C2300" s="1604">
        <v>254</v>
      </c>
      <c r="D2300" s="1604">
        <v>358.775</v>
      </c>
      <c r="E2300" s="1604">
        <v>269.875</v>
      </c>
      <c r="F2300" s="1604" t="s">
        <v>1598</v>
      </c>
      <c r="G2300" s="1604" t="s">
        <v>1598</v>
      </c>
      <c r="H2300" s="1604" t="s">
        <v>1598</v>
      </c>
      <c r="I2300" s="1604" t="s">
        <v>1598</v>
      </c>
      <c r="J2300" s="1604">
        <v>88.9</v>
      </c>
      <c r="L2300" s="1604" t="s">
        <v>1598</v>
      </c>
    </row>
    <row r="2301" spans="1:12">
      <c r="A2301" s="1605" t="s">
        <v>26</v>
      </c>
      <c r="B2301" s="1605" t="s">
        <v>4142</v>
      </c>
      <c r="C2301" s="1605">
        <v>254</v>
      </c>
      <c r="D2301" s="1605">
        <v>358.775</v>
      </c>
      <c r="E2301" s="1605">
        <v>289.875</v>
      </c>
      <c r="F2301" s="1605" t="s">
        <v>1598</v>
      </c>
      <c r="G2301" s="1605" t="s">
        <v>1598</v>
      </c>
      <c r="H2301" s="1605" t="s">
        <v>1598</v>
      </c>
      <c r="I2301" s="1605" t="s">
        <v>1598</v>
      </c>
      <c r="J2301" s="1605">
        <v>86.6</v>
      </c>
      <c r="K2301" s="1606"/>
      <c r="L2301" s="1605">
        <v>77951</v>
      </c>
    </row>
    <row r="2302" spans="1:12">
      <c r="A2302" s="1604" t="s">
        <v>26</v>
      </c>
      <c r="B2302" s="1604" t="s">
        <v>4143</v>
      </c>
      <c r="C2302" s="1604">
        <v>269.875</v>
      </c>
      <c r="D2302" s="1604">
        <v>381</v>
      </c>
      <c r="E2302" s="1604">
        <v>282.575</v>
      </c>
      <c r="F2302" s="1604" t="s">
        <v>1598</v>
      </c>
      <c r="G2302" s="1604" t="s">
        <v>1598</v>
      </c>
      <c r="H2302" s="1604" t="s">
        <v>1598</v>
      </c>
      <c r="I2302" s="1604" t="s">
        <v>1598</v>
      </c>
      <c r="J2302" s="1604">
        <v>105</v>
      </c>
      <c r="L2302" s="1604" t="s">
        <v>1598</v>
      </c>
    </row>
    <row r="2303" spans="1:12">
      <c r="A2303" s="1605" t="s">
        <v>26</v>
      </c>
      <c r="B2303" s="1605" t="s">
        <v>4144</v>
      </c>
      <c r="C2303" s="1605">
        <v>288.925</v>
      </c>
      <c r="D2303" s="1605">
        <v>406.4</v>
      </c>
      <c r="E2303" s="1605">
        <v>298.45</v>
      </c>
      <c r="F2303" s="1605" t="s">
        <v>1598</v>
      </c>
      <c r="G2303" s="1605" t="s">
        <v>1598</v>
      </c>
      <c r="H2303" s="1605" t="s">
        <v>1598</v>
      </c>
      <c r="I2303" s="1605" t="s">
        <v>1598</v>
      </c>
      <c r="J2303" s="1605">
        <v>125</v>
      </c>
      <c r="K2303" s="1606"/>
      <c r="L2303" s="1605" t="s">
        <v>1598</v>
      </c>
    </row>
    <row r="2304" spans="1:12">
      <c r="A2304" s="1604" t="s">
        <v>4145</v>
      </c>
      <c r="B2304" s="1604" t="s">
        <v>4146</v>
      </c>
      <c r="C2304" s="1604">
        <v>304.8</v>
      </c>
      <c r="D2304" s="1604">
        <v>419.1</v>
      </c>
      <c r="E2304" s="1604">
        <v>269.875</v>
      </c>
      <c r="F2304" s="1604" t="s">
        <v>1598</v>
      </c>
      <c r="G2304" s="1604" t="s">
        <v>1598</v>
      </c>
      <c r="H2304" s="1604" t="s">
        <v>1598</v>
      </c>
      <c r="I2304" s="1604" t="s">
        <v>1598</v>
      </c>
      <c r="J2304" s="1604" t="s">
        <v>1598</v>
      </c>
      <c r="L2304" s="1604" t="s">
        <v>1598</v>
      </c>
    </row>
    <row r="2305" spans="1:12">
      <c r="A2305" s="1605" t="s">
        <v>26</v>
      </c>
      <c r="B2305" s="1605" t="s">
        <v>4147</v>
      </c>
      <c r="C2305" s="1605">
        <v>304.902</v>
      </c>
      <c r="D2305" s="1605">
        <v>412.648</v>
      </c>
      <c r="E2305" s="1605">
        <v>266.7</v>
      </c>
      <c r="F2305" s="1605" t="s">
        <v>1598</v>
      </c>
      <c r="G2305" s="1605" t="s">
        <v>1598</v>
      </c>
      <c r="H2305" s="1605" t="s">
        <v>1598</v>
      </c>
      <c r="I2305" s="1605" t="s">
        <v>1598</v>
      </c>
      <c r="J2305" s="1605">
        <v>102</v>
      </c>
      <c r="K2305" s="1606"/>
      <c r="L2305" s="1605" t="s">
        <v>1598</v>
      </c>
    </row>
    <row r="2306" spans="1:12">
      <c r="A2306" s="1604" t="s">
        <v>26</v>
      </c>
      <c r="B2306" s="1604" t="s">
        <v>4148</v>
      </c>
      <c r="C2306" s="1604">
        <v>501.65</v>
      </c>
      <c r="D2306" s="1604">
        <v>711.2</v>
      </c>
      <c r="E2306" s="1604">
        <v>520.7</v>
      </c>
      <c r="F2306" s="1604" t="s">
        <v>1598</v>
      </c>
      <c r="G2306" s="1604" t="s">
        <v>1598</v>
      </c>
      <c r="H2306" s="1604" t="s">
        <v>1598</v>
      </c>
      <c r="I2306" s="1604" t="s">
        <v>1598</v>
      </c>
      <c r="J2306" s="1604">
        <v>687</v>
      </c>
      <c r="L2306" s="1604" t="s">
        <v>1598</v>
      </c>
    </row>
    <row r="2307" spans="1:12">
      <c r="A2307" s="1605" t="s">
        <v>26</v>
      </c>
      <c r="B2307" s="1605" t="s">
        <v>4149</v>
      </c>
      <c r="C2307" s="1605">
        <v>682.7</v>
      </c>
      <c r="D2307" s="1605">
        <v>965.3</v>
      </c>
      <c r="E2307" s="1605">
        <v>701.676</v>
      </c>
      <c r="F2307" s="1605" t="s">
        <v>1598</v>
      </c>
      <c r="G2307" s="1605" t="s">
        <v>1598</v>
      </c>
      <c r="H2307" s="1605" t="s">
        <v>1598</v>
      </c>
      <c r="I2307" s="1605" t="s">
        <v>1598</v>
      </c>
      <c r="J2307" s="1605">
        <v>1740</v>
      </c>
      <c r="K2307" s="1606"/>
      <c r="L2307" s="1605" t="s">
        <v>4150</v>
      </c>
    </row>
    <row r="2308" spans="1:12">
      <c r="A2308" s="1604" t="s">
        <v>26</v>
      </c>
      <c r="B2308" s="1604" t="s">
        <v>4151</v>
      </c>
      <c r="C2308" s="1604">
        <v>40</v>
      </c>
      <c r="D2308" s="1604">
        <v>90</v>
      </c>
      <c r="E2308" s="1604">
        <v>35.25</v>
      </c>
      <c r="F2308" s="1604" t="s">
        <v>1598</v>
      </c>
      <c r="G2308" s="1604" t="s">
        <v>1598</v>
      </c>
      <c r="H2308" s="1604" t="s">
        <v>1598</v>
      </c>
      <c r="I2308" s="1604" t="s">
        <v>1598</v>
      </c>
      <c r="J2308" s="1604" t="s">
        <v>4152</v>
      </c>
      <c r="L2308" s="1604">
        <v>7608</v>
      </c>
    </row>
    <row r="2309" spans="1:12">
      <c r="A2309" s="1605" t="s">
        <v>26</v>
      </c>
      <c r="B2309" s="1605">
        <v>7312</v>
      </c>
      <c r="C2309" s="1605">
        <v>60</v>
      </c>
      <c r="D2309" s="1605">
        <v>130</v>
      </c>
      <c r="E2309" s="1605">
        <v>31</v>
      </c>
      <c r="F2309" s="1605" t="s">
        <v>1598</v>
      </c>
      <c r="G2309" s="1605" t="s">
        <v>1598</v>
      </c>
      <c r="H2309" s="1605" t="s">
        <v>1598</v>
      </c>
      <c r="I2309" s="1605" t="s">
        <v>1598</v>
      </c>
      <c r="J2309" s="1605">
        <v>1.99</v>
      </c>
      <c r="K2309" s="1606"/>
      <c r="L2309" s="1605">
        <v>30312</v>
      </c>
    </row>
    <row r="2310" spans="1:12">
      <c r="A2310" s="1604" t="s">
        <v>26</v>
      </c>
      <c r="B2310" s="1604" t="s">
        <v>4153</v>
      </c>
      <c r="C2310" s="1604">
        <v>45.242</v>
      </c>
      <c r="D2310" s="1604">
        <v>73.431</v>
      </c>
      <c r="E2310" s="1604">
        <v>19.588</v>
      </c>
      <c r="F2310" s="1604" t="s">
        <v>1598</v>
      </c>
      <c r="G2310" s="1604" t="s">
        <v>1598</v>
      </c>
      <c r="H2310" s="1604" t="s">
        <v>1598</v>
      </c>
      <c r="I2310" s="1604" t="s">
        <v>1598</v>
      </c>
      <c r="J2310" s="1604">
        <v>0.321</v>
      </c>
      <c r="L2310" s="1604" t="s">
        <v>4153</v>
      </c>
    </row>
    <row r="2311" spans="1:12">
      <c r="A2311" s="1605" t="s">
        <v>26</v>
      </c>
      <c r="B2311" s="1605" t="s">
        <v>4154</v>
      </c>
      <c r="C2311" s="1605">
        <v>180</v>
      </c>
      <c r="D2311" s="1605">
        <v>240</v>
      </c>
      <c r="E2311" s="1605">
        <v>32</v>
      </c>
      <c r="F2311" s="1605" t="s">
        <v>1598</v>
      </c>
      <c r="G2311" s="1605" t="s">
        <v>1598</v>
      </c>
      <c r="H2311" s="1605" t="s">
        <v>1598</v>
      </c>
      <c r="I2311" s="1605" t="s">
        <v>1598</v>
      </c>
      <c r="J2311" s="1605" t="s">
        <v>4155</v>
      </c>
      <c r="K2311" s="1606"/>
      <c r="L2311" s="1605" t="s">
        <v>4154</v>
      </c>
    </row>
    <row r="2312" spans="1:12">
      <c r="A2312" s="1604" t="s">
        <v>26</v>
      </c>
      <c r="B2312" s="1604" t="s">
        <v>4109</v>
      </c>
      <c r="C2312" s="1604">
        <v>508</v>
      </c>
      <c r="D2312" s="1604">
        <v>762</v>
      </c>
      <c r="E2312" s="1604">
        <v>464</v>
      </c>
      <c r="F2312" s="1604" t="s">
        <v>1598</v>
      </c>
      <c r="G2312" s="1604" t="s">
        <v>1598</v>
      </c>
      <c r="H2312" s="1604" t="s">
        <v>1598</v>
      </c>
      <c r="I2312" s="1604" t="s">
        <v>1598</v>
      </c>
      <c r="J2312" s="1604" t="s">
        <v>4156</v>
      </c>
      <c r="L2312" s="1604" t="s">
        <v>4157</v>
      </c>
    </row>
    <row r="2313" spans="1:12">
      <c r="A2313" s="1605" t="s">
        <v>26</v>
      </c>
      <c r="B2313" s="1605" t="s">
        <v>4113</v>
      </c>
      <c r="C2313" s="1605">
        <v>685</v>
      </c>
      <c r="D2313" s="1605">
        <v>876</v>
      </c>
      <c r="E2313" s="1605">
        <v>356</v>
      </c>
      <c r="F2313" s="1605" t="s">
        <v>1598</v>
      </c>
      <c r="G2313" s="1605" t="s">
        <v>1598</v>
      </c>
      <c r="H2313" s="1605" t="s">
        <v>1598</v>
      </c>
      <c r="I2313" s="1605" t="s">
        <v>1598</v>
      </c>
      <c r="J2313" s="1605" t="s">
        <v>4158</v>
      </c>
      <c r="K2313" s="1606"/>
      <c r="L2313" s="1605" t="s">
        <v>4159</v>
      </c>
    </row>
    <row r="2314" spans="1:12">
      <c r="A2314" s="1604" t="s">
        <v>26</v>
      </c>
      <c r="B2314" s="1604" t="s">
        <v>4160</v>
      </c>
      <c r="C2314" s="1604">
        <v>479</v>
      </c>
      <c r="D2314" s="1604">
        <v>679</v>
      </c>
      <c r="E2314" s="1604">
        <v>276</v>
      </c>
      <c r="F2314" s="1604" t="s">
        <v>1598</v>
      </c>
      <c r="G2314" s="1604" t="s">
        <v>1598</v>
      </c>
      <c r="H2314" s="1604" t="s">
        <v>1598</v>
      </c>
      <c r="I2314" s="1604" t="s">
        <v>1598</v>
      </c>
      <c r="J2314" s="1604" t="s">
        <v>4161</v>
      </c>
      <c r="L2314" s="1604" t="s">
        <v>4162</v>
      </c>
    </row>
    <row r="2315" spans="1:12">
      <c r="A2315" s="1605" t="s">
        <v>26</v>
      </c>
      <c r="B2315" s="1605" t="s">
        <v>4163</v>
      </c>
      <c r="C2315" s="1605">
        <v>571</v>
      </c>
      <c r="D2315" s="1605">
        <v>813</v>
      </c>
      <c r="E2315" s="1605">
        <v>594</v>
      </c>
      <c r="F2315" s="1605" t="s">
        <v>1598</v>
      </c>
      <c r="G2315" s="1605" t="s">
        <v>1598</v>
      </c>
      <c r="H2315" s="1605" t="s">
        <v>1598</v>
      </c>
      <c r="I2315" s="1605" t="s">
        <v>1598</v>
      </c>
      <c r="J2315" s="1605" t="s">
        <v>4164</v>
      </c>
      <c r="K2315" s="1606"/>
      <c r="L2315" s="1605" t="s">
        <v>4165</v>
      </c>
    </row>
    <row r="2316" spans="1:12">
      <c r="A2316" s="1604" t="s">
        <v>26</v>
      </c>
      <c r="B2316" s="1604" t="s">
        <v>2555</v>
      </c>
      <c r="C2316" s="1604">
        <v>305</v>
      </c>
      <c r="D2316" s="1604">
        <v>445</v>
      </c>
      <c r="E2316" s="1604">
        <v>63.5</v>
      </c>
      <c r="F2316" s="1604" t="s">
        <v>1598</v>
      </c>
      <c r="G2316" s="1604" t="s">
        <v>1598</v>
      </c>
      <c r="H2316" s="1604" t="s">
        <v>1598</v>
      </c>
      <c r="I2316" s="1604" t="s">
        <v>1598</v>
      </c>
      <c r="J2316" s="1604" t="s">
        <v>4166</v>
      </c>
      <c r="L2316" s="1604" t="s">
        <v>4167</v>
      </c>
    </row>
    <row r="2317" spans="1:12">
      <c r="A2317" s="1605" t="s">
        <v>26</v>
      </c>
      <c r="B2317" s="1605" t="s">
        <v>2306</v>
      </c>
      <c r="C2317" s="1605">
        <v>305</v>
      </c>
      <c r="D2317" s="1605">
        <v>438</v>
      </c>
      <c r="E2317" s="1605">
        <v>161</v>
      </c>
      <c r="F2317" s="1605" t="s">
        <v>1598</v>
      </c>
      <c r="G2317" s="1605" t="s">
        <v>1598</v>
      </c>
      <c r="H2317" s="1605" t="s">
        <v>1598</v>
      </c>
      <c r="I2317" s="1605" t="s">
        <v>1598</v>
      </c>
      <c r="J2317" s="1605" t="s">
        <v>4168</v>
      </c>
      <c r="K2317" s="1606"/>
      <c r="L2317" s="1605" t="s">
        <v>2305</v>
      </c>
    </row>
    <row r="2318" spans="1:12">
      <c r="A2318" s="1604" t="s">
        <v>26</v>
      </c>
      <c r="B2318" s="1604" t="s">
        <v>4169</v>
      </c>
      <c r="C2318" s="1604">
        <v>368</v>
      </c>
      <c r="D2318" s="1604">
        <v>524</v>
      </c>
      <c r="E2318" s="1604">
        <v>186</v>
      </c>
      <c r="F2318" s="1604" t="s">
        <v>1598</v>
      </c>
      <c r="G2318" s="1604" t="s">
        <v>1598</v>
      </c>
      <c r="H2318" s="1604" t="s">
        <v>1598</v>
      </c>
      <c r="I2318" s="1604" t="s">
        <v>1598</v>
      </c>
      <c r="J2318" s="1604" t="s">
        <v>4170</v>
      </c>
      <c r="L2318" s="1604" t="s">
        <v>4171</v>
      </c>
    </row>
    <row r="2319" spans="1:12">
      <c r="A2319" s="1605" t="s">
        <v>26</v>
      </c>
      <c r="B2319" s="1605" t="s">
        <v>3425</v>
      </c>
      <c r="C2319" s="1605">
        <v>305</v>
      </c>
      <c r="D2319" s="1605">
        <v>413</v>
      </c>
      <c r="E2319" s="1605">
        <v>267</v>
      </c>
      <c r="F2319" s="1605" t="s">
        <v>1598</v>
      </c>
      <c r="G2319" s="1605" t="s">
        <v>1598</v>
      </c>
      <c r="H2319" s="1605" t="s">
        <v>1598</v>
      </c>
      <c r="I2319" s="1605" t="s">
        <v>1598</v>
      </c>
      <c r="J2319" s="1605" t="s">
        <v>4172</v>
      </c>
      <c r="K2319" s="1606"/>
      <c r="L2319" s="1605" t="s">
        <v>4173</v>
      </c>
    </row>
    <row r="2320" spans="1:12">
      <c r="A2320" s="1604" t="s">
        <v>26</v>
      </c>
      <c r="B2320" s="1604" t="s">
        <v>3428</v>
      </c>
      <c r="C2320" s="1604">
        <v>270</v>
      </c>
      <c r="D2320" s="1604">
        <v>331</v>
      </c>
      <c r="E2320" s="1604">
        <v>283</v>
      </c>
      <c r="F2320" s="1604" t="s">
        <v>1598</v>
      </c>
      <c r="G2320" s="1604" t="s">
        <v>1598</v>
      </c>
      <c r="H2320" s="1604" t="s">
        <v>1598</v>
      </c>
      <c r="I2320" s="1604" t="s">
        <v>1598</v>
      </c>
      <c r="J2320" s="1604" t="s">
        <v>4174</v>
      </c>
      <c r="L2320" s="1604" t="s">
        <v>4175</v>
      </c>
    </row>
    <row r="2321" spans="1:12">
      <c r="A2321" s="1605" t="s">
        <v>26</v>
      </c>
      <c r="B2321" s="1605" t="s">
        <v>4056</v>
      </c>
      <c r="C2321" s="1605">
        <v>178</v>
      </c>
      <c r="D2321" s="1605">
        <v>289</v>
      </c>
      <c r="E2321" s="1605">
        <v>124</v>
      </c>
      <c r="F2321" s="1605" t="s">
        <v>1598</v>
      </c>
      <c r="G2321" s="1605" t="s">
        <v>1598</v>
      </c>
      <c r="H2321" s="1605" t="s">
        <v>1598</v>
      </c>
      <c r="I2321" s="1605" t="s">
        <v>1598</v>
      </c>
      <c r="J2321" s="1605" t="s">
        <v>4176</v>
      </c>
      <c r="K2321" s="1606"/>
      <c r="L2321" s="1605" t="s">
        <v>4055</v>
      </c>
    </row>
    <row r="2322" spans="1:12">
      <c r="A2322" s="1604" t="s">
        <v>26</v>
      </c>
      <c r="B2322" s="1604" t="s">
        <v>4124</v>
      </c>
      <c r="C2322" s="1604">
        <v>182</v>
      </c>
      <c r="D2322" s="1604">
        <v>260</v>
      </c>
      <c r="E2322" s="1604">
        <v>162</v>
      </c>
      <c r="F2322" s="1604" t="s">
        <v>1598</v>
      </c>
      <c r="G2322" s="1604" t="s">
        <v>1598</v>
      </c>
      <c r="H2322" s="1604" t="s">
        <v>1598</v>
      </c>
      <c r="I2322" s="1604" t="s">
        <v>1598</v>
      </c>
      <c r="J2322" s="1604" t="s">
        <v>4177</v>
      </c>
      <c r="L2322" s="1604" t="s">
        <v>4178</v>
      </c>
    </row>
    <row r="2323" spans="1:12">
      <c r="A2323" s="1605" t="s">
        <v>26</v>
      </c>
      <c r="B2323" s="1605" t="s">
        <v>4179</v>
      </c>
      <c r="C2323" s="1605">
        <v>498</v>
      </c>
      <c r="D2323" s="1605">
        <v>635</v>
      </c>
      <c r="E2323" s="1605">
        <v>178</v>
      </c>
      <c r="F2323" s="1605" t="s">
        <v>1598</v>
      </c>
      <c r="G2323" s="1605" t="s">
        <v>1598</v>
      </c>
      <c r="H2323" s="1605" t="s">
        <v>1598</v>
      </c>
      <c r="I2323" s="1605" t="s">
        <v>1598</v>
      </c>
      <c r="J2323" s="1605" t="s">
        <v>4180</v>
      </c>
      <c r="K2323" s="1606"/>
      <c r="L2323" s="1605" t="s">
        <v>4181</v>
      </c>
    </row>
    <row r="2324" spans="1:12">
      <c r="A2324" s="1604" t="s">
        <v>26</v>
      </c>
      <c r="B2324" s="1604" t="s">
        <v>4182</v>
      </c>
      <c r="C2324" s="1604">
        <v>203</v>
      </c>
      <c r="D2324" s="1604">
        <v>406</v>
      </c>
      <c r="E2324" s="1604">
        <v>197</v>
      </c>
      <c r="F2324" s="1604" t="s">
        <v>1598</v>
      </c>
      <c r="G2324" s="1604" t="s">
        <v>1598</v>
      </c>
      <c r="H2324" s="1604" t="s">
        <v>1598</v>
      </c>
      <c r="I2324" s="1604" t="s">
        <v>1598</v>
      </c>
      <c r="J2324" s="1604" t="s">
        <v>4183</v>
      </c>
      <c r="L2324" s="1604" t="s">
        <v>4184</v>
      </c>
    </row>
    <row r="2325" spans="1:12">
      <c r="A2325" s="1605" t="s">
        <v>26</v>
      </c>
      <c r="B2325" s="1605" t="s">
        <v>4185</v>
      </c>
      <c r="C2325" s="1605">
        <v>40</v>
      </c>
      <c r="D2325" s="1605">
        <v>80</v>
      </c>
      <c r="E2325" s="1605">
        <v>21</v>
      </c>
      <c r="F2325" s="1605" t="s">
        <v>1598</v>
      </c>
      <c r="G2325" s="1605" t="s">
        <v>1598</v>
      </c>
      <c r="H2325" s="1605" t="s">
        <v>1598</v>
      </c>
      <c r="I2325" s="1605" t="s">
        <v>1598</v>
      </c>
      <c r="J2325" s="1605" t="s">
        <v>4186</v>
      </c>
      <c r="K2325" s="1606"/>
      <c r="L2325" s="1605" t="s">
        <v>4185</v>
      </c>
    </row>
    <row r="2326" spans="1:12">
      <c r="A2326" s="1604" t="s">
        <v>26</v>
      </c>
      <c r="B2326" s="1604" t="s">
        <v>4187</v>
      </c>
      <c r="C2326" s="1604">
        <v>17</v>
      </c>
      <c r="D2326" s="1604">
        <v>40</v>
      </c>
      <c r="E2326" s="1604">
        <v>13.8</v>
      </c>
      <c r="F2326" s="1604" t="s">
        <v>1598</v>
      </c>
      <c r="G2326" s="1604" t="s">
        <v>1598</v>
      </c>
      <c r="H2326" s="1604" t="s">
        <v>1598</v>
      </c>
      <c r="I2326" s="1604" t="s">
        <v>1598</v>
      </c>
      <c r="J2326" s="1604" t="s">
        <v>4188</v>
      </c>
      <c r="L2326" s="1604" t="s">
        <v>4187</v>
      </c>
    </row>
    <row r="2327" spans="1:12">
      <c r="A2327" s="1605" t="s">
        <v>26</v>
      </c>
      <c r="B2327" s="1605" t="s">
        <v>4189</v>
      </c>
      <c r="C2327" s="1605">
        <v>19</v>
      </c>
      <c r="D2327" s="1605">
        <v>45</v>
      </c>
      <c r="E2327" s="1605">
        <v>15.5</v>
      </c>
      <c r="F2327" s="1605" t="s">
        <v>1598</v>
      </c>
      <c r="G2327" s="1605" t="s">
        <v>1598</v>
      </c>
      <c r="H2327" s="1605" t="s">
        <v>1598</v>
      </c>
      <c r="I2327" s="1605" t="s">
        <v>1598</v>
      </c>
      <c r="J2327" s="1605" t="s">
        <v>4190</v>
      </c>
      <c r="K2327" s="1606"/>
      <c r="L2327" s="1605" t="s">
        <v>4189</v>
      </c>
    </row>
    <row r="2328" spans="1:12">
      <c r="A2328" s="1604" t="s">
        <v>26</v>
      </c>
      <c r="B2328" s="1604" t="s">
        <v>4191</v>
      </c>
      <c r="C2328" s="1604">
        <v>21</v>
      </c>
      <c r="D2328" s="1604">
        <v>50</v>
      </c>
      <c r="E2328" s="1604">
        <v>17.5</v>
      </c>
      <c r="F2328" s="1604" t="s">
        <v>1598</v>
      </c>
      <c r="G2328" s="1604" t="s">
        <v>1598</v>
      </c>
      <c r="H2328" s="1604" t="s">
        <v>1598</v>
      </c>
      <c r="I2328" s="1604" t="s">
        <v>1598</v>
      </c>
      <c r="J2328" s="1604" t="s">
        <v>4192</v>
      </c>
      <c r="L2328" s="1604" t="s">
        <v>4191</v>
      </c>
    </row>
    <row r="2329" spans="1:12">
      <c r="A2329" s="1605" t="s">
        <v>26</v>
      </c>
      <c r="B2329" s="1605" t="s">
        <v>4193</v>
      </c>
      <c r="C2329" s="1605">
        <v>22</v>
      </c>
      <c r="D2329" s="1605">
        <v>46</v>
      </c>
      <c r="E2329" s="1605">
        <v>15.5</v>
      </c>
      <c r="F2329" s="1605" t="s">
        <v>1598</v>
      </c>
      <c r="G2329" s="1605" t="s">
        <v>1598</v>
      </c>
      <c r="H2329" s="1605" t="s">
        <v>1598</v>
      </c>
      <c r="I2329" s="1605" t="s">
        <v>1598</v>
      </c>
      <c r="J2329" s="1605" t="s">
        <v>4190</v>
      </c>
      <c r="K2329" s="1606"/>
      <c r="L2329" s="1605" t="s">
        <v>4193</v>
      </c>
    </row>
    <row r="2330" spans="1:12">
      <c r="A2330" s="1604" t="s">
        <v>26</v>
      </c>
      <c r="B2330" s="1604" t="s">
        <v>4194</v>
      </c>
      <c r="C2330" s="1604">
        <v>32</v>
      </c>
      <c r="D2330" s="1604">
        <v>62</v>
      </c>
      <c r="E2330" s="1604">
        <v>18.2</v>
      </c>
      <c r="F2330" s="1604" t="s">
        <v>1598</v>
      </c>
      <c r="G2330" s="1604" t="s">
        <v>1598</v>
      </c>
      <c r="H2330" s="1604" t="s">
        <v>1598</v>
      </c>
      <c r="I2330" s="1604" t="s">
        <v>1598</v>
      </c>
      <c r="J2330" s="1604" t="s">
        <v>4195</v>
      </c>
      <c r="L2330" s="1604" t="s">
        <v>4194</v>
      </c>
    </row>
    <row r="2331" spans="1:12">
      <c r="A2331" s="1605" t="s">
        <v>26</v>
      </c>
      <c r="B2331" s="1605" t="s">
        <v>4196</v>
      </c>
      <c r="C2331" s="1605">
        <v>44</v>
      </c>
      <c r="D2331" s="1605">
        <v>83</v>
      </c>
      <c r="E2331" s="1605">
        <v>23.8</v>
      </c>
      <c r="F2331" s="1605" t="s">
        <v>1598</v>
      </c>
      <c r="G2331" s="1605" t="s">
        <v>1598</v>
      </c>
      <c r="H2331" s="1605" t="s">
        <v>1598</v>
      </c>
      <c r="I2331" s="1605" t="s">
        <v>1598</v>
      </c>
      <c r="J2331" s="1605" t="s">
        <v>4197</v>
      </c>
      <c r="K2331" s="1606"/>
      <c r="L2331" s="1605" t="s">
        <v>4196</v>
      </c>
    </row>
    <row r="2332" spans="1:12">
      <c r="A2332" s="1604" t="s">
        <v>26</v>
      </c>
      <c r="B2332" s="1604" t="s">
        <v>4198</v>
      </c>
      <c r="C2332" s="1604">
        <v>47</v>
      </c>
      <c r="D2332" s="1604">
        <v>83</v>
      </c>
      <c r="E2332" s="1604">
        <v>25.4</v>
      </c>
      <c r="F2332" s="1604" t="s">
        <v>1598</v>
      </c>
      <c r="G2332" s="1604" t="s">
        <v>1598</v>
      </c>
      <c r="H2332" s="1604" t="s">
        <v>1598</v>
      </c>
      <c r="I2332" s="1604" t="s">
        <v>1598</v>
      </c>
      <c r="J2332" s="1604" t="s">
        <v>4199</v>
      </c>
      <c r="L2332" s="1604" t="s">
        <v>4198</v>
      </c>
    </row>
    <row r="2333" spans="1:12">
      <c r="A2333" s="1605" t="s">
        <v>26</v>
      </c>
      <c r="B2333" s="1605" t="s">
        <v>4200</v>
      </c>
      <c r="C2333" s="1605">
        <v>38</v>
      </c>
      <c r="D2333" s="1605">
        <v>65</v>
      </c>
      <c r="E2333" s="1605">
        <v>18.3</v>
      </c>
      <c r="F2333" s="1605" t="s">
        <v>1598</v>
      </c>
      <c r="G2333" s="1605" t="s">
        <v>1598</v>
      </c>
      <c r="H2333" s="1605" t="s">
        <v>1598</v>
      </c>
      <c r="I2333" s="1605" t="s">
        <v>1598</v>
      </c>
      <c r="J2333" s="1605" t="s">
        <v>4201</v>
      </c>
      <c r="K2333" s="1606"/>
      <c r="L2333" s="1605" t="s">
        <v>2382</v>
      </c>
    </row>
    <row r="2334" spans="1:12">
      <c r="A2334" s="1604" t="s">
        <v>26</v>
      </c>
      <c r="B2334" s="1604" t="s">
        <v>4202</v>
      </c>
      <c r="C2334" s="1604">
        <v>140</v>
      </c>
      <c r="D2334" s="1604">
        <v>200</v>
      </c>
      <c r="E2334" s="1604">
        <v>160</v>
      </c>
      <c r="F2334" s="1604" t="s">
        <v>1598</v>
      </c>
      <c r="G2334" s="1604" t="s">
        <v>1598</v>
      </c>
      <c r="H2334" s="1604" t="s">
        <v>1598</v>
      </c>
      <c r="I2334" s="1604" t="s">
        <v>1598</v>
      </c>
      <c r="J2334" s="1604" t="s">
        <v>4203</v>
      </c>
      <c r="L2334" s="1604" t="s">
        <v>4202</v>
      </c>
    </row>
    <row r="2335" spans="1:12">
      <c r="A2335" s="1605" t="s">
        <v>26</v>
      </c>
      <c r="B2335" s="1605" t="s">
        <v>4204</v>
      </c>
      <c r="C2335" s="1605">
        <v>143</v>
      </c>
      <c r="D2335" s="1605">
        <v>200</v>
      </c>
      <c r="E2335" s="1605">
        <v>41.3</v>
      </c>
      <c r="F2335" s="1605" t="s">
        <v>1598</v>
      </c>
      <c r="G2335" s="1605" t="s">
        <v>1598</v>
      </c>
      <c r="H2335" s="1605" t="s">
        <v>1598</v>
      </c>
      <c r="I2335" s="1605" t="s">
        <v>1598</v>
      </c>
      <c r="J2335" s="1605" t="s">
        <v>4205</v>
      </c>
      <c r="K2335" s="1606"/>
      <c r="L2335" s="1605" t="s">
        <v>4204</v>
      </c>
    </row>
    <row r="2336" spans="1:12">
      <c r="A2336" s="1604" t="s">
        <v>26</v>
      </c>
      <c r="B2336" s="1604" t="s">
        <v>4206</v>
      </c>
      <c r="C2336" s="1604">
        <v>221</v>
      </c>
      <c r="D2336" s="1604">
        <v>314</v>
      </c>
      <c r="E2336" s="1604">
        <v>240</v>
      </c>
      <c r="F2336" s="1604" t="s">
        <v>1598</v>
      </c>
      <c r="G2336" s="1604" t="s">
        <v>1598</v>
      </c>
      <c r="H2336" s="1604" t="s">
        <v>1598</v>
      </c>
      <c r="I2336" s="1604" t="s">
        <v>1598</v>
      </c>
      <c r="J2336" s="1604" t="s">
        <v>4207</v>
      </c>
      <c r="L2336" s="1604" t="s">
        <v>4208</v>
      </c>
    </row>
    <row r="2337" spans="1:12">
      <c r="A2337" s="1605" t="s">
        <v>26</v>
      </c>
      <c r="B2337" s="1605" t="s">
        <v>4209</v>
      </c>
      <c r="C2337" s="1605">
        <v>35.4</v>
      </c>
      <c r="D2337" s="1605">
        <v>50.292</v>
      </c>
      <c r="E2337" s="1605">
        <v>14.224</v>
      </c>
      <c r="F2337" s="1605" t="s">
        <v>1598</v>
      </c>
      <c r="G2337" s="1605" t="s">
        <v>1598</v>
      </c>
      <c r="H2337" s="1605" t="s">
        <v>1598</v>
      </c>
      <c r="I2337" s="1605" t="s">
        <v>1598</v>
      </c>
      <c r="J2337" s="1605" t="s">
        <v>4210</v>
      </c>
      <c r="K2337" s="1606"/>
      <c r="L2337" s="1605" t="s">
        <v>4209</v>
      </c>
    </row>
    <row r="2338" spans="1:12">
      <c r="A2338" s="1604" t="s">
        <v>26</v>
      </c>
      <c r="B2338" s="1604" t="s">
        <v>4211</v>
      </c>
      <c r="C2338" s="1604">
        <v>35.988</v>
      </c>
      <c r="D2338" s="1604">
        <v>50.292</v>
      </c>
      <c r="E2338" s="1604">
        <v>14.224</v>
      </c>
      <c r="F2338" s="1604" t="s">
        <v>1598</v>
      </c>
      <c r="G2338" s="1604" t="s">
        <v>1598</v>
      </c>
      <c r="H2338" s="1604" t="s">
        <v>1598</v>
      </c>
      <c r="I2338" s="1604" t="s">
        <v>1598</v>
      </c>
      <c r="J2338" s="1604" t="s">
        <v>4210</v>
      </c>
      <c r="L2338" s="1604" t="s">
        <v>4211</v>
      </c>
    </row>
    <row r="2339" spans="1:12">
      <c r="A2339" s="1605" t="s">
        <v>26</v>
      </c>
      <c r="B2339" s="1605" t="s">
        <v>4212</v>
      </c>
      <c r="C2339" s="1605">
        <v>35.512</v>
      </c>
      <c r="D2339" s="1605">
        <v>93.622</v>
      </c>
      <c r="E2339" s="1605">
        <v>31.75</v>
      </c>
      <c r="F2339" s="1605" t="s">
        <v>1598</v>
      </c>
      <c r="G2339" s="1605" t="s">
        <v>1598</v>
      </c>
      <c r="H2339" s="1605" t="s">
        <v>1598</v>
      </c>
      <c r="I2339" s="1605" t="s">
        <v>1598</v>
      </c>
      <c r="J2339" s="1605" t="s">
        <v>4213</v>
      </c>
      <c r="K2339" s="1606"/>
      <c r="L2339" s="1605" t="s">
        <v>4212</v>
      </c>
    </row>
    <row r="2340" spans="1:12">
      <c r="A2340" s="1604" t="s">
        <v>26</v>
      </c>
      <c r="B2340" s="1604" t="s">
        <v>4214</v>
      </c>
      <c r="C2340" s="1604">
        <v>32.55</v>
      </c>
      <c r="D2340" s="1604">
        <v>133.35</v>
      </c>
      <c r="E2340" s="1604">
        <v>33.336</v>
      </c>
      <c r="F2340" s="1604" t="s">
        <v>1598</v>
      </c>
      <c r="G2340" s="1604" t="s">
        <v>1598</v>
      </c>
      <c r="H2340" s="1604" t="s">
        <v>1598</v>
      </c>
      <c r="I2340" s="1604" t="s">
        <v>1598</v>
      </c>
      <c r="J2340" s="1604" t="s">
        <v>4215</v>
      </c>
      <c r="L2340" s="1604" t="s">
        <v>4214</v>
      </c>
    </row>
    <row r="2341" spans="1:12">
      <c r="A2341" s="1605" t="s">
        <v>26</v>
      </c>
      <c r="B2341" s="1605" t="s">
        <v>4216</v>
      </c>
      <c r="C2341" s="1605">
        <v>123.825</v>
      </c>
      <c r="D2341" s="1605">
        <v>182.562</v>
      </c>
      <c r="E2341" s="1605">
        <v>39.688</v>
      </c>
      <c r="F2341" s="1605" t="s">
        <v>1598</v>
      </c>
      <c r="G2341" s="1605" t="s">
        <v>1598</v>
      </c>
      <c r="H2341" s="1605" t="s">
        <v>1598</v>
      </c>
      <c r="I2341" s="1605" t="s">
        <v>1598</v>
      </c>
      <c r="J2341" s="1605">
        <v>3.239</v>
      </c>
      <c r="K2341" s="1606"/>
      <c r="L2341" s="1605" t="s">
        <v>4216</v>
      </c>
    </row>
    <row r="2342" spans="1:12">
      <c r="A2342" s="1604" t="s">
        <v>26</v>
      </c>
      <c r="B2342" s="1604" t="s">
        <v>4217</v>
      </c>
      <c r="C2342" s="1604">
        <v>127</v>
      </c>
      <c r="D2342" s="1604">
        <v>182.52</v>
      </c>
      <c r="E2342" s="1604">
        <v>38.688</v>
      </c>
      <c r="F2342" s="1604" t="s">
        <v>1598</v>
      </c>
      <c r="G2342" s="1604" t="s">
        <v>1598</v>
      </c>
      <c r="H2342" s="1604" t="s">
        <v>1598</v>
      </c>
      <c r="I2342" s="1604" t="s">
        <v>1598</v>
      </c>
      <c r="J2342" s="1604" t="s">
        <v>4218</v>
      </c>
      <c r="L2342" s="1604" t="s">
        <v>4217</v>
      </c>
    </row>
    <row r="2343" spans="1:12">
      <c r="A2343" s="1605" t="s">
        <v>26</v>
      </c>
      <c r="B2343" s="1605" t="s">
        <v>4219</v>
      </c>
      <c r="C2343" s="1605">
        <v>34.975</v>
      </c>
      <c r="D2343" s="1605">
        <v>65.084</v>
      </c>
      <c r="E2343" s="1605">
        <v>18.031</v>
      </c>
      <c r="F2343" s="1605" t="s">
        <v>1598</v>
      </c>
      <c r="G2343" s="1605" t="s">
        <v>1598</v>
      </c>
      <c r="H2343" s="1605" t="s">
        <v>1598</v>
      </c>
      <c r="I2343" s="1605" t="s">
        <v>1598</v>
      </c>
      <c r="J2343" s="1605" t="s">
        <v>4220</v>
      </c>
      <c r="K2343" s="1606"/>
      <c r="L2343" s="1605" t="s">
        <v>4219</v>
      </c>
    </row>
    <row r="2344" spans="1:12">
      <c r="A2344" s="1604" t="s">
        <v>26</v>
      </c>
      <c r="B2344" s="1604" t="s">
        <v>4221</v>
      </c>
      <c r="C2344" s="1604">
        <v>34.925</v>
      </c>
      <c r="D2344" s="1604">
        <v>65.088</v>
      </c>
      <c r="E2344" s="1604">
        <v>21.082</v>
      </c>
      <c r="F2344" s="1604" t="s">
        <v>1598</v>
      </c>
      <c r="G2344" s="1604" t="s">
        <v>1598</v>
      </c>
      <c r="H2344" s="1604" t="s">
        <v>1598</v>
      </c>
      <c r="I2344" s="1604" t="s">
        <v>1598</v>
      </c>
      <c r="J2344" s="1604" t="s">
        <v>4222</v>
      </c>
      <c r="L2344" s="1604" t="s">
        <v>4221</v>
      </c>
    </row>
    <row r="2345" spans="1:12">
      <c r="A2345" s="1605" t="s">
        <v>26</v>
      </c>
      <c r="B2345" s="1605" t="s">
        <v>4223</v>
      </c>
      <c r="C2345" s="1605">
        <v>107.95</v>
      </c>
      <c r="D2345" s="1605">
        <v>171.348</v>
      </c>
      <c r="E2345" s="1605">
        <v>36.512</v>
      </c>
      <c r="F2345" s="1605" t="s">
        <v>1598</v>
      </c>
      <c r="G2345" s="1605" t="s">
        <v>1598</v>
      </c>
      <c r="H2345" s="1605" t="s">
        <v>1598</v>
      </c>
      <c r="I2345" s="1605" t="s">
        <v>1598</v>
      </c>
      <c r="J2345" s="1605" t="s">
        <v>4224</v>
      </c>
      <c r="K2345" s="1606"/>
      <c r="L2345" s="1605" t="s">
        <v>4223</v>
      </c>
    </row>
    <row r="2346" spans="1:12">
      <c r="A2346" s="1604" t="s">
        <v>26</v>
      </c>
      <c r="B2346" s="1604" t="s">
        <v>4225</v>
      </c>
      <c r="C2346" s="1604">
        <v>114.3</v>
      </c>
      <c r="D2346" s="1604">
        <v>177.348</v>
      </c>
      <c r="E2346" s="1604">
        <v>41.275</v>
      </c>
      <c r="F2346" s="1604" t="s">
        <v>1598</v>
      </c>
      <c r="G2346" s="1604" t="s">
        <v>1598</v>
      </c>
      <c r="H2346" s="1604" t="s">
        <v>1598</v>
      </c>
      <c r="I2346" s="1604" t="s">
        <v>1598</v>
      </c>
      <c r="J2346" s="1604" t="s">
        <v>4226</v>
      </c>
      <c r="L2346" s="1604" t="s">
        <v>4225</v>
      </c>
    </row>
    <row r="2347" spans="1:12">
      <c r="A2347" s="1605" t="s">
        <v>26</v>
      </c>
      <c r="B2347" s="1605" t="s">
        <v>4227</v>
      </c>
      <c r="C2347" s="1605">
        <v>31.75</v>
      </c>
      <c r="D2347" s="1605">
        <v>59.131</v>
      </c>
      <c r="E2347" s="1605">
        <v>15.875</v>
      </c>
      <c r="F2347" s="1605" t="s">
        <v>1598</v>
      </c>
      <c r="G2347" s="1605" t="s">
        <v>1598</v>
      </c>
      <c r="H2347" s="1605" t="s">
        <v>1598</v>
      </c>
      <c r="I2347" s="1605" t="s">
        <v>1598</v>
      </c>
      <c r="J2347" s="1605" t="s">
        <v>4192</v>
      </c>
      <c r="K2347" s="1606"/>
      <c r="L2347" s="1605" t="s">
        <v>4227</v>
      </c>
    </row>
    <row r="2348" spans="1:12">
      <c r="A2348" s="1604" t="s">
        <v>26</v>
      </c>
      <c r="B2348" s="1604" t="s">
        <v>4228</v>
      </c>
      <c r="C2348" s="1604">
        <v>35</v>
      </c>
      <c r="D2348" s="1604">
        <v>60</v>
      </c>
      <c r="E2348" s="1604">
        <v>15.875</v>
      </c>
      <c r="F2348" s="1604" t="s">
        <v>1598</v>
      </c>
      <c r="G2348" s="1604" t="s">
        <v>1598</v>
      </c>
      <c r="H2348" s="1604" t="s">
        <v>1598</v>
      </c>
      <c r="I2348" s="1604" t="s">
        <v>1598</v>
      </c>
      <c r="J2348" s="1604" t="s">
        <v>4192</v>
      </c>
      <c r="L2348" s="1604" t="s">
        <v>4228</v>
      </c>
    </row>
    <row r="2349" spans="1:12">
      <c r="A2349" s="1605" t="s">
        <v>26</v>
      </c>
      <c r="B2349" s="1605" t="s">
        <v>4229</v>
      </c>
      <c r="C2349" s="1605">
        <v>35</v>
      </c>
      <c r="D2349" s="1605">
        <v>60</v>
      </c>
      <c r="E2349" s="1605">
        <v>15.875</v>
      </c>
      <c r="F2349" s="1605" t="s">
        <v>1598</v>
      </c>
      <c r="G2349" s="1605" t="s">
        <v>1598</v>
      </c>
      <c r="H2349" s="1605" t="s">
        <v>1598</v>
      </c>
      <c r="I2349" s="1605" t="s">
        <v>1598</v>
      </c>
      <c r="J2349" s="1605" t="s">
        <v>4192</v>
      </c>
      <c r="K2349" s="1606"/>
      <c r="L2349" s="1605" t="s">
        <v>4229</v>
      </c>
    </row>
    <row r="2350" spans="1:12">
      <c r="A2350" s="1604" t="s">
        <v>26</v>
      </c>
      <c r="B2350" s="1604" t="s">
        <v>4230</v>
      </c>
      <c r="C2350" s="1604">
        <v>31.75</v>
      </c>
      <c r="D2350" s="1604">
        <v>73.025</v>
      </c>
      <c r="E2350" s="1604">
        <v>29.37</v>
      </c>
      <c r="F2350" s="1604" t="s">
        <v>1598</v>
      </c>
      <c r="G2350" s="1604" t="s">
        <v>1598</v>
      </c>
      <c r="H2350" s="1604" t="s">
        <v>1598</v>
      </c>
      <c r="I2350" s="1604" t="s">
        <v>1598</v>
      </c>
      <c r="J2350" s="1604" t="s">
        <v>4231</v>
      </c>
      <c r="L2350" s="1604" t="s">
        <v>4230</v>
      </c>
    </row>
    <row r="2351" spans="1:12">
      <c r="A2351" s="1605" t="s">
        <v>26</v>
      </c>
      <c r="B2351" s="1605" t="s">
        <v>4232</v>
      </c>
      <c r="C2351" s="1605">
        <v>30.162</v>
      </c>
      <c r="D2351" s="1605">
        <v>61.297</v>
      </c>
      <c r="E2351" s="1605">
        <v>21.344</v>
      </c>
      <c r="F2351" s="1605" t="s">
        <v>1598</v>
      </c>
      <c r="G2351" s="1605" t="s">
        <v>1598</v>
      </c>
      <c r="H2351" s="1605" t="s">
        <v>1598</v>
      </c>
      <c r="I2351" s="1605" t="s">
        <v>1598</v>
      </c>
      <c r="J2351" s="1605" t="s">
        <v>4233</v>
      </c>
      <c r="K2351" s="1606"/>
      <c r="L2351" s="1605" t="s">
        <v>4232</v>
      </c>
    </row>
    <row r="2352" spans="1:12">
      <c r="A2352" s="1604" t="s">
        <v>26</v>
      </c>
      <c r="B2352" s="1604" t="s">
        <v>4234</v>
      </c>
      <c r="C2352" s="1604">
        <v>152.4</v>
      </c>
      <c r="D2352" s="1604">
        <v>254</v>
      </c>
      <c r="E2352" s="1604">
        <v>66.675</v>
      </c>
      <c r="F2352" s="1604" t="s">
        <v>1598</v>
      </c>
      <c r="G2352" s="1604" t="s">
        <v>1598</v>
      </c>
      <c r="H2352" s="1604" t="s">
        <v>1598</v>
      </c>
      <c r="I2352" s="1604" t="s">
        <v>1598</v>
      </c>
      <c r="J2352" s="1604" t="s">
        <v>4235</v>
      </c>
      <c r="L2352" s="1604" t="s">
        <v>4234</v>
      </c>
    </row>
    <row r="2353" spans="1:12">
      <c r="A2353" s="1605" t="s">
        <v>26</v>
      </c>
      <c r="B2353" s="1605" t="s">
        <v>4236</v>
      </c>
      <c r="C2353" s="1605">
        <v>50</v>
      </c>
      <c r="D2353" s="1605">
        <v>82</v>
      </c>
      <c r="E2353" s="1605">
        <v>21.5</v>
      </c>
      <c r="F2353" s="1605" t="s">
        <v>1598</v>
      </c>
      <c r="G2353" s="1605" t="s">
        <v>1598</v>
      </c>
      <c r="H2353" s="1605" t="s">
        <v>1598</v>
      </c>
      <c r="I2353" s="1605" t="s">
        <v>1598</v>
      </c>
      <c r="J2353" s="1605" t="s">
        <v>4237</v>
      </c>
      <c r="K2353" s="1606"/>
      <c r="L2353" s="1605" t="s">
        <v>4238</v>
      </c>
    </row>
    <row r="2354" spans="1:12">
      <c r="A2354" s="1604" t="s">
        <v>26</v>
      </c>
      <c r="B2354" s="1604" t="s">
        <v>4239</v>
      </c>
      <c r="C2354" s="1604">
        <v>66.675</v>
      </c>
      <c r="D2354" s="1604">
        <v>122.238</v>
      </c>
      <c r="E2354" s="1604">
        <v>38.1</v>
      </c>
      <c r="F2354" s="1604" t="s">
        <v>1598</v>
      </c>
      <c r="G2354" s="1604" t="s">
        <v>1598</v>
      </c>
      <c r="H2354" s="1604" t="s">
        <v>1598</v>
      </c>
      <c r="I2354" s="1604" t="s">
        <v>1598</v>
      </c>
      <c r="J2354" s="1604" t="s">
        <v>4240</v>
      </c>
      <c r="L2354" s="1604" t="s">
        <v>4239</v>
      </c>
    </row>
    <row r="2355" spans="1:12">
      <c r="A2355" s="1605" t="s">
        <v>26</v>
      </c>
      <c r="B2355" s="1605" t="s">
        <v>4241</v>
      </c>
      <c r="C2355" s="1605">
        <v>89.975</v>
      </c>
      <c r="D2355" s="1605">
        <v>146.975</v>
      </c>
      <c r="E2355" s="1605">
        <v>40</v>
      </c>
      <c r="F2355" s="1605" t="s">
        <v>1598</v>
      </c>
      <c r="G2355" s="1605" t="s">
        <v>1598</v>
      </c>
      <c r="H2355" s="1605" t="s">
        <v>1598</v>
      </c>
      <c r="I2355" s="1605" t="s">
        <v>1598</v>
      </c>
      <c r="J2355" s="1605" t="s">
        <v>4242</v>
      </c>
      <c r="K2355" s="1606"/>
      <c r="L2355" s="1605" t="s">
        <v>4241</v>
      </c>
    </row>
    <row r="2356" spans="1:12">
      <c r="A2356" s="1604" t="s">
        <v>26</v>
      </c>
      <c r="B2356" s="1604" t="s">
        <v>4243</v>
      </c>
      <c r="C2356" s="1604">
        <v>41.275</v>
      </c>
      <c r="D2356" s="1604">
        <v>73.431</v>
      </c>
      <c r="E2356" s="1604">
        <v>19.588</v>
      </c>
      <c r="F2356" s="1604" t="s">
        <v>1598</v>
      </c>
      <c r="G2356" s="1604" t="s">
        <v>1598</v>
      </c>
      <c r="H2356" s="1604" t="s">
        <v>1598</v>
      </c>
      <c r="I2356" s="1604" t="s">
        <v>1598</v>
      </c>
      <c r="J2356" s="1604" t="s">
        <v>4244</v>
      </c>
      <c r="L2356" s="1604" t="s">
        <v>4243</v>
      </c>
    </row>
    <row r="2357" spans="1:12">
      <c r="A2357" s="1605" t="s">
        <v>26</v>
      </c>
      <c r="B2357" s="1605">
        <v>352973</v>
      </c>
      <c r="C2357" s="1605">
        <v>360</v>
      </c>
      <c r="D2357" s="1605">
        <v>480</v>
      </c>
      <c r="E2357" s="1605">
        <v>160</v>
      </c>
      <c r="F2357" s="1605" t="s">
        <v>1598</v>
      </c>
      <c r="G2357" s="1605" t="s">
        <v>1598</v>
      </c>
      <c r="H2357" s="1605" t="s">
        <v>1598</v>
      </c>
      <c r="I2357" s="1605" t="s">
        <v>1598</v>
      </c>
      <c r="J2357" s="1605">
        <v>74</v>
      </c>
      <c r="K2357" s="1606"/>
      <c r="L2357" s="1605">
        <v>2097973</v>
      </c>
    </row>
    <row r="2358" spans="1:12">
      <c r="A2358" s="1604" t="s">
        <v>26</v>
      </c>
      <c r="B2358" s="1604" t="s">
        <v>4245</v>
      </c>
      <c r="C2358" s="1604">
        <v>19.05</v>
      </c>
      <c r="D2358" s="1604">
        <v>43.14</v>
      </c>
      <c r="E2358" s="1604">
        <v>21.935</v>
      </c>
      <c r="F2358" s="1604" t="s">
        <v>1598</v>
      </c>
      <c r="G2358" s="1604" t="s">
        <v>1598</v>
      </c>
      <c r="H2358" s="1604" t="s">
        <v>1598</v>
      </c>
      <c r="I2358" s="1604" t="s">
        <v>1598</v>
      </c>
      <c r="J2358" s="1604">
        <v>1.2</v>
      </c>
      <c r="L2358" s="1604" t="s">
        <v>4245</v>
      </c>
    </row>
    <row r="2359" spans="1:12">
      <c r="A2359" s="1605" t="s">
        <v>26</v>
      </c>
      <c r="B2359" s="1605" t="s">
        <v>4246</v>
      </c>
      <c r="C2359" s="1605">
        <v>105</v>
      </c>
      <c r="D2359" s="1605">
        <v>170</v>
      </c>
      <c r="E2359" s="1605">
        <v>57</v>
      </c>
      <c r="F2359" s="1605" t="s">
        <v>1598</v>
      </c>
      <c r="G2359" s="1605" t="s">
        <v>1598</v>
      </c>
      <c r="H2359" s="1605" t="s">
        <v>1598</v>
      </c>
      <c r="I2359" s="1605" t="s">
        <v>1598</v>
      </c>
      <c r="J2359" s="1605">
        <v>5.72</v>
      </c>
      <c r="K2359" s="1606"/>
      <c r="L2359" s="1605" t="s">
        <v>4247</v>
      </c>
    </row>
    <row r="2360" spans="1:12">
      <c r="A2360" s="1604" t="s">
        <v>26</v>
      </c>
      <c r="B2360" s="1604" t="s">
        <v>4248</v>
      </c>
      <c r="C2360" s="1604">
        <v>35</v>
      </c>
      <c r="D2360" s="1604">
        <v>72</v>
      </c>
      <c r="E2360" s="1604">
        <v>18.25</v>
      </c>
      <c r="F2360" s="1604" t="s">
        <v>1598</v>
      </c>
      <c r="G2360" s="1604" t="s">
        <v>1598</v>
      </c>
      <c r="H2360" s="1604" t="s">
        <v>1598</v>
      </c>
      <c r="I2360" s="1604" t="s">
        <v>1598</v>
      </c>
      <c r="J2360" s="1604">
        <v>0.32</v>
      </c>
      <c r="L2360" s="1604">
        <v>7207</v>
      </c>
    </row>
    <row r="2361" spans="1:12">
      <c r="A2361" s="1605" t="s">
        <v>26</v>
      </c>
      <c r="B2361" s="1605" t="s">
        <v>4249</v>
      </c>
      <c r="C2361" s="1605">
        <v>30</v>
      </c>
      <c r="D2361" s="1605">
        <v>62</v>
      </c>
      <c r="E2361" s="1605">
        <v>17.25</v>
      </c>
      <c r="F2361" s="1605" t="s">
        <v>1598</v>
      </c>
      <c r="G2361" s="1605" t="s">
        <v>1598</v>
      </c>
      <c r="H2361" s="1605" t="s">
        <v>1598</v>
      </c>
      <c r="I2361" s="1605" t="s">
        <v>1598</v>
      </c>
      <c r="J2361" s="1605">
        <v>0.23</v>
      </c>
      <c r="K2361" s="1606"/>
      <c r="L2361" s="1605">
        <v>7206</v>
      </c>
    </row>
    <row r="2362" spans="1:12">
      <c r="A2362" s="1604" t="s">
        <v>26</v>
      </c>
      <c r="B2362" s="1604" t="s">
        <v>4250</v>
      </c>
      <c r="C2362" s="1604">
        <v>25</v>
      </c>
      <c r="D2362" s="1604">
        <v>52</v>
      </c>
      <c r="E2362" s="1604">
        <v>16.25</v>
      </c>
      <c r="F2362" s="1604" t="s">
        <v>1598</v>
      </c>
      <c r="G2362" s="1604" t="s">
        <v>1598</v>
      </c>
      <c r="H2362" s="1604" t="s">
        <v>1598</v>
      </c>
      <c r="I2362" s="1604" t="s">
        <v>1598</v>
      </c>
      <c r="J2362" s="1604">
        <v>0.15</v>
      </c>
      <c r="L2362" s="1604">
        <v>7205</v>
      </c>
    </row>
    <row r="2363" spans="1:12">
      <c r="A2363" s="1605" t="s">
        <v>26</v>
      </c>
      <c r="B2363" s="1605" t="s">
        <v>4251</v>
      </c>
      <c r="C2363" s="1605">
        <v>38</v>
      </c>
      <c r="D2363" s="1605">
        <v>63</v>
      </c>
      <c r="E2363" s="1605">
        <v>17</v>
      </c>
      <c r="F2363" s="1605" t="s">
        <v>1598</v>
      </c>
      <c r="G2363" s="1605" t="s">
        <v>1598</v>
      </c>
      <c r="H2363" s="1605" t="s">
        <v>1598</v>
      </c>
      <c r="I2363" s="1605" t="s">
        <v>1598</v>
      </c>
      <c r="J2363" s="1605">
        <v>0.2</v>
      </c>
      <c r="K2363" s="1606"/>
      <c r="L2363" s="1605" t="s">
        <v>4251</v>
      </c>
    </row>
    <row r="2364" spans="1:12">
      <c r="A2364" s="1604" t="s">
        <v>26</v>
      </c>
      <c r="B2364" s="1604" t="s">
        <v>4252</v>
      </c>
      <c r="C2364" s="1604">
        <v>38</v>
      </c>
      <c r="D2364" s="1604">
        <v>36</v>
      </c>
      <c r="E2364" s="1604">
        <v>17</v>
      </c>
      <c r="F2364" s="1604" t="s">
        <v>1598</v>
      </c>
      <c r="G2364" s="1604" t="s">
        <v>1598</v>
      </c>
      <c r="H2364" s="1604" t="s">
        <v>1598</v>
      </c>
      <c r="I2364" s="1604" t="s">
        <v>1598</v>
      </c>
      <c r="J2364" s="1604">
        <v>0.2</v>
      </c>
      <c r="L2364" s="1604" t="s">
        <v>4252</v>
      </c>
    </row>
    <row r="2365" spans="1:12">
      <c r="A2365" s="1605" t="s">
        <v>26</v>
      </c>
      <c r="B2365" s="1605" t="s">
        <v>4253</v>
      </c>
      <c r="C2365" s="1605">
        <v>40</v>
      </c>
      <c r="D2365" s="1605">
        <v>85</v>
      </c>
      <c r="E2365" s="1605">
        <v>33</v>
      </c>
      <c r="F2365" s="1605" t="s">
        <v>1598</v>
      </c>
      <c r="G2365" s="1605" t="s">
        <v>1598</v>
      </c>
      <c r="H2365" s="1605" t="s">
        <v>1598</v>
      </c>
      <c r="I2365" s="1605" t="s">
        <v>1598</v>
      </c>
      <c r="J2365" s="1605">
        <v>0.9</v>
      </c>
      <c r="K2365" s="1606"/>
      <c r="L2365" s="1605" t="s">
        <v>4253</v>
      </c>
    </row>
    <row r="2366" spans="1:12">
      <c r="A2366" s="1604" t="s">
        <v>26</v>
      </c>
      <c r="B2366" s="1604" t="s">
        <v>4254</v>
      </c>
      <c r="C2366" s="1604">
        <v>45</v>
      </c>
      <c r="D2366" s="1604">
        <v>95</v>
      </c>
      <c r="E2366" s="1604">
        <v>29</v>
      </c>
      <c r="F2366" s="1604" t="s">
        <v>1598</v>
      </c>
      <c r="G2366" s="1604" t="s">
        <v>1598</v>
      </c>
      <c r="H2366" s="1604" t="s">
        <v>1598</v>
      </c>
      <c r="I2366" s="1604" t="s">
        <v>1598</v>
      </c>
      <c r="J2366" s="1604">
        <v>0.92</v>
      </c>
      <c r="L2366" s="1604" t="s">
        <v>4254</v>
      </c>
    </row>
    <row r="2367" spans="1:12">
      <c r="A2367" s="1605" t="s">
        <v>26</v>
      </c>
      <c r="B2367" s="1605">
        <v>45320</v>
      </c>
      <c r="C2367" s="1605">
        <v>100</v>
      </c>
      <c r="D2367" s="1605">
        <v>165</v>
      </c>
      <c r="E2367" s="1605">
        <v>52</v>
      </c>
      <c r="F2367" s="1605">
        <v>237</v>
      </c>
      <c r="G2367" s="1605">
        <v>384</v>
      </c>
      <c r="H2367" s="1605">
        <v>1800</v>
      </c>
      <c r="I2367" s="1605">
        <v>2300</v>
      </c>
      <c r="J2367" s="1605">
        <v>4.26</v>
      </c>
      <c r="K2367" s="1606"/>
      <c r="L2367" s="1605" t="s">
        <v>1598</v>
      </c>
    </row>
    <row r="2368" spans="1:12">
      <c r="A2368" s="1604" t="s">
        <v>26</v>
      </c>
      <c r="B2368" s="1604">
        <v>45322</v>
      </c>
      <c r="C2368" s="1604">
        <v>110</v>
      </c>
      <c r="D2368" s="1604">
        <v>180</v>
      </c>
      <c r="E2368" s="1604">
        <v>56</v>
      </c>
      <c r="F2368" s="1604">
        <v>300</v>
      </c>
      <c r="G2368" s="1604">
        <v>505</v>
      </c>
      <c r="H2368" s="1604">
        <v>1600</v>
      </c>
      <c r="I2368" s="1604">
        <v>2100</v>
      </c>
      <c r="J2368" s="1604">
        <v>5.4</v>
      </c>
      <c r="L2368" s="1604" t="s">
        <v>1598</v>
      </c>
    </row>
    <row r="2369" spans="1:12">
      <c r="A2369" s="1605" t="s">
        <v>26</v>
      </c>
      <c r="B2369" s="1605">
        <v>45224</v>
      </c>
      <c r="C2369" s="1605">
        <v>120</v>
      </c>
      <c r="D2369" s="1605">
        <v>180</v>
      </c>
      <c r="E2369" s="1605">
        <v>46</v>
      </c>
      <c r="F2369" s="1605">
        <v>229</v>
      </c>
      <c r="G2369" s="1605">
        <v>424</v>
      </c>
      <c r="H2369" s="1605">
        <v>1500</v>
      </c>
      <c r="I2369" s="1605">
        <v>2100</v>
      </c>
      <c r="J2369" s="1605">
        <v>4.08</v>
      </c>
      <c r="K2369" s="1606"/>
      <c r="L2369" s="1605" t="s">
        <v>1598</v>
      </c>
    </row>
    <row r="2370" spans="1:12">
      <c r="A2370" s="1604" t="s">
        <v>26</v>
      </c>
      <c r="B2370" s="1604">
        <v>45324</v>
      </c>
      <c r="C2370" s="1604">
        <v>120</v>
      </c>
      <c r="D2370" s="1604">
        <v>200</v>
      </c>
      <c r="E2370" s="1604">
        <v>62</v>
      </c>
      <c r="F2370" s="1604">
        <v>353</v>
      </c>
      <c r="G2370" s="1604">
        <v>598</v>
      </c>
      <c r="H2370" s="1604">
        <v>1400</v>
      </c>
      <c r="I2370" s="1604">
        <v>1900</v>
      </c>
      <c r="J2370" s="1604">
        <v>7.92</v>
      </c>
      <c r="L2370" s="1604" t="s">
        <v>1598</v>
      </c>
    </row>
    <row r="2371" spans="1:12">
      <c r="A2371" s="1605" t="s">
        <v>26</v>
      </c>
      <c r="B2371" s="1605">
        <v>45226</v>
      </c>
      <c r="C2371" s="1605">
        <v>130</v>
      </c>
      <c r="D2371" s="1605">
        <v>200</v>
      </c>
      <c r="E2371" s="1605">
        <v>52</v>
      </c>
      <c r="F2371" s="1605">
        <v>300</v>
      </c>
      <c r="G2371" s="1605">
        <v>548</v>
      </c>
      <c r="H2371" s="1605">
        <v>1400</v>
      </c>
      <c r="I2371" s="1605">
        <v>1800</v>
      </c>
      <c r="J2371" s="1605">
        <v>5.96</v>
      </c>
      <c r="K2371" s="1606"/>
      <c r="L2371" s="1605" t="s">
        <v>1598</v>
      </c>
    </row>
    <row r="2372" spans="1:12">
      <c r="A2372" s="1604" t="s">
        <v>26</v>
      </c>
      <c r="B2372" s="1604">
        <v>45326</v>
      </c>
      <c r="C2372" s="1604">
        <v>130</v>
      </c>
      <c r="D2372" s="1604">
        <v>210</v>
      </c>
      <c r="E2372" s="1604">
        <v>64</v>
      </c>
      <c r="F2372" s="1604">
        <v>412</v>
      </c>
      <c r="G2372" s="1604">
        <v>657</v>
      </c>
      <c r="H2372" s="1604">
        <v>1300</v>
      </c>
      <c r="I2372" s="1604">
        <v>1800</v>
      </c>
      <c r="J2372" s="1604">
        <v>8.41</v>
      </c>
      <c r="L2372" s="1604" t="s">
        <v>1598</v>
      </c>
    </row>
    <row r="2373" spans="1:12">
      <c r="A2373" s="1605" t="s">
        <v>26</v>
      </c>
      <c r="B2373" s="1605">
        <v>45228</v>
      </c>
      <c r="C2373" s="1605">
        <v>140</v>
      </c>
      <c r="D2373" s="1605">
        <v>210</v>
      </c>
      <c r="E2373" s="1605">
        <v>53</v>
      </c>
      <c r="F2373" s="1605">
        <v>311</v>
      </c>
      <c r="G2373" s="1605">
        <v>564</v>
      </c>
      <c r="H2373" s="1605">
        <v>1300</v>
      </c>
      <c r="I2373" s="1605">
        <v>1800</v>
      </c>
      <c r="J2373" s="1605">
        <v>6.45</v>
      </c>
      <c r="K2373" s="1606"/>
      <c r="L2373" s="1605" t="s">
        <v>1598</v>
      </c>
    </row>
    <row r="2374" spans="1:12">
      <c r="A2374" s="1604" t="s">
        <v>26</v>
      </c>
      <c r="B2374" s="1604">
        <v>45328</v>
      </c>
      <c r="C2374" s="1604">
        <v>140</v>
      </c>
      <c r="D2374" s="1604">
        <v>225</v>
      </c>
      <c r="E2374" s="1604">
        <v>68</v>
      </c>
      <c r="F2374" s="1604">
        <v>486</v>
      </c>
      <c r="G2374" s="1604">
        <v>807</v>
      </c>
      <c r="H2374" s="1604">
        <v>1200</v>
      </c>
      <c r="I2374" s="1604">
        <v>1700</v>
      </c>
      <c r="J2374" s="1604">
        <v>10</v>
      </c>
      <c r="L2374" s="1604" t="s">
        <v>1598</v>
      </c>
    </row>
    <row r="2375" spans="1:12">
      <c r="A2375" s="1605" t="s">
        <v>26</v>
      </c>
      <c r="B2375" s="1605">
        <v>45230</v>
      </c>
      <c r="C2375" s="1605">
        <v>150</v>
      </c>
      <c r="D2375" s="1605">
        <v>225</v>
      </c>
      <c r="E2375" s="1605">
        <v>56</v>
      </c>
      <c r="F2375" s="1605">
        <v>355</v>
      </c>
      <c r="G2375" s="1605">
        <v>686</v>
      </c>
      <c r="H2375" s="1605">
        <v>1200</v>
      </c>
      <c r="I2375" s="1605">
        <v>1600</v>
      </c>
      <c r="J2375" s="1605">
        <v>7.87</v>
      </c>
      <c r="K2375" s="1606"/>
      <c r="L2375" s="1605" t="s">
        <v>1598</v>
      </c>
    </row>
    <row r="2376" spans="1:12">
      <c r="A2376" s="1604" t="s">
        <v>26</v>
      </c>
      <c r="B2376" s="1604">
        <v>45330</v>
      </c>
      <c r="C2376" s="1604">
        <v>150</v>
      </c>
      <c r="D2376" s="1604">
        <v>250</v>
      </c>
      <c r="E2376" s="1604">
        <v>80</v>
      </c>
      <c r="F2376" s="1604">
        <v>593</v>
      </c>
      <c r="G2376" s="1604">
        <v>955</v>
      </c>
      <c r="H2376" s="1604">
        <v>1100</v>
      </c>
      <c r="I2376" s="1604">
        <v>1500</v>
      </c>
      <c r="J2376" s="1604">
        <v>15.5</v>
      </c>
      <c r="L2376" s="1604" t="s">
        <v>1598</v>
      </c>
    </row>
    <row r="2377" spans="1:12">
      <c r="A2377" s="1605" t="s">
        <v>26</v>
      </c>
      <c r="B2377" s="1605">
        <v>45232</v>
      </c>
      <c r="C2377" s="1605">
        <v>160</v>
      </c>
      <c r="D2377" s="1605">
        <v>240</v>
      </c>
      <c r="E2377" s="1605">
        <v>60</v>
      </c>
      <c r="F2377" s="1605">
        <v>421</v>
      </c>
      <c r="G2377" s="1605">
        <v>705</v>
      </c>
      <c r="H2377" s="1605">
        <v>1100</v>
      </c>
      <c r="I2377" s="1605">
        <v>1500</v>
      </c>
      <c r="J2377" s="1605">
        <v>9.22</v>
      </c>
      <c r="K2377" s="1606"/>
      <c r="L2377" s="1605" t="s">
        <v>1598</v>
      </c>
    </row>
    <row r="2378" spans="1:12">
      <c r="A2378" s="1604" t="s">
        <v>26</v>
      </c>
      <c r="B2378" s="1604">
        <v>45332</v>
      </c>
      <c r="C2378" s="1604">
        <v>160</v>
      </c>
      <c r="D2378" s="1604">
        <v>270</v>
      </c>
      <c r="E2378" s="1604">
        <v>86</v>
      </c>
      <c r="F2378" s="1604">
        <v>678</v>
      </c>
      <c r="G2378" s="1604">
        <v>1100</v>
      </c>
      <c r="H2378" s="1604">
        <v>1000</v>
      </c>
      <c r="I2378" s="1604">
        <v>1400</v>
      </c>
      <c r="J2378" s="1604">
        <v>19.8</v>
      </c>
      <c r="L2378" s="1604" t="s">
        <v>1598</v>
      </c>
    </row>
    <row r="2379" spans="1:12">
      <c r="A2379" s="1605" t="s">
        <v>26</v>
      </c>
      <c r="B2379" s="1605">
        <v>45234</v>
      </c>
      <c r="C2379" s="1605">
        <v>170</v>
      </c>
      <c r="D2379" s="1605">
        <v>260</v>
      </c>
      <c r="E2379" s="1605">
        <v>67</v>
      </c>
      <c r="F2379" s="1605">
        <v>521</v>
      </c>
      <c r="G2379" s="1605">
        <v>956</v>
      </c>
      <c r="H2379" s="1605">
        <v>1000</v>
      </c>
      <c r="I2379" s="1605">
        <v>1400</v>
      </c>
      <c r="J2379" s="1605">
        <v>12.4</v>
      </c>
      <c r="K2379" s="1606"/>
      <c r="L2379" s="1605" t="s">
        <v>1598</v>
      </c>
    </row>
    <row r="2380" spans="1:12">
      <c r="A2380" s="1604" t="s">
        <v>26</v>
      </c>
      <c r="B2380" s="1604">
        <v>45334</v>
      </c>
      <c r="C2380" s="1604">
        <v>170</v>
      </c>
      <c r="D2380" s="1604">
        <v>280</v>
      </c>
      <c r="E2380" s="1604">
        <v>88</v>
      </c>
      <c r="F2380" s="1604">
        <v>723</v>
      </c>
      <c r="G2380" s="1604">
        <v>1210</v>
      </c>
      <c r="H2380" s="1604">
        <v>970</v>
      </c>
      <c r="I2380" s="1604">
        <v>1300</v>
      </c>
      <c r="J2380" s="1604">
        <v>21.6</v>
      </c>
      <c r="L2380" s="1604" t="s">
        <v>1598</v>
      </c>
    </row>
    <row r="2381" spans="1:12">
      <c r="A2381" s="1605" t="s">
        <v>26</v>
      </c>
      <c r="B2381" s="1605">
        <v>45236</v>
      </c>
      <c r="C2381" s="1605">
        <v>180</v>
      </c>
      <c r="D2381" s="1605">
        <v>280</v>
      </c>
      <c r="E2381" s="1605">
        <v>74</v>
      </c>
      <c r="F2381" s="1605">
        <v>575</v>
      </c>
      <c r="G2381" s="1605">
        <v>1050</v>
      </c>
      <c r="H2381" s="1605">
        <v>950</v>
      </c>
      <c r="I2381" s="1605">
        <v>1300</v>
      </c>
      <c r="J2381" s="1605">
        <v>16.8</v>
      </c>
      <c r="K2381" s="1606"/>
      <c r="L2381" s="1605" t="s">
        <v>1598</v>
      </c>
    </row>
    <row r="2382" spans="1:12">
      <c r="A2382" s="1604" t="s">
        <v>26</v>
      </c>
      <c r="B2382" s="1604">
        <v>45336</v>
      </c>
      <c r="C2382" s="1604">
        <v>180</v>
      </c>
      <c r="D2382" s="1604">
        <v>300</v>
      </c>
      <c r="E2382" s="1604">
        <v>96</v>
      </c>
      <c r="F2382" s="1604">
        <v>860</v>
      </c>
      <c r="G2382" s="1604">
        <v>1370</v>
      </c>
      <c r="H2382" s="1604">
        <v>910</v>
      </c>
      <c r="I2382" s="1604">
        <v>1200</v>
      </c>
      <c r="J2382" s="1604">
        <v>26.5</v>
      </c>
      <c r="L2382" s="1604" t="s">
        <v>1598</v>
      </c>
    </row>
    <row r="2383" spans="1:12">
      <c r="A2383" s="1605" t="s">
        <v>26</v>
      </c>
      <c r="B2383" s="1605">
        <v>45238</v>
      </c>
      <c r="C2383" s="1605">
        <v>190</v>
      </c>
      <c r="D2383" s="1605">
        <v>290</v>
      </c>
      <c r="E2383" s="1605">
        <v>75</v>
      </c>
      <c r="F2383" s="1605">
        <v>599</v>
      </c>
      <c r="G2383" s="1605">
        <v>1130</v>
      </c>
      <c r="H2383" s="1605">
        <v>900</v>
      </c>
      <c r="I2383" s="1605">
        <v>1200</v>
      </c>
      <c r="J2383" s="1605">
        <v>17.7</v>
      </c>
      <c r="K2383" s="1606"/>
      <c r="L2383" s="1605" t="s">
        <v>1598</v>
      </c>
    </row>
    <row r="2384" spans="1:12">
      <c r="A2384" s="1604" t="s">
        <v>26</v>
      </c>
      <c r="B2384" s="1604">
        <v>45338</v>
      </c>
      <c r="C2384" s="1604">
        <v>190</v>
      </c>
      <c r="D2384" s="1604">
        <v>320</v>
      </c>
      <c r="E2384" s="1604">
        <v>104</v>
      </c>
      <c r="F2384" s="1604">
        <v>981</v>
      </c>
      <c r="G2384" s="1604">
        <v>1590</v>
      </c>
      <c r="H2384" s="1604">
        <v>840</v>
      </c>
      <c r="I2384" s="1604">
        <v>1100</v>
      </c>
      <c r="J2384" s="1604">
        <v>34</v>
      </c>
      <c r="L2384" s="1604" t="s">
        <v>1598</v>
      </c>
    </row>
    <row r="2385" spans="1:12">
      <c r="A2385" s="1605" t="s">
        <v>26</v>
      </c>
      <c r="B2385" s="1605">
        <v>45240</v>
      </c>
      <c r="C2385" s="1605">
        <v>200</v>
      </c>
      <c r="D2385" s="1605">
        <v>310</v>
      </c>
      <c r="E2385" s="1605">
        <v>82</v>
      </c>
      <c r="F2385" s="1605">
        <v>728</v>
      </c>
      <c r="G2385" s="1605">
        <v>1410</v>
      </c>
      <c r="H2385" s="1605">
        <v>830</v>
      </c>
      <c r="I2385" s="1605">
        <v>1100</v>
      </c>
      <c r="J2385" s="1605">
        <v>22.9</v>
      </c>
      <c r="K2385" s="1606"/>
      <c r="L2385" s="1605" t="s">
        <v>1598</v>
      </c>
    </row>
    <row r="2386" spans="1:12">
      <c r="A2386" s="1604" t="s">
        <v>26</v>
      </c>
      <c r="B2386" s="1604">
        <v>45340</v>
      </c>
      <c r="C2386" s="1604">
        <v>200</v>
      </c>
      <c r="D2386" s="1604">
        <v>340</v>
      </c>
      <c r="E2386" s="1604">
        <v>112</v>
      </c>
      <c r="F2386" s="1604">
        <v>1080</v>
      </c>
      <c r="G2386" s="1604">
        <v>1840</v>
      </c>
      <c r="H2386" s="1604">
        <v>770</v>
      </c>
      <c r="I2386" s="1604">
        <v>1000</v>
      </c>
      <c r="J2386" s="1604">
        <v>41.9</v>
      </c>
      <c r="L2386" s="1604" t="s">
        <v>1598</v>
      </c>
    </row>
    <row r="2387" spans="1:12">
      <c r="A2387" s="1605" t="s">
        <v>26</v>
      </c>
      <c r="B2387" s="1605">
        <v>45244</v>
      </c>
      <c r="C2387" s="1605">
        <v>220</v>
      </c>
      <c r="D2387" s="1605">
        <v>340</v>
      </c>
      <c r="E2387" s="1605">
        <v>90</v>
      </c>
      <c r="F2387" s="1605">
        <v>804</v>
      </c>
      <c r="G2387" s="1605">
        <v>1460</v>
      </c>
      <c r="H2387" s="1605">
        <v>740</v>
      </c>
      <c r="I2387" s="1605">
        <v>990</v>
      </c>
      <c r="J2387" s="1605">
        <v>28.5</v>
      </c>
      <c r="K2387" s="1606"/>
      <c r="L2387" s="1605" t="s">
        <v>1598</v>
      </c>
    </row>
    <row r="2388" spans="1:12">
      <c r="A2388" s="1604" t="s">
        <v>26</v>
      </c>
      <c r="B2388" s="1604">
        <v>45344</v>
      </c>
      <c r="C2388" s="1604">
        <v>220</v>
      </c>
      <c r="D2388" s="1604">
        <v>370</v>
      </c>
      <c r="E2388" s="1604">
        <v>120</v>
      </c>
      <c r="F2388" s="1604">
        <v>1210</v>
      </c>
      <c r="G2388" s="1604">
        <v>2060</v>
      </c>
      <c r="H2388" s="1604">
        <v>700</v>
      </c>
      <c r="I2388" s="1604">
        <v>930</v>
      </c>
      <c r="J2388" s="1604">
        <v>50.8</v>
      </c>
      <c r="L2388" s="1604" t="s">
        <v>1598</v>
      </c>
    </row>
    <row r="2389" spans="1:12">
      <c r="A2389" s="1605" t="s">
        <v>26</v>
      </c>
      <c r="B2389" s="1605">
        <v>45246</v>
      </c>
      <c r="C2389" s="1605">
        <v>230</v>
      </c>
      <c r="D2389" s="1605">
        <v>350</v>
      </c>
      <c r="E2389" s="1605">
        <v>90</v>
      </c>
      <c r="F2389" s="1605">
        <v>791</v>
      </c>
      <c r="G2389" s="1605">
        <v>1560</v>
      </c>
      <c r="H2389" s="1605">
        <v>710</v>
      </c>
      <c r="I2389" s="1605">
        <v>950</v>
      </c>
      <c r="J2389" s="1605">
        <v>30.6</v>
      </c>
      <c r="K2389" s="1606"/>
      <c r="L2389" s="1605" t="s">
        <v>1598</v>
      </c>
    </row>
    <row r="2390" spans="1:12">
      <c r="A2390" s="1604" t="s">
        <v>26</v>
      </c>
      <c r="B2390" s="1604">
        <v>45248</v>
      </c>
      <c r="C2390" s="1604">
        <v>240</v>
      </c>
      <c r="D2390" s="1604">
        <v>360</v>
      </c>
      <c r="E2390" s="1604">
        <v>92</v>
      </c>
      <c r="F2390" s="1604">
        <v>915</v>
      </c>
      <c r="G2390" s="1604">
        <v>1790</v>
      </c>
      <c r="H2390" s="1604">
        <v>690</v>
      </c>
      <c r="I2390" s="1604">
        <v>920</v>
      </c>
      <c r="J2390" s="1604">
        <v>32.2</v>
      </c>
      <c r="L2390" s="1604" t="s">
        <v>1598</v>
      </c>
    </row>
    <row r="2391" spans="1:12">
      <c r="A2391" s="1605" t="s">
        <v>26</v>
      </c>
      <c r="B2391" s="1605">
        <v>45348</v>
      </c>
      <c r="C2391" s="1605">
        <v>240</v>
      </c>
      <c r="D2391" s="1605">
        <v>400</v>
      </c>
      <c r="E2391" s="1605">
        <v>128</v>
      </c>
      <c r="F2391" s="1605">
        <v>1430</v>
      </c>
      <c r="G2391" s="1605">
        <v>2470</v>
      </c>
      <c r="H2391" s="1605">
        <v>630</v>
      </c>
      <c r="I2391" s="1605">
        <v>840</v>
      </c>
      <c r="J2391" s="1605">
        <v>65.4</v>
      </c>
      <c r="K2391" s="1606"/>
      <c r="L2391" s="1605" t="s">
        <v>1598</v>
      </c>
    </row>
    <row r="2392" spans="1:12">
      <c r="A2392" s="1604" t="s">
        <v>26</v>
      </c>
      <c r="B2392" s="1604">
        <v>45252</v>
      </c>
      <c r="C2392" s="1604">
        <v>260</v>
      </c>
      <c r="D2392" s="1604">
        <v>400</v>
      </c>
      <c r="E2392" s="1604">
        <v>104</v>
      </c>
      <c r="F2392" s="1604">
        <v>1140</v>
      </c>
      <c r="G2392" s="1604">
        <v>2120</v>
      </c>
      <c r="H2392" s="1604">
        <v>610</v>
      </c>
      <c r="I2392" s="1604">
        <v>810</v>
      </c>
      <c r="J2392" s="1604">
        <v>48.1</v>
      </c>
      <c r="L2392" s="1604" t="s">
        <v>1598</v>
      </c>
    </row>
    <row r="2393" spans="1:12">
      <c r="A2393" s="1605" t="s">
        <v>26</v>
      </c>
      <c r="B2393" s="1605">
        <v>45352</v>
      </c>
      <c r="C2393" s="1605">
        <v>260</v>
      </c>
      <c r="D2393" s="1605">
        <v>400</v>
      </c>
      <c r="E2393" s="1605">
        <v>144</v>
      </c>
      <c r="F2393" s="1605">
        <v>1890</v>
      </c>
      <c r="G2393" s="1605">
        <v>3440</v>
      </c>
      <c r="H2393" s="1605">
        <v>560</v>
      </c>
      <c r="I2393" s="1605">
        <v>750</v>
      </c>
      <c r="J2393" s="1605">
        <v>92.2</v>
      </c>
      <c r="K2393" s="1606"/>
      <c r="L2393" s="1605" t="s">
        <v>1598</v>
      </c>
    </row>
    <row r="2394" spans="1:12">
      <c r="A2394" s="1604" t="s">
        <v>26</v>
      </c>
      <c r="B2394" s="1604">
        <v>45256</v>
      </c>
      <c r="C2394" s="1604">
        <v>280</v>
      </c>
      <c r="D2394" s="1604">
        <v>420</v>
      </c>
      <c r="E2394" s="1604">
        <v>106</v>
      </c>
      <c r="F2394" s="1604">
        <v>1190</v>
      </c>
      <c r="G2394" s="1604">
        <v>2470</v>
      </c>
      <c r="H2394" s="1604">
        <v>560</v>
      </c>
      <c r="I2394" s="1604">
        <v>750</v>
      </c>
      <c r="J2394" s="1604">
        <v>51.9</v>
      </c>
      <c r="L2394" s="1604" t="s">
        <v>1598</v>
      </c>
    </row>
    <row r="2395" spans="1:12">
      <c r="A2395" s="1605" t="s">
        <v>26</v>
      </c>
      <c r="B2395" s="1605">
        <v>45356</v>
      </c>
      <c r="C2395" s="1605">
        <v>280</v>
      </c>
      <c r="D2395" s="1605">
        <v>460</v>
      </c>
      <c r="E2395" s="1605">
        <v>146</v>
      </c>
      <c r="F2395" s="1605">
        <v>1930</v>
      </c>
      <c r="G2395" s="1605">
        <v>3320</v>
      </c>
      <c r="H2395" s="1605">
        <v>520</v>
      </c>
      <c r="I2395" s="1605">
        <v>700</v>
      </c>
      <c r="J2395" s="1605">
        <v>93.1</v>
      </c>
      <c r="K2395" s="1606"/>
      <c r="L2395" s="1605" t="s">
        <v>1598</v>
      </c>
    </row>
    <row r="2396" spans="1:12">
      <c r="A2396" s="1604" t="s">
        <v>26</v>
      </c>
      <c r="B2396" s="1604">
        <v>45260</v>
      </c>
      <c r="C2396" s="1604">
        <v>300</v>
      </c>
      <c r="D2396" s="1604">
        <v>460</v>
      </c>
      <c r="E2396" s="1604">
        <v>118</v>
      </c>
      <c r="F2396" s="1604">
        <v>1610</v>
      </c>
      <c r="G2396" s="1604">
        <v>3150</v>
      </c>
      <c r="H2396" s="1604">
        <v>500</v>
      </c>
      <c r="I2396" s="1604">
        <v>670</v>
      </c>
      <c r="J2396" s="1604">
        <v>78.5</v>
      </c>
      <c r="L2396" s="1604" t="s">
        <v>1598</v>
      </c>
    </row>
    <row r="2397" spans="1:12">
      <c r="A2397" s="1605" t="s">
        <v>26</v>
      </c>
      <c r="B2397" s="1605">
        <v>45360</v>
      </c>
      <c r="C2397" s="1605">
        <v>300</v>
      </c>
      <c r="D2397" s="1605">
        <v>500</v>
      </c>
      <c r="E2397" s="1605">
        <v>160</v>
      </c>
      <c r="F2397" s="1605">
        <v>2120</v>
      </c>
      <c r="G2397" s="1605">
        <v>4240</v>
      </c>
      <c r="H2397" s="1605">
        <v>470</v>
      </c>
      <c r="I2397" s="1605">
        <v>630</v>
      </c>
      <c r="J2397" s="1605">
        <v>129</v>
      </c>
      <c r="K2397" s="1606"/>
      <c r="L2397" s="1605" t="s">
        <v>1598</v>
      </c>
    </row>
    <row r="2398" spans="1:12">
      <c r="A2398" s="1604" t="s">
        <v>26</v>
      </c>
      <c r="B2398" s="1604">
        <v>45264</v>
      </c>
      <c r="C2398" s="1604">
        <v>320</v>
      </c>
      <c r="D2398" s="1604">
        <v>480</v>
      </c>
      <c r="E2398" s="1604">
        <v>121</v>
      </c>
      <c r="F2398" s="1604">
        <v>1630</v>
      </c>
      <c r="G2398" s="1604">
        <v>3180</v>
      </c>
      <c r="H2398" s="1604">
        <v>470</v>
      </c>
      <c r="I2398" s="1604">
        <v>630</v>
      </c>
      <c r="J2398" s="1604">
        <v>77.8</v>
      </c>
      <c r="L2398" s="1604" t="s">
        <v>1598</v>
      </c>
    </row>
    <row r="2399" spans="1:12">
      <c r="A2399" s="1605" t="s">
        <v>26</v>
      </c>
      <c r="B2399" s="1605" t="s">
        <v>4255</v>
      </c>
      <c r="C2399" s="1605">
        <v>320</v>
      </c>
      <c r="D2399" s="1605">
        <v>540</v>
      </c>
      <c r="E2399" s="1605">
        <v>176</v>
      </c>
      <c r="F2399" s="1605">
        <v>2690</v>
      </c>
      <c r="G2399" s="1605">
        <v>5280</v>
      </c>
      <c r="H2399" s="1605">
        <v>430</v>
      </c>
      <c r="I2399" s="1605">
        <v>570</v>
      </c>
      <c r="J2399" s="1605">
        <v>167</v>
      </c>
      <c r="K2399" s="1606"/>
      <c r="L2399" s="1605" t="s">
        <v>1598</v>
      </c>
    </row>
    <row r="2400" spans="1:12">
      <c r="A2400" s="1604" t="s">
        <v>26</v>
      </c>
      <c r="B2400" s="1604">
        <v>45268</v>
      </c>
      <c r="C2400" s="1604">
        <v>340</v>
      </c>
      <c r="D2400" s="1604">
        <v>520</v>
      </c>
      <c r="E2400" s="1604">
        <v>133</v>
      </c>
      <c r="F2400" s="1604">
        <v>1880</v>
      </c>
      <c r="G2400" s="1604">
        <v>3850</v>
      </c>
      <c r="H2400" s="1604">
        <v>420</v>
      </c>
      <c r="I2400" s="1604">
        <v>570</v>
      </c>
      <c r="J2400" s="1604">
        <v>104</v>
      </c>
      <c r="L2400" s="1604" t="s">
        <v>1598</v>
      </c>
    </row>
    <row r="2401" spans="1:12">
      <c r="A2401" s="1605" t="s">
        <v>26</v>
      </c>
      <c r="B2401" s="1605">
        <v>45368</v>
      </c>
      <c r="C2401" s="1605">
        <v>340</v>
      </c>
      <c r="D2401" s="1605">
        <v>580</v>
      </c>
      <c r="E2401" s="1605">
        <v>190</v>
      </c>
      <c r="F2401" s="1605">
        <v>3290</v>
      </c>
      <c r="G2401" s="1605">
        <v>5470</v>
      </c>
      <c r="H2401" s="1605">
        <v>390</v>
      </c>
      <c r="I2401" s="1605">
        <v>510</v>
      </c>
      <c r="J2401" s="1605">
        <v>202</v>
      </c>
      <c r="K2401" s="1606"/>
      <c r="L2401" s="1605" t="s">
        <v>1598</v>
      </c>
    </row>
    <row r="2402" spans="1:12">
      <c r="A2402" s="1604" t="s">
        <v>26</v>
      </c>
      <c r="B2402" s="1604">
        <v>45272</v>
      </c>
      <c r="C2402" s="1604">
        <v>360</v>
      </c>
      <c r="D2402" s="1604">
        <v>540</v>
      </c>
      <c r="E2402" s="1604">
        <v>134</v>
      </c>
      <c r="F2402" s="1604">
        <v>2050</v>
      </c>
      <c r="G2402" s="1604">
        <v>3910</v>
      </c>
      <c r="H2402" s="1604">
        <v>400</v>
      </c>
      <c r="I2402" s="1604">
        <v>540</v>
      </c>
      <c r="J2402" s="1604">
        <v>101</v>
      </c>
      <c r="L2402" s="1604" t="s">
        <v>1598</v>
      </c>
    </row>
    <row r="2403" spans="1:12">
      <c r="A2403" s="1605" t="s">
        <v>26</v>
      </c>
      <c r="B2403" s="1605">
        <v>45372</v>
      </c>
      <c r="C2403" s="1605">
        <v>360</v>
      </c>
      <c r="D2403" s="1605">
        <v>600</v>
      </c>
      <c r="E2403" s="1605">
        <v>192</v>
      </c>
      <c r="F2403" s="1605">
        <v>3360</v>
      </c>
      <c r="G2403" s="1605">
        <v>6750</v>
      </c>
      <c r="H2403" s="1605">
        <v>360</v>
      </c>
      <c r="I2403" s="1605">
        <v>490</v>
      </c>
      <c r="J2403" s="1605">
        <v>228</v>
      </c>
      <c r="K2403" s="1606"/>
      <c r="L2403" s="1605" t="s">
        <v>1598</v>
      </c>
    </row>
    <row r="2404" spans="1:12">
      <c r="A2404" s="1604" t="s">
        <v>26</v>
      </c>
      <c r="B2404" s="1604">
        <v>45276</v>
      </c>
      <c r="C2404" s="1604">
        <v>380</v>
      </c>
      <c r="D2404" s="1604">
        <v>560</v>
      </c>
      <c r="E2404" s="1604">
        <v>135</v>
      </c>
      <c r="F2404" s="1604">
        <v>2060</v>
      </c>
      <c r="G2404" s="1604">
        <v>3790</v>
      </c>
      <c r="H2404" s="1604">
        <v>380</v>
      </c>
      <c r="I2404" s="1604">
        <v>500</v>
      </c>
      <c r="J2404" s="1604">
        <v>112</v>
      </c>
      <c r="L2404" s="1604" t="s">
        <v>1598</v>
      </c>
    </row>
    <row r="2405" spans="1:12">
      <c r="A2405" s="1605" t="s">
        <v>26</v>
      </c>
      <c r="B2405" s="1605">
        <v>45376</v>
      </c>
      <c r="C2405" s="1605">
        <v>380</v>
      </c>
      <c r="D2405" s="1605">
        <v>620</v>
      </c>
      <c r="E2405" s="1605">
        <v>194</v>
      </c>
      <c r="F2405" s="1605">
        <v>3070</v>
      </c>
      <c r="G2405" s="1605">
        <v>6360</v>
      </c>
      <c r="H2405" s="1605">
        <v>340</v>
      </c>
      <c r="I2405" s="1605">
        <v>450</v>
      </c>
      <c r="J2405" s="1605">
        <v>234</v>
      </c>
      <c r="K2405" s="1606"/>
      <c r="L2405" s="1605" t="s">
        <v>1598</v>
      </c>
    </row>
    <row r="2406" spans="1:12">
      <c r="A2406" s="1604" t="s">
        <v>26</v>
      </c>
      <c r="B2406" s="1604">
        <v>45280</v>
      </c>
      <c r="C2406" s="1604">
        <v>400</v>
      </c>
      <c r="D2406" s="1604">
        <v>600</v>
      </c>
      <c r="E2406" s="1604">
        <v>148</v>
      </c>
      <c r="F2406" s="1604">
        <v>2410</v>
      </c>
      <c r="G2406" s="1604">
        <v>4960</v>
      </c>
      <c r="H2406" s="1604">
        <v>340</v>
      </c>
      <c r="I2406" s="1604">
        <v>450</v>
      </c>
      <c r="J2406" s="1604">
        <v>143</v>
      </c>
      <c r="L2406" s="1604" t="s">
        <v>1598</v>
      </c>
    </row>
    <row r="2407" spans="1:12">
      <c r="A2407" s="1605" t="s">
        <v>26</v>
      </c>
      <c r="B2407" s="1605">
        <v>45380</v>
      </c>
      <c r="C2407" s="1605">
        <v>400</v>
      </c>
      <c r="D2407" s="1605">
        <v>650</v>
      </c>
      <c r="E2407" s="1605">
        <v>200</v>
      </c>
      <c r="F2407" s="1605">
        <v>3850</v>
      </c>
      <c r="G2407" s="1605">
        <v>7810</v>
      </c>
      <c r="H2407" s="1605">
        <v>320</v>
      </c>
      <c r="I2407" s="1605">
        <v>420</v>
      </c>
      <c r="J2407" s="1605">
        <v>265</v>
      </c>
      <c r="K2407" s="1606"/>
      <c r="L2407" s="1605" t="s">
        <v>1598</v>
      </c>
    </row>
    <row r="2408" spans="1:12">
      <c r="A2408" s="1604" t="s">
        <v>26</v>
      </c>
      <c r="B2408" s="1604">
        <v>45284</v>
      </c>
      <c r="C2408" s="1604">
        <v>420</v>
      </c>
      <c r="D2408" s="1604">
        <v>620</v>
      </c>
      <c r="E2408" s="1604">
        <v>150</v>
      </c>
      <c r="F2408" s="1604">
        <v>2600</v>
      </c>
      <c r="G2408" s="1604">
        <v>5200</v>
      </c>
      <c r="H2408" s="1604">
        <v>320</v>
      </c>
      <c r="I2408" s="1604">
        <v>430</v>
      </c>
      <c r="J2408" s="1604">
        <v>152</v>
      </c>
      <c r="L2408" s="1604" t="s">
        <v>1598</v>
      </c>
    </row>
    <row r="2409" spans="1:12">
      <c r="A2409" s="1605" t="s">
        <v>26</v>
      </c>
      <c r="B2409" s="1605">
        <v>45384</v>
      </c>
      <c r="C2409" s="1605">
        <v>420</v>
      </c>
      <c r="D2409" s="1605">
        <v>700</v>
      </c>
      <c r="E2409" s="1605">
        <v>224</v>
      </c>
      <c r="F2409" s="1605">
        <v>4710</v>
      </c>
      <c r="G2409" s="1605">
        <v>8380</v>
      </c>
      <c r="H2409" s="1605">
        <v>280</v>
      </c>
      <c r="I2409" s="1605">
        <v>380</v>
      </c>
      <c r="J2409" s="1605">
        <v>352</v>
      </c>
      <c r="K2409" s="1606"/>
      <c r="L2409" s="1605" t="s">
        <v>1598</v>
      </c>
    </row>
    <row r="2410" spans="1:12">
      <c r="A2410" s="1604" t="s">
        <v>26</v>
      </c>
      <c r="B2410" s="1604">
        <v>45288</v>
      </c>
      <c r="C2410" s="1604">
        <v>440</v>
      </c>
      <c r="D2410" s="1604">
        <v>650</v>
      </c>
      <c r="E2410" s="1604">
        <v>157</v>
      </c>
      <c r="F2410" s="1604">
        <v>2750</v>
      </c>
      <c r="G2410" s="1604">
        <v>5500</v>
      </c>
      <c r="H2410" s="1604">
        <v>300</v>
      </c>
      <c r="I2410" s="1604">
        <v>390</v>
      </c>
      <c r="J2410" s="1604">
        <v>182</v>
      </c>
      <c r="L2410" s="1604" t="s">
        <v>1598</v>
      </c>
    </row>
    <row r="2411" spans="1:12">
      <c r="A2411" s="1605" t="s">
        <v>26</v>
      </c>
      <c r="B2411" s="1605">
        <v>45388</v>
      </c>
      <c r="C2411" s="1605">
        <v>440</v>
      </c>
      <c r="D2411" s="1605">
        <v>720</v>
      </c>
      <c r="E2411" s="1605">
        <v>226</v>
      </c>
      <c r="F2411" s="1605">
        <v>4990</v>
      </c>
      <c r="G2411" s="1605">
        <v>9130</v>
      </c>
      <c r="H2411" s="1605">
        <v>270</v>
      </c>
      <c r="I2411" s="1605">
        <v>360</v>
      </c>
      <c r="J2411" s="1605">
        <v>367</v>
      </c>
      <c r="K2411" s="1606"/>
      <c r="L2411" s="1605" t="s">
        <v>1598</v>
      </c>
    </row>
    <row r="2412" spans="1:12">
      <c r="A2412" s="1604" t="s">
        <v>26</v>
      </c>
      <c r="B2412" s="1604">
        <v>45292</v>
      </c>
      <c r="C2412" s="1604">
        <v>460</v>
      </c>
      <c r="D2412" s="1604">
        <v>680</v>
      </c>
      <c r="E2412" s="1604">
        <v>163</v>
      </c>
      <c r="F2412" s="1604">
        <v>3000</v>
      </c>
      <c r="G2412" s="1604">
        <v>5660</v>
      </c>
      <c r="H2412" s="1604">
        <v>280</v>
      </c>
      <c r="I2412" s="1604">
        <v>370</v>
      </c>
      <c r="J2412" s="1604">
        <v>197</v>
      </c>
      <c r="L2412" s="1604" t="s">
        <v>1598</v>
      </c>
    </row>
    <row r="2413" spans="1:12">
      <c r="A2413" s="1605" t="s">
        <v>26</v>
      </c>
      <c r="B2413" s="1605">
        <v>45392</v>
      </c>
      <c r="C2413" s="1605">
        <v>460</v>
      </c>
      <c r="D2413" s="1605">
        <v>760</v>
      </c>
      <c r="E2413" s="1605">
        <v>240</v>
      </c>
      <c r="F2413" s="1605">
        <v>5230</v>
      </c>
      <c r="G2413" s="1605">
        <v>10400</v>
      </c>
      <c r="H2413" s="1605">
        <v>250</v>
      </c>
      <c r="I2413" s="1605">
        <v>330</v>
      </c>
      <c r="J2413" s="1605">
        <v>444</v>
      </c>
      <c r="K2413" s="1606"/>
      <c r="L2413" s="1605" t="s">
        <v>1598</v>
      </c>
    </row>
    <row r="2414" spans="1:12">
      <c r="A2414" s="1604" t="s">
        <v>26</v>
      </c>
      <c r="B2414" s="1604">
        <v>45296</v>
      </c>
      <c r="C2414" s="1604">
        <v>480</v>
      </c>
      <c r="D2414" s="1604">
        <v>700</v>
      </c>
      <c r="E2414" s="1604">
        <v>165</v>
      </c>
      <c r="F2414" s="1604">
        <v>3060</v>
      </c>
      <c r="G2414" s="1604">
        <v>6710</v>
      </c>
      <c r="H2414" s="1604">
        <v>260</v>
      </c>
      <c r="I2414" s="1604">
        <v>350</v>
      </c>
      <c r="J2414" s="1604">
        <v>215</v>
      </c>
      <c r="L2414" s="1604" t="s">
        <v>1598</v>
      </c>
    </row>
    <row r="2415" spans="1:12">
      <c r="A2415" s="1605" t="s">
        <v>26</v>
      </c>
      <c r="B2415" s="1605">
        <v>45396</v>
      </c>
      <c r="C2415" s="1605">
        <v>480</v>
      </c>
      <c r="D2415" s="1605">
        <v>790</v>
      </c>
      <c r="E2415" s="1605">
        <v>248</v>
      </c>
      <c r="F2415" s="1605">
        <v>5710</v>
      </c>
      <c r="G2415" s="1605">
        <v>11600</v>
      </c>
      <c r="H2415" s="1605">
        <v>230</v>
      </c>
      <c r="I2415" s="1605">
        <v>310</v>
      </c>
      <c r="J2415" s="1605">
        <v>494</v>
      </c>
      <c r="K2415" s="1606"/>
      <c r="L2415" s="1605" t="s">
        <v>1598</v>
      </c>
    </row>
    <row r="2416" spans="1:12">
      <c r="A2416" s="1604" t="s">
        <v>26</v>
      </c>
      <c r="B2416" s="1604" t="s">
        <v>4256</v>
      </c>
      <c r="C2416" s="1604">
        <v>500</v>
      </c>
      <c r="D2416" s="1604">
        <v>720</v>
      </c>
      <c r="E2416" s="1604">
        <v>167</v>
      </c>
      <c r="F2416" s="1604">
        <v>3430</v>
      </c>
      <c r="G2416" s="1604">
        <v>7350</v>
      </c>
      <c r="H2416" s="1604">
        <v>250</v>
      </c>
      <c r="I2416" s="1604">
        <v>330</v>
      </c>
      <c r="J2416" s="1604">
        <v>222</v>
      </c>
      <c r="L2416" s="1604" t="s">
        <v>1598</v>
      </c>
    </row>
    <row r="2417" spans="1:12">
      <c r="A2417" s="1605" t="s">
        <v>26</v>
      </c>
      <c r="B2417" s="1605" t="s">
        <v>4257</v>
      </c>
      <c r="C2417" s="1605">
        <v>500</v>
      </c>
      <c r="D2417" s="1605">
        <v>830</v>
      </c>
      <c r="E2417" s="1605">
        <v>264</v>
      </c>
      <c r="F2417" s="1605">
        <v>6280</v>
      </c>
      <c r="G2417" s="1605">
        <v>12300</v>
      </c>
      <c r="H2417" s="1605">
        <v>210</v>
      </c>
      <c r="I2417" s="1605">
        <v>280</v>
      </c>
      <c r="J2417" s="1605">
        <v>586</v>
      </c>
      <c r="K2417" s="1606"/>
      <c r="L2417" s="1605" t="s">
        <v>1598</v>
      </c>
    </row>
    <row r="2418" spans="1:12">
      <c r="A2418" s="1604" t="s">
        <v>26</v>
      </c>
      <c r="B2418" s="1604" t="s">
        <v>4258</v>
      </c>
      <c r="C2418" s="1604">
        <v>25</v>
      </c>
      <c r="D2418" s="1604">
        <v>62</v>
      </c>
      <c r="E2418" s="1604">
        <v>40</v>
      </c>
      <c r="F2418" s="1604">
        <v>61.3</v>
      </c>
      <c r="G2418" s="1604">
        <v>73.6</v>
      </c>
      <c r="H2418" s="1604">
        <v>4500</v>
      </c>
      <c r="I2418" s="1604">
        <v>6400</v>
      </c>
      <c r="J2418" s="1604">
        <v>0.595</v>
      </c>
      <c r="L2418" s="1604" t="s">
        <v>1598</v>
      </c>
    </row>
    <row r="2419" spans="1:12">
      <c r="A2419" s="1605" t="s">
        <v>26</v>
      </c>
      <c r="B2419" s="1605" t="s">
        <v>4259</v>
      </c>
      <c r="C2419" s="1605">
        <v>30</v>
      </c>
      <c r="D2419" s="1605">
        <v>72</v>
      </c>
      <c r="E2419" s="1605">
        <v>45</v>
      </c>
      <c r="F2419" s="1605">
        <v>82.9</v>
      </c>
      <c r="G2419" s="1605">
        <v>102</v>
      </c>
      <c r="H2419" s="1605">
        <v>3900</v>
      </c>
      <c r="I2419" s="1605">
        <v>5400</v>
      </c>
      <c r="J2419" s="1605">
        <v>0.891</v>
      </c>
      <c r="K2419" s="1606"/>
      <c r="L2419" s="1605" t="s">
        <v>1598</v>
      </c>
    </row>
    <row r="2420" spans="1:12">
      <c r="A2420" s="1604" t="s">
        <v>26</v>
      </c>
      <c r="B2420" s="1604" t="s">
        <v>4260</v>
      </c>
      <c r="C2420" s="1604">
        <v>35</v>
      </c>
      <c r="D2420" s="1604">
        <v>80</v>
      </c>
      <c r="E2420" s="1604">
        <v>51</v>
      </c>
      <c r="F2420" s="1604">
        <v>92.6</v>
      </c>
      <c r="G2420" s="1604">
        <v>112</v>
      </c>
      <c r="H2420" s="1604">
        <v>3400</v>
      </c>
      <c r="I2420" s="1604">
        <v>4800</v>
      </c>
      <c r="J2420" s="1604">
        <v>1.22</v>
      </c>
      <c r="L2420" s="1604" t="s">
        <v>1598</v>
      </c>
    </row>
    <row r="2421" spans="1:12">
      <c r="A2421" s="1605" t="s">
        <v>26</v>
      </c>
      <c r="B2421" s="1605" t="s">
        <v>4261</v>
      </c>
      <c r="C2421" s="1605">
        <v>40</v>
      </c>
      <c r="D2421" s="1605">
        <v>80</v>
      </c>
      <c r="E2421" s="1605">
        <v>45</v>
      </c>
      <c r="F2421" s="1605">
        <v>93.2</v>
      </c>
      <c r="G2421" s="1605">
        <v>114</v>
      </c>
      <c r="H2421" s="1605">
        <v>4000</v>
      </c>
      <c r="I2421" s="1605">
        <v>5300</v>
      </c>
      <c r="J2421" s="1605">
        <v>1</v>
      </c>
      <c r="K2421" s="1606"/>
      <c r="L2421" s="1605" t="s">
        <v>1598</v>
      </c>
    </row>
    <row r="2422" spans="1:12">
      <c r="A2422" s="1604" t="s">
        <v>26</v>
      </c>
      <c r="B2422" s="1604" t="s">
        <v>4262</v>
      </c>
      <c r="C2422" s="1604">
        <v>40</v>
      </c>
      <c r="D2422" s="1604">
        <v>80</v>
      </c>
      <c r="E2422" s="1604">
        <v>55</v>
      </c>
      <c r="F2422" s="1604">
        <v>115</v>
      </c>
      <c r="G2422" s="1604">
        <v>150</v>
      </c>
      <c r="H2422" s="1604">
        <v>4000</v>
      </c>
      <c r="I2422" s="1604">
        <v>5300</v>
      </c>
      <c r="J2422" s="1604">
        <v>1.22</v>
      </c>
      <c r="L2422" s="1604" t="s">
        <v>1598</v>
      </c>
    </row>
    <row r="2423" spans="1:12">
      <c r="A2423" s="1605" t="s">
        <v>26</v>
      </c>
      <c r="B2423" s="1605" t="s">
        <v>4263</v>
      </c>
      <c r="C2423" s="1605">
        <v>40</v>
      </c>
      <c r="D2423" s="1605">
        <v>90</v>
      </c>
      <c r="E2423" s="1605">
        <v>56</v>
      </c>
      <c r="F2423" s="1605">
        <v>118</v>
      </c>
      <c r="G2423" s="1605">
        <v>147</v>
      </c>
      <c r="H2423" s="1605">
        <v>3000</v>
      </c>
      <c r="I2423" s="1605">
        <v>4200</v>
      </c>
      <c r="J2423" s="1605">
        <v>1.68</v>
      </c>
      <c r="K2423" s="1606"/>
      <c r="L2423" s="1605" t="s">
        <v>1598</v>
      </c>
    </row>
    <row r="2424" spans="1:12">
      <c r="A2424" s="1604" t="s">
        <v>26</v>
      </c>
      <c r="B2424" s="1604" t="s">
        <v>4264</v>
      </c>
      <c r="C2424" s="1604">
        <v>40</v>
      </c>
      <c r="D2424" s="1604">
        <v>90</v>
      </c>
      <c r="E2424" s="1604">
        <v>56</v>
      </c>
      <c r="F2424" s="1604">
        <v>133</v>
      </c>
      <c r="G2424" s="1604">
        <v>164</v>
      </c>
      <c r="H2424" s="1604">
        <v>3600</v>
      </c>
      <c r="I2424" s="1604">
        <v>4900</v>
      </c>
      <c r="J2424" s="1604">
        <v>1.68</v>
      </c>
      <c r="L2424" s="1604" t="s">
        <v>1598</v>
      </c>
    </row>
    <row r="2425" spans="1:12">
      <c r="A2425" s="1605" t="s">
        <v>26</v>
      </c>
      <c r="B2425" s="1605" t="s">
        <v>4265</v>
      </c>
      <c r="C2425" s="1605">
        <v>45</v>
      </c>
      <c r="D2425" s="1605">
        <v>85</v>
      </c>
      <c r="E2425" s="1605">
        <v>47</v>
      </c>
      <c r="F2425" s="1605">
        <v>105</v>
      </c>
      <c r="G2425" s="1605">
        <v>138</v>
      </c>
      <c r="H2425" s="1605">
        <v>3700</v>
      </c>
      <c r="I2425" s="1605">
        <v>4900</v>
      </c>
      <c r="J2425" s="1605">
        <v>1.13</v>
      </c>
      <c r="K2425" s="1606"/>
      <c r="L2425" s="1605" t="s">
        <v>1598</v>
      </c>
    </row>
    <row r="2426" spans="1:12">
      <c r="A2426" s="1604" t="s">
        <v>26</v>
      </c>
      <c r="B2426" s="1604" t="s">
        <v>4266</v>
      </c>
      <c r="C2426" s="1604">
        <v>45</v>
      </c>
      <c r="D2426" s="1604">
        <v>85</v>
      </c>
      <c r="E2426" s="1604">
        <v>55</v>
      </c>
      <c r="F2426" s="1604">
        <v>123</v>
      </c>
      <c r="G2426" s="1604">
        <v>167</v>
      </c>
      <c r="H2426" s="1604">
        <v>3700</v>
      </c>
      <c r="I2426" s="1604">
        <v>4900</v>
      </c>
      <c r="J2426" s="1604">
        <v>1.32</v>
      </c>
      <c r="L2426" s="1604" t="s">
        <v>1598</v>
      </c>
    </row>
    <row r="2427" spans="1:12">
      <c r="A2427" s="1605" t="s">
        <v>26</v>
      </c>
      <c r="B2427" s="1605" t="s">
        <v>4267</v>
      </c>
      <c r="C2427" s="1605">
        <v>45</v>
      </c>
      <c r="D2427" s="1605">
        <v>100</v>
      </c>
      <c r="E2427" s="1605">
        <v>60</v>
      </c>
      <c r="F2427" s="1605">
        <v>140</v>
      </c>
      <c r="G2427" s="1605">
        <v>174</v>
      </c>
      <c r="H2427" s="1605">
        <v>2700</v>
      </c>
      <c r="I2427" s="1605">
        <v>3800</v>
      </c>
      <c r="J2427" s="1605">
        <v>2.21</v>
      </c>
      <c r="K2427" s="1606"/>
      <c r="L2427" s="1605" t="s">
        <v>1598</v>
      </c>
    </row>
    <row r="2428" spans="1:12">
      <c r="A2428" s="1604" t="s">
        <v>26</v>
      </c>
      <c r="B2428" s="1604" t="s">
        <v>4268</v>
      </c>
      <c r="C2428" s="1604">
        <v>45</v>
      </c>
      <c r="D2428" s="1604">
        <v>100</v>
      </c>
      <c r="E2428" s="1604">
        <v>60</v>
      </c>
      <c r="F2428" s="1604">
        <v>166</v>
      </c>
      <c r="G2428" s="1604">
        <v>208</v>
      </c>
      <c r="H2428" s="1604">
        <v>3300</v>
      </c>
      <c r="I2428" s="1604">
        <v>4300</v>
      </c>
      <c r="J2428" s="1604">
        <v>2.21</v>
      </c>
      <c r="L2428" s="1604" t="s">
        <v>1598</v>
      </c>
    </row>
    <row r="2429" spans="1:12">
      <c r="A2429" s="1605" t="s">
        <v>26</v>
      </c>
      <c r="B2429" s="1605" t="s">
        <v>4269</v>
      </c>
      <c r="C2429" s="1605">
        <v>50</v>
      </c>
      <c r="D2429" s="1605">
        <v>90</v>
      </c>
      <c r="E2429" s="1605">
        <v>49</v>
      </c>
      <c r="F2429" s="1605">
        <v>115</v>
      </c>
      <c r="G2429" s="1605">
        <v>154</v>
      </c>
      <c r="H2429" s="1605">
        <v>3400</v>
      </c>
      <c r="I2429" s="1605">
        <v>4600</v>
      </c>
      <c r="J2429" s="1605">
        <v>1.27</v>
      </c>
      <c r="K2429" s="1606"/>
      <c r="L2429" s="1605" t="s">
        <v>1598</v>
      </c>
    </row>
    <row r="2430" spans="1:12">
      <c r="A2430" s="1604" t="s">
        <v>26</v>
      </c>
      <c r="B2430" s="1604" t="s">
        <v>4270</v>
      </c>
      <c r="C2430" s="1604">
        <v>50</v>
      </c>
      <c r="D2430" s="1604">
        <v>90</v>
      </c>
      <c r="E2430" s="1604">
        <v>55</v>
      </c>
      <c r="F2430" s="1604">
        <v>128</v>
      </c>
      <c r="G2430" s="1604">
        <v>177</v>
      </c>
      <c r="H2430" s="1604">
        <v>2500</v>
      </c>
      <c r="I2430" s="1604">
        <v>4600</v>
      </c>
      <c r="J2430" s="1604">
        <v>1.42</v>
      </c>
      <c r="L2430" s="1604" t="s">
        <v>1598</v>
      </c>
    </row>
    <row r="2431" spans="1:12">
      <c r="A2431" s="1605" t="s">
        <v>26</v>
      </c>
      <c r="B2431" s="1605" t="s">
        <v>4271</v>
      </c>
      <c r="C2431" s="1605">
        <v>50</v>
      </c>
      <c r="D2431" s="1605">
        <v>110</v>
      </c>
      <c r="E2431" s="1605">
        <v>64</v>
      </c>
      <c r="F2431" s="1605">
        <v>179</v>
      </c>
      <c r="G2431" s="1605">
        <v>233</v>
      </c>
      <c r="H2431" s="1605">
        <v>2500</v>
      </c>
      <c r="I2431" s="1605">
        <v>3500</v>
      </c>
      <c r="J2431" s="1605">
        <v>2.84</v>
      </c>
      <c r="K2431" s="1606"/>
      <c r="L2431" s="1605" t="s">
        <v>1598</v>
      </c>
    </row>
    <row r="2432" spans="1:12">
      <c r="A2432" s="1604" t="s">
        <v>26</v>
      </c>
      <c r="B2432" s="1604" t="s">
        <v>4272</v>
      </c>
      <c r="C2432" s="1604">
        <v>50</v>
      </c>
      <c r="D2432" s="1604">
        <v>110</v>
      </c>
      <c r="E2432" s="1604">
        <v>64</v>
      </c>
      <c r="F2432" s="1604">
        <v>212</v>
      </c>
      <c r="G2432" s="1604">
        <v>264</v>
      </c>
      <c r="H2432" s="1604">
        <v>3000</v>
      </c>
      <c r="I2432" s="1604">
        <v>4000</v>
      </c>
      <c r="J2432" s="1604">
        <v>2.84</v>
      </c>
      <c r="L2432" s="1604" t="s">
        <v>1598</v>
      </c>
    </row>
    <row r="2433" spans="1:12">
      <c r="A2433" s="1605" t="s">
        <v>26</v>
      </c>
      <c r="B2433" s="1605" t="s">
        <v>4273</v>
      </c>
      <c r="C2433" s="1605">
        <v>50</v>
      </c>
      <c r="D2433" s="1605">
        <v>110</v>
      </c>
      <c r="E2433" s="1605">
        <v>90</v>
      </c>
      <c r="F2433" s="1605">
        <v>259</v>
      </c>
      <c r="G2433" s="1605">
        <v>358</v>
      </c>
      <c r="H2433" s="1605">
        <v>3000</v>
      </c>
      <c r="I2433" s="1605">
        <v>4000</v>
      </c>
      <c r="J2433" s="1605">
        <v>3.99</v>
      </c>
      <c r="K2433" s="1606"/>
      <c r="L2433" s="1605" t="s">
        <v>1598</v>
      </c>
    </row>
    <row r="2434" spans="1:12">
      <c r="A2434" s="1604" t="s">
        <v>26</v>
      </c>
      <c r="B2434" s="1604" t="s">
        <v>4274</v>
      </c>
      <c r="C2434" s="1604">
        <v>55</v>
      </c>
      <c r="D2434" s="1604">
        <v>400</v>
      </c>
      <c r="E2434" s="1604">
        <v>51</v>
      </c>
      <c r="F2434" s="1604">
        <v>149</v>
      </c>
      <c r="G2434" s="1604">
        <v>202</v>
      </c>
      <c r="H2434" s="1604">
        <v>3100</v>
      </c>
      <c r="I2434" s="1604">
        <v>4100</v>
      </c>
      <c r="J2434" s="1604">
        <v>1.64</v>
      </c>
      <c r="L2434" s="1604" t="s">
        <v>1598</v>
      </c>
    </row>
    <row r="2435" spans="1:12">
      <c r="A2435" s="1605" t="s">
        <v>26</v>
      </c>
      <c r="B2435" s="1605" t="s">
        <v>4275</v>
      </c>
      <c r="C2435" s="1605">
        <v>55</v>
      </c>
      <c r="D2435" s="1605">
        <v>100</v>
      </c>
      <c r="E2435" s="1605">
        <v>60</v>
      </c>
      <c r="F2435" s="1605">
        <v>162</v>
      </c>
      <c r="G2435" s="1605">
        <v>224</v>
      </c>
      <c r="H2435" s="1605">
        <v>3100</v>
      </c>
      <c r="I2435" s="1605">
        <v>4100</v>
      </c>
      <c r="J2435" s="1605">
        <v>1.94</v>
      </c>
      <c r="K2435" s="1606"/>
      <c r="L2435" s="1605" t="s">
        <v>1598</v>
      </c>
    </row>
    <row r="2436" spans="1:12">
      <c r="A2436" s="1604" t="s">
        <v>26</v>
      </c>
      <c r="B2436" s="1604" t="s">
        <v>4276</v>
      </c>
      <c r="C2436" s="1604">
        <v>55</v>
      </c>
      <c r="D2436" s="1604">
        <v>120</v>
      </c>
      <c r="E2436" s="1604">
        <v>70</v>
      </c>
      <c r="F2436" s="1604">
        <v>189</v>
      </c>
      <c r="G2436" s="1604">
        <v>241</v>
      </c>
      <c r="H2436" s="1604">
        <v>2300</v>
      </c>
      <c r="I2436" s="1604">
        <v>3200</v>
      </c>
      <c r="J2436" s="1604">
        <v>3.68</v>
      </c>
      <c r="L2436" s="1604" t="s">
        <v>1598</v>
      </c>
    </row>
    <row r="2437" spans="1:12">
      <c r="A2437" s="1605" t="s">
        <v>26</v>
      </c>
      <c r="B2437" s="1605" t="s">
        <v>4277</v>
      </c>
      <c r="C2437" s="1605">
        <v>55</v>
      </c>
      <c r="D2437" s="1605">
        <v>120</v>
      </c>
      <c r="E2437" s="1605">
        <v>70</v>
      </c>
      <c r="F2437" s="1605">
        <v>219</v>
      </c>
      <c r="G2437" s="1605">
        <v>277</v>
      </c>
      <c r="H2437" s="1605">
        <v>2700</v>
      </c>
      <c r="I2437" s="1605">
        <v>3600</v>
      </c>
      <c r="J2437" s="1605">
        <v>3.68</v>
      </c>
      <c r="K2437" s="1606"/>
      <c r="L2437" s="1605" t="s">
        <v>1598</v>
      </c>
    </row>
    <row r="2438" spans="1:12">
      <c r="A2438" s="1604" t="s">
        <v>26</v>
      </c>
      <c r="B2438" s="1604" t="s">
        <v>4278</v>
      </c>
      <c r="C2438" s="1604">
        <v>55</v>
      </c>
      <c r="D2438" s="1604">
        <v>120</v>
      </c>
      <c r="E2438" s="1604">
        <v>97</v>
      </c>
      <c r="F2438" s="1604">
        <v>293</v>
      </c>
      <c r="G2438" s="1604">
        <v>406</v>
      </c>
      <c r="H2438" s="1604">
        <v>2700</v>
      </c>
      <c r="I2438" s="1604">
        <v>3600</v>
      </c>
      <c r="J2438" s="1604">
        <v>5.1</v>
      </c>
      <c r="L2438" s="1604" t="s">
        <v>1598</v>
      </c>
    </row>
    <row r="2439" spans="1:12">
      <c r="A2439" s="1605" t="s">
        <v>26</v>
      </c>
      <c r="B2439" s="1605" t="s">
        <v>4279</v>
      </c>
      <c r="C2439" s="1605">
        <v>60</v>
      </c>
      <c r="D2439" s="1605">
        <v>110</v>
      </c>
      <c r="E2439" s="1605">
        <v>53</v>
      </c>
      <c r="F2439" s="1605">
        <v>168</v>
      </c>
      <c r="G2439" s="1605">
        <v>227</v>
      </c>
      <c r="H2439" s="1605">
        <v>2800</v>
      </c>
      <c r="I2439" s="1605">
        <v>3800</v>
      </c>
      <c r="J2439" s="1605">
        <v>2.08</v>
      </c>
      <c r="K2439" s="1606"/>
      <c r="L2439" s="1605" t="s">
        <v>1598</v>
      </c>
    </row>
    <row r="2440" spans="1:12">
      <c r="A2440" s="1604" t="s">
        <v>26</v>
      </c>
      <c r="B2440" s="1604" t="s">
        <v>4280</v>
      </c>
      <c r="C2440" s="1604">
        <v>60</v>
      </c>
      <c r="D2440" s="1604">
        <v>110</v>
      </c>
      <c r="E2440" s="1604">
        <v>66</v>
      </c>
      <c r="F2440" s="1604">
        <v>198</v>
      </c>
      <c r="G2440" s="1604">
        <v>282</v>
      </c>
      <c r="H2440" s="1604">
        <v>2800</v>
      </c>
      <c r="I2440" s="1604">
        <v>3800</v>
      </c>
      <c r="J2440" s="1604">
        <v>2.59</v>
      </c>
      <c r="L2440" s="1604" t="s">
        <v>1598</v>
      </c>
    </row>
    <row r="2441" spans="1:12">
      <c r="A2441" s="1605" t="s">
        <v>26</v>
      </c>
      <c r="B2441" s="1605" t="s">
        <v>4281</v>
      </c>
      <c r="C2441" s="1605">
        <v>60</v>
      </c>
      <c r="D2441" s="1605">
        <v>130</v>
      </c>
      <c r="E2441" s="1605">
        <v>74</v>
      </c>
      <c r="F2441" s="1605">
        <v>137</v>
      </c>
      <c r="G2441" s="1605">
        <v>314</v>
      </c>
      <c r="H2441" s="1605">
        <v>2100</v>
      </c>
      <c r="I2441" s="1605">
        <v>2900</v>
      </c>
      <c r="J2441" s="1605">
        <v>4.55</v>
      </c>
      <c r="K2441" s="1606"/>
      <c r="L2441" s="1605" t="s">
        <v>1598</v>
      </c>
    </row>
    <row r="2442" spans="1:12">
      <c r="A2442" s="1604" t="s">
        <v>26</v>
      </c>
      <c r="B2442" s="1604" t="s">
        <v>4282</v>
      </c>
      <c r="C2442" s="1604">
        <v>60</v>
      </c>
      <c r="D2442" s="1604">
        <v>130</v>
      </c>
      <c r="E2442" s="1604">
        <v>74</v>
      </c>
      <c r="F2442" s="1604">
        <v>254</v>
      </c>
      <c r="G2442" s="1604">
        <v>326</v>
      </c>
      <c r="H2442" s="1604">
        <v>2500</v>
      </c>
      <c r="I2442" s="1604">
        <v>3300</v>
      </c>
      <c r="J2442" s="1604">
        <v>4.55</v>
      </c>
      <c r="L2442" s="1604" t="s">
        <v>1598</v>
      </c>
    </row>
    <row r="2443" spans="1:12">
      <c r="A2443" s="1605" t="s">
        <v>26</v>
      </c>
      <c r="B2443" s="1605" t="s">
        <v>4283</v>
      </c>
      <c r="C2443" s="1605">
        <v>60</v>
      </c>
      <c r="D2443" s="1605">
        <v>130</v>
      </c>
      <c r="E2443" s="1605">
        <v>104</v>
      </c>
      <c r="F2443" s="1605">
        <v>379</v>
      </c>
      <c r="G2443" s="1605">
        <v>551</v>
      </c>
      <c r="H2443" s="1605">
        <v>2500</v>
      </c>
      <c r="I2443" s="1605">
        <v>3300</v>
      </c>
      <c r="J2443" s="1605">
        <v>6.4</v>
      </c>
      <c r="K2443" s="1606"/>
      <c r="L2443" s="1605" t="s">
        <v>1598</v>
      </c>
    </row>
    <row r="2444" spans="1:12">
      <c r="A2444" s="1604" t="s">
        <v>26</v>
      </c>
      <c r="B2444" s="1604" t="s">
        <v>4284</v>
      </c>
      <c r="C2444" s="1604">
        <v>65</v>
      </c>
      <c r="D2444" s="1604">
        <v>120</v>
      </c>
      <c r="E2444" s="1604">
        <v>56</v>
      </c>
      <c r="F2444" s="1604">
        <v>202</v>
      </c>
      <c r="G2444" s="1604">
        <v>278</v>
      </c>
      <c r="H2444" s="1604">
        <v>2600</v>
      </c>
      <c r="I2444" s="1604">
        <v>3400</v>
      </c>
      <c r="J2444" s="1604">
        <v>2.63</v>
      </c>
      <c r="L2444" s="1604" t="s">
        <v>1598</v>
      </c>
    </row>
    <row r="2445" spans="1:12">
      <c r="A2445" s="1605" t="s">
        <v>26</v>
      </c>
      <c r="B2445" s="1605" t="s">
        <v>4285</v>
      </c>
      <c r="C2445" s="1605">
        <v>65</v>
      </c>
      <c r="D2445" s="1605">
        <v>120</v>
      </c>
      <c r="E2445" s="1605">
        <v>73</v>
      </c>
      <c r="F2445" s="1605">
        <v>237</v>
      </c>
      <c r="G2445" s="1605">
        <v>342</v>
      </c>
      <c r="H2445" s="1605">
        <v>2600</v>
      </c>
      <c r="I2445" s="1605">
        <v>3400</v>
      </c>
      <c r="J2445" s="1605">
        <v>3.43</v>
      </c>
      <c r="K2445" s="1606"/>
      <c r="L2445" s="1605" t="s">
        <v>1598</v>
      </c>
    </row>
    <row r="2446" spans="1:12">
      <c r="A2446" s="1604" t="s">
        <v>26</v>
      </c>
      <c r="B2446" s="1604" t="s">
        <v>4286</v>
      </c>
      <c r="C2446" s="1604">
        <v>65</v>
      </c>
      <c r="D2446" s="1604">
        <v>140</v>
      </c>
      <c r="E2446" s="1604">
        <v>79</v>
      </c>
      <c r="F2446" s="1604">
        <v>273</v>
      </c>
      <c r="G2446" s="1604">
        <v>365</v>
      </c>
      <c r="H2446" s="1604">
        <v>1900</v>
      </c>
      <c r="I2446" s="1604">
        <v>2700</v>
      </c>
      <c r="J2446" s="1604">
        <v>5.62</v>
      </c>
      <c r="L2446" s="1604" t="s">
        <v>1598</v>
      </c>
    </row>
    <row r="2447" spans="1:12">
      <c r="A2447" s="1605" t="s">
        <v>26</v>
      </c>
      <c r="B2447" s="1605" t="s">
        <v>4287</v>
      </c>
      <c r="C2447" s="1605">
        <v>65</v>
      </c>
      <c r="D2447" s="1605">
        <v>140</v>
      </c>
      <c r="E2447" s="1605">
        <v>79</v>
      </c>
      <c r="F2447" s="1605">
        <v>316</v>
      </c>
      <c r="G2447" s="1605">
        <v>419</v>
      </c>
      <c r="H2447" s="1605">
        <v>2300</v>
      </c>
      <c r="I2447" s="1605">
        <v>3000</v>
      </c>
      <c r="J2447" s="1605">
        <v>5.62</v>
      </c>
      <c r="K2447" s="1606"/>
      <c r="L2447" s="1605" t="s">
        <v>1598</v>
      </c>
    </row>
    <row r="2448" spans="1:12">
      <c r="A2448" s="1604" t="s">
        <v>26</v>
      </c>
      <c r="B2448" s="1604" t="s">
        <v>4288</v>
      </c>
      <c r="C2448" s="1604">
        <v>65</v>
      </c>
      <c r="D2448" s="1604">
        <v>140</v>
      </c>
      <c r="E2448" s="1604">
        <v>108</v>
      </c>
      <c r="F2448" s="1604">
        <v>429</v>
      </c>
      <c r="G2448" s="1604">
        <v>625</v>
      </c>
      <c r="H2448" s="1604">
        <v>2300</v>
      </c>
      <c r="I2448" s="1604">
        <v>3100</v>
      </c>
      <c r="J2448" s="1604">
        <v>7.68</v>
      </c>
      <c r="L2448" s="1604" t="s">
        <v>1598</v>
      </c>
    </row>
    <row r="2449" spans="1:12">
      <c r="A2449" s="1605" t="s">
        <v>26</v>
      </c>
      <c r="B2449" s="1605" t="s">
        <v>4289</v>
      </c>
      <c r="C2449" s="1605">
        <v>70</v>
      </c>
      <c r="D2449" s="1605">
        <v>125</v>
      </c>
      <c r="E2449" s="1605">
        <v>59</v>
      </c>
      <c r="F2449" s="1605">
        <v>219</v>
      </c>
      <c r="G2449" s="1605">
        <v>311</v>
      </c>
      <c r="H2449" s="1605">
        <v>2400</v>
      </c>
      <c r="I2449" s="1605">
        <v>3300</v>
      </c>
      <c r="J2449" s="1605">
        <v>2.93</v>
      </c>
      <c r="K2449" s="1606"/>
      <c r="L2449" s="1605" t="s">
        <v>1598</v>
      </c>
    </row>
    <row r="2450" spans="1:12">
      <c r="A2450" s="1604" t="s">
        <v>26</v>
      </c>
      <c r="B2450" s="1604" t="s">
        <v>4290</v>
      </c>
      <c r="C2450" s="1604">
        <v>70</v>
      </c>
      <c r="D2450" s="1604">
        <v>125</v>
      </c>
      <c r="E2450" s="1604">
        <v>74</v>
      </c>
      <c r="F2450" s="1604">
        <v>268</v>
      </c>
      <c r="G2450" s="1604">
        <v>405</v>
      </c>
      <c r="H2450" s="1604">
        <v>2400</v>
      </c>
      <c r="I2450" s="1604">
        <v>3300</v>
      </c>
      <c r="J2450" s="1604">
        <v>3.67</v>
      </c>
      <c r="L2450" s="1604" t="s">
        <v>1598</v>
      </c>
    </row>
    <row r="2451" spans="1:12">
      <c r="A2451" s="1605" t="s">
        <v>26</v>
      </c>
      <c r="B2451" s="1605" t="s">
        <v>4291</v>
      </c>
      <c r="C2451" s="1605">
        <v>70</v>
      </c>
      <c r="D2451" s="1605">
        <v>150</v>
      </c>
      <c r="E2451" s="1605">
        <v>83</v>
      </c>
      <c r="F2451" s="1605">
        <v>306</v>
      </c>
      <c r="G2451" s="1605">
        <v>412</v>
      </c>
      <c r="H2451" s="1605">
        <v>1800</v>
      </c>
      <c r="I2451" s="1605">
        <v>2500</v>
      </c>
      <c r="J2451" s="1605">
        <v>6.75</v>
      </c>
      <c r="K2451" s="1606"/>
      <c r="L2451" s="1605" t="s">
        <v>1598</v>
      </c>
    </row>
    <row r="2452" spans="1:12">
      <c r="A2452" s="1604" t="s">
        <v>26</v>
      </c>
      <c r="B2452" s="1604" t="s">
        <v>4292</v>
      </c>
      <c r="C2452" s="1604">
        <v>70</v>
      </c>
      <c r="D2452" s="1604">
        <v>150</v>
      </c>
      <c r="E2452" s="1604">
        <v>83</v>
      </c>
      <c r="F2452" s="1604">
        <v>357</v>
      </c>
      <c r="G2452" s="1604">
        <v>478</v>
      </c>
      <c r="H2452" s="1604">
        <v>2100</v>
      </c>
      <c r="I2452" s="1604">
        <v>2800</v>
      </c>
      <c r="J2452" s="1604">
        <v>6.75</v>
      </c>
      <c r="L2452" s="1604" t="s">
        <v>1598</v>
      </c>
    </row>
    <row r="2453" spans="1:12">
      <c r="A2453" s="1605" t="s">
        <v>26</v>
      </c>
      <c r="B2453" s="1605" t="s">
        <v>4293</v>
      </c>
      <c r="C2453" s="1605">
        <v>70</v>
      </c>
      <c r="D2453" s="1605">
        <v>150</v>
      </c>
      <c r="E2453" s="1605">
        <v>116</v>
      </c>
      <c r="F2453" s="1605">
        <v>491</v>
      </c>
      <c r="G2453" s="1605">
        <v>725</v>
      </c>
      <c r="H2453" s="1605">
        <v>2200</v>
      </c>
      <c r="I2453" s="1605">
        <v>2900</v>
      </c>
      <c r="J2453" s="1605">
        <v>9.44</v>
      </c>
      <c r="K2453" s="1606"/>
      <c r="L2453" s="1605" t="s">
        <v>1598</v>
      </c>
    </row>
    <row r="2454" spans="1:12">
      <c r="A2454" s="1604" t="s">
        <v>26</v>
      </c>
      <c r="B2454" s="1604">
        <v>46215</v>
      </c>
      <c r="C2454" s="1604">
        <v>75</v>
      </c>
      <c r="D2454" s="1604">
        <v>115</v>
      </c>
      <c r="E2454" s="1604">
        <v>60</v>
      </c>
      <c r="F2454" s="1604">
        <v>71.7</v>
      </c>
      <c r="G2454" s="1604">
        <v>105</v>
      </c>
      <c r="H2454" s="1604">
        <v>2500</v>
      </c>
      <c r="I2454" s="1604">
        <v>3300</v>
      </c>
      <c r="J2454" s="1604">
        <v>0.994</v>
      </c>
      <c r="L2454" s="1604" t="s">
        <v>1598</v>
      </c>
    </row>
    <row r="2455" spans="1:12">
      <c r="A2455" s="1605" t="s">
        <v>26</v>
      </c>
      <c r="B2455" s="1605" t="s">
        <v>4294</v>
      </c>
      <c r="C2455" s="1605">
        <v>75</v>
      </c>
      <c r="D2455" s="1605">
        <v>115</v>
      </c>
      <c r="E2455" s="1605">
        <v>38</v>
      </c>
      <c r="F2455" s="1605">
        <v>122</v>
      </c>
      <c r="G2455" s="1605">
        <v>207</v>
      </c>
      <c r="H2455" s="1605">
        <v>2500</v>
      </c>
      <c r="I2455" s="1605">
        <v>3300</v>
      </c>
      <c r="J2455" s="1605">
        <v>1.32</v>
      </c>
      <c r="K2455" s="1606"/>
      <c r="L2455" s="1605" t="s">
        <v>1598</v>
      </c>
    </row>
    <row r="2456" spans="1:12">
      <c r="A2456" s="1604" t="s">
        <v>26</v>
      </c>
      <c r="B2456" s="1604" t="s">
        <v>4295</v>
      </c>
      <c r="C2456" s="1604">
        <v>75</v>
      </c>
      <c r="D2456" s="1604">
        <v>130</v>
      </c>
      <c r="E2456" s="1604">
        <v>62</v>
      </c>
      <c r="F2456" s="1604">
        <v>225</v>
      </c>
      <c r="G2456" s="1604">
        <v>326</v>
      </c>
      <c r="H2456" s="1604">
        <v>2300</v>
      </c>
      <c r="I2456" s="1604">
        <v>3100</v>
      </c>
      <c r="J2456" s="1604">
        <v>3.23</v>
      </c>
      <c r="L2456" s="1604" t="s">
        <v>1598</v>
      </c>
    </row>
    <row r="2457" spans="1:12">
      <c r="A2457" s="1605" t="s">
        <v>26</v>
      </c>
      <c r="B2457" s="1605" t="s">
        <v>4296</v>
      </c>
      <c r="C2457" s="1605">
        <v>75</v>
      </c>
      <c r="D2457" s="1605">
        <v>130</v>
      </c>
      <c r="E2457" s="1605">
        <v>74</v>
      </c>
      <c r="F2457" s="1605">
        <v>275</v>
      </c>
      <c r="G2457" s="1605">
        <v>422</v>
      </c>
      <c r="H2457" s="1605">
        <v>2300</v>
      </c>
      <c r="I2457" s="1605">
        <v>3100</v>
      </c>
      <c r="J2457" s="1605">
        <v>3.86</v>
      </c>
      <c r="K2457" s="1606"/>
      <c r="L2457" s="1605" t="s">
        <v>1598</v>
      </c>
    </row>
    <row r="2458" spans="1:12">
      <c r="A2458" s="1604" t="s">
        <v>26</v>
      </c>
      <c r="B2458" s="1604" t="s">
        <v>4297</v>
      </c>
      <c r="C2458" s="1604">
        <v>75</v>
      </c>
      <c r="D2458" s="1604">
        <v>160</v>
      </c>
      <c r="E2458" s="1604">
        <v>87</v>
      </c>
      <c r="F2458" s="1604">
        <v>403</v>
      </c>
      <c r="G2458" s="1604">
        <v>544</v>
      </c>
      <c r="H2458" s="1604">
        <v>2000</v>
      </c>
      <c r="I2458" s="1604">
        <v>2600</v>
      </c>
      <c r="J2458" s="1604">
        <v>8.04</v>
      </c>
      <c r="L2458" s="1604" t="s">
        <v>1598</v>
      </c>
    </row>
    <row r="2459" spans="1:12">
      <c r="A2459" s="1605" t="s">
        <v>26</v>
      </c>
      <c r="B2459" s="1605" t="s">
        <v>4298</v>
      </c>
      <c r="C2459" s="1605">
        <v>75</v>
      </c>
      <c r="D2459" s="1605">
        <v>160</v>
      </c>
      <c r="E2459" s="1605">
        <v>125</v>
      </c>
      <c r="F2459" s="1605">
        <v>563</v>
      </c>
      <c r="G2459" s="1605">
        <v>843</v>
      </c>
      <c r="H2459" s="1605">
        <v>2000</v>
      </c>
      <c r="I2459" s="1605">
        <v>2700</v>
      </c>
      <c r="J2459" s="1605">
        <v>11.5</v>
      </c>
      <c r="K2459" s="1606"/>
      <c r="L2459" s="1605" t="s">
        <v>1598</v>
      </c>
    </row>
    <row r="2460" spans="1:12">
      <c r="A2460" s="1604" t="s">
        <v>26</v>
      </c>
      <c r="B2460" s="1604">
        <v>46216</v>
      </c>
      <c r="C2460" s="1604">
        <v>80</v>
      </c>
      <c r="D2460" s="1604">
        <v>125</v>
      </c>
      <c r="E2460" s="1604">
        <v>34</v>
      </c>
      <c r="F2460" s="1604">
        <v>108</v>
      </c>
      <c r="G2460" s="1604">
        <v>155</v>
      </c>
      <c r="H2460" s="1604">
        <v>2300</v>
      </c>
      <c r="I2460" s="1604">
        <v>3100</v>
      </c>
      <c r="J2460" s="1604">
        <v>1.38</v>
      </c>
      <c r="L2460" s="1604" t="s">
        <v>1598</v>
      </c>
    </row>
    <row r="2461" spans="1:12">
      <c r="A2461" s="1605" t="s">
        <v>26</v>
      </c>
      <c r="B2461" s="1605" t="s">
        <v>4299</v>
      </c>
      <c r="C2461" s="1605">
        <v>80</v>
      </c>
      <c r="D2461" s="1605">
        <v>140</v>
      </c>
      <c r="E2461" s="1605">
        <v>64</v>
      </c>
      <c r="F2461" s="1605">
        <v>256</v>
      </c>
      <c r="G2461" s="1605">
        <v>364</v>
      </c>
      <c r="H2461" s="1605">
        <v>2200</v>
      </c>
      <c r="I2461" s="1605">
        <v>2900</v>
      </c>
      <c r="J2461" s="1605">
        <v>3.91</v>
      </c>
      <c r="K2461" s="1606"/>
      <c r="L2461" s="1605" t="s">
        <v>1598</v>
      </c>
    </row>
    <row r="2462" spans="1:12">
      <c r="A2462" s="1604" t="s">
        <v>26</v>
      </c>
      <c r="B2462" s="1604" t="s">
        <v>4300</v>
      </c>
      <c r="C2462" s="1604">
        <v>80</v>
      </c>
      <c r="D2462" s="1604">
        <v>140</v>
      </c>
      <c r="E2462" s="1604">
        <v>78</v>
      </c>
      <c r="F2462" s="1604">
        <v>321</v>
      </c>
      <c r="G2462" s="1604">
        <v>488</v>
      </c>
      <c r="H2462" s="1604">
        <v>2200</v>
      </c>
      <c r="I2462" s="1604">
        <v>2900</v>
      </c>
      <c r="J2462" s="1604">
        <v>4.76</v>
      </c>
      <c r="L2462" s="1604" t="s">
        <v>1598</v>
      </c>
    </row>
    <row r="2463" spans="1:12">
      <c r="A2463" s="1605" t="s">
        <v>26</v>
      </c>
      <c r="B2463" s="1605" t="s">
        <v>4301</v>
      </c>
      <c r="C2463" s="1605">
        <v>80</v>
      </c>
      <c r="D2463" s="1605">
        <v>170</v>
      </c>
      <c r="E2463" s="1605">
        <v>92</v>
      </c>
      <c r="F2463" s="1605">
        <v>456</v>
      </c>
      <c r="G2463" s="1605">
        <v>622</v>
      </c>
      <c r="H2463" s="1605">
        <v>1800</v>
      </c>
      <c r="I2463" s="1605">
        <v>2500</v>
      </c>
      <c r="J2463" s="1605">
        <v>9.57</v>
      </c>
      <c r="K2463" s="1606"/>
      <c r="L2463" s="1605" t="s">
        <v>1598</v>
      </c>
    </row>
    <row r="2464" spans="1:12">
      <c r="A2464" s="1604" t="s">
        <v>26</v>
      </c>
      <c r="B2464" s="1604" t="s">
        <v>4302</v>
      </c>
      <c r="C2464" s="1604">
        <v>80</v>
      </c>
      <c r="D2464" s="1604">
        <v>170</v>
      </c>
      <c r="E2464" s="1604">
        <v>131</v>
      </c>
      <c r="F2464" s="1604">
        <v>595</v>
      </c>
      <c r="G2464" s="1604">
        <v>881</v>
      </c>
      <c r="H2464" s="1604">
        <v>1900</v>
      </c>
      <c r="I2464" s="1604">
        <v>2500</v>
      </c>
      <c r="J2464" s="1604">
        <v>13.6</v>
      </c>
      <c r="L2464" s="1604" t="s">
        <v>1598</v>
      </c>
    </row>
    <row r="2465" spans="1:12">
      <c r="A2465" s="1605" t="s">
        <v>26</v>
      </c>
      <c r="B2465" s="1605" t="s">
        <v>4303</v>
      </c>
      <c r="C2465" s="1605">
        <v>85</v>
      </c>
      <c r="D2465" s="1605">
        <v>150</v>
      </c>
      <c r="E2465" s="1605">
        <v>70</v>
      </c>
      <c r="F2465" s="1605">
        <v>289</v>
      </c>
      <c r="G2465" s="1605">
        <v>416</v>
      </c>
      <c r="H2465" s="1605">
        <v>2000</v>
      </c>
      <c r="I2465" s="1605">
        <v>2700</v>
      </c>
      <c r="J2465" s="1605">
        <v>4.94</v>
      </c>
      <c r="K2465" s="1606"/>
      <c r="L2465" s="1605" t="s">
        <v>1598</v>
      </c>
    </row>
    <row r="2466" spans="1:12">
      <c r="A2466" s="1604" t="s">
        <v>26</v>
      </c>
      <c r="B2466" s="1604" t="s">
        <v>4304</v>
      </c>
      <c r="C2466" s="1604">
        <v>85</v>
      </c>
      <c r="D2466" s="1604">
        <v>150</v>
      </c>
      <c r="E2466" s="1604">
        <v>86</v>
      </c>
      <c r="F2466" s="1604">
        <v>368</v>
      </c>
      <c r="G2466" s="1604">
        <v>567</v>
      </c>
      <c r="H2466" s="1604">
        <v>2000</v>
      </c>
      <c r="I2466" s="1604">
        <v>2700</v>
      </c>
      <c r="J2466" s="1604">
        <v>6.07</v>
      </c>
      <c r="L2466" s="1604" t="s">
        <v>1598</v>
      </c>
    </row>
    <row r="2467" spans="1:12">
      <c r="A2467" s="1605" t="s">
        <v>26</v>
      </c>
      <c r="B2467" s="1605" t="s">
        <v>4305</v>
      </c>
      <c r="C2467" s="1605">
        <v>85</v>
      </c>
      <c r="D2467" s="1605">
        <v>180</v>
      </c>
      <c r="E2467" s="1605">
        <v>98</v>
      </c>
      <c r="F2467" s="1605">
        <v>491</v>
      </c>
      <c r="G2467" s="1605">
        <v>672</v>
      </c>
      <c r="H2467" s="1605">
        <v>1700</v>
      </c>
      <c r="I2467" s="1605">
        <v>2300</v>
      </c>
      <c r="J2467" s="1605">
        <v>11.4</v>
      </c>
      <c r="K2467" s="1606"/>
      <c r="L2467" s="1605" t="s">
        <v>1598</v>
      </c>
    </row>
    <row r="2468" spans="1:12">
      <c r="A2468" s="1604" t="s">
        <v>26</v>
      </c>
      <c r="B2468" s="1604" t="s">
        <v>4306</v>
      </c>
      <c r="C2468" s="1604">
        <v>85</v>
      </c>
      <c r="D2468" s="1604">
        <v>180</v>
      </c>
      <c r="E2468" s="1604">
        <v>137</v>
      </c>
      <c r="F2468" s="1604">
        <v>680</v>
      </c>
      <c r="G2468" s="1604">
        <v>1030</v>
      </c>
      <c r="H2468" s="1604">
        <v>1800</v>
      </c>
      <c r="I2468" s="1604">
        <v>2400</v>
      </c>
      <c r="J2468" s="1604">
        <v>15.9</v>
      </c>
      <c r="L2468" s="1604" t="s">
        <v>1598</v>
      </c>
    </row>
    <row r="2469" spans="1:12">
      <c r="A2469" s="1605" t="s">
        <v>26</v>
      </c>
      <c r="B2469" s="1605">
        <v>46218</v>
      </c>
      <c r="C2469" s="1605">
        <v>90</v>
      </c>
      <c r="D2469" s="1605">
        <v>140</v>
      </c>
      <c r="E2469" s="1605">
        <v>37</v>
      </c>
      <c r="F2469" s="1605">
        <v>136</v>
      </c>
      <c r="G2469" s="1605">
        <v>199</v>
      </c>
      <c r="H2469" s="1605">
        <v>2100</v>
      </c>
      <c r="I2469" s="1605">
        <v>2800</v>
      </c>
      <c r="J2469" s="1605">
        <v>1.89</v>
      </c>
      <c r="K2469" s="1606"/>
      <c r="L2469" s="1605" t="s">
        <v>1598</v>
      </c>
    </row>
    <row r="2470" spans="1:12">
      <c r="A2470" s="1604" t="s">
        <v>26</v>
      </c>
      <c r="B2470" s="1604" t="s">
        <v>4307</v>
      </c>
      <c r="C2470" s="1604">
        <v>90</v>
      </c>
      <c r="D2470" s="1604">
        <v>140</v>
      </c>
      <c r="E2470" s="1604">
        <v>46</v>
      </c>
      <c r="F2470" s="1604">
        <v>157</v>
      </c>
      <c r="G2470" s="1604">
        <v>266</v>
      </c>
      <c r="H2470" s="1604">
        <v>2000</v>
      </c>
      <c r="I2470" s="1604">
        <v>2700</v>
      </c>
      <c r="J2470" s="1604">
        <v>2.37</v>
      </c>
      <c r="L2470" s="1604" t="s">
        <v>1598</v>
      </c>
    </row>
    <row r="2471" spans="1:12">
      <c r="A2471" s="1605" t="s">
        <v>26</v>
      </c>
      <c r="B2471" s="1605" t="s">
        <v>4308</v>
      </c>
      <c r="C2471" s="1605">
        <v>90</v>
      </c>
      <c r="D2471" s="1605">
        <v>160</v>
      </c>
      <c r="E2471" s="1605">
        <v>74</v>
      </c>
      <c r="F2471" s="1605">
        <v>324</v>
      </c>
      <c r="G2471" s="1605">
        <v>470</v>
      </c>
      <c r="H2471" s="1605">
        <v>1900</v>
      </c>
      <c r="I2471" s="1605">
        <v>2500</v>
      </c>
      <c r="J2471" s="1605">
        <v>5.99</v>
      </c>
      <c r="K2471" s="1606"/>
      <c r="L2471" s="1605" t="s">
        <v>1598</v>
      </c>
    </row>
    <row r="2472" spans="1:12">
      <c r="A2472" s="1604" t="s">
        <v>26</v>
      </c>
      <c r="B2472" s="1604" t="s">
        <v>4309</v>
      </c>
      <c r="C2472" s="1604">
        <v>90</v>
      </c>
      <c r="D2472" s="1604">
        <v>160</v>
      </c>
      <c r="E2472" s="1604">
        <v>94</v>
      </c>
      <c r="F2472" s="1604">
        <v>417</v>
      </c>
      <c r="G2472" s="1604">
        <v>651</v>
      </c>
      <c r="H2472" s="1604">
        <v>1900</v>
      </c>
      <c r="I2472" s="1604">
        <v>2500</v>
      </c>
      <c r="J2472" s="1604">
        <v>7.61</v>
      </c>
      <c r="L2472" s="1604" t="s">
        <v>1598</v>
      </c>
    </row>
    <row r="2473" spans="1:12">
      <c r="A2473" s="1605" t="s">
        <v>26</v>
      </c>
      <c r="B2473" s="1605" t="s">
        <v>4310</v>
      </c>
      <c r="C2473" s="1605">
        <v>90</v>
      </c>
      <c r="D2473" s="1605">
        <v>190</v>
      </c>
      <c r="E2473" s="1605">
        <v>102</v>
      </c>
      <c r="F2473" s="1605">
        <v>536</v>
      </c>
      <c r="G2473" s="1605">
        <v>736</v>
      </c>
      <c r="H2473" s="1605">
        <v>1600</v>
      </c>
      <c r="I2473" s="1605">
        <v>2200</v>
      </c>
      <c r="J2473" s="1605">
        <v>13.2</v>
      </c>
      <c r="K2473" s="1606"/>
      <c r="L2473" s="1605" t="s">
        <v>1598</v>
      </c>
    </row>
    <row r="2474" spans="1:12">
      <c r="A2474" s="1604" t="s">
        <v>26</v>
      </c>
      <c r="B2474" s="1604" t="s">
        <v>4311</v>
      </c>
      <c r="C2474" s="1604">
        <v>90</v>
      </c>
      <c r="D2474" s="1604">
        <v>190</v>
      </c>
      <c r="E2474" s="1604">
        <v>144</v>
      </c>
      <c r="F2474" s="1604">
        <v>715</v>
      </c>
      <c r="G2474" s="1604">
        <v>1070</v>
      </c>
      <c r="H2474" s="1604">
        <v>1700</v>
      </c>
      <c r="I2474" s="1604">
        <v>2200</v>
      </c>
      <c r="J2474" s="1604">
        <v>18.6</v>
      </c>
      <c r="L2474" s="1604" t="s">
        <v>1598</v>
      </c>
    </row>
    <row r="2475" spans="1:12">
      <c r="A2475" s="1605" t="s">
        <v>26</v>
      </c>
      <c r="B2475" s="1605" t="s">
        <v>4312</v>
      </c>
      <c r="C2475" s="1605">
        <v>95</v>
      </c>
      <c r="D2475" s="1605">
        <v>170</v>
      </c>
      <c r="E2475" s="1605">
        <v>78</v>
      </c>
      <c r="F2475" s="1605">
        <v>366</v>
      </c>
      <c r="G2475" s="1605">
        <v>538</v>
      </c>
      <c r="H2475" s="1605">
        <v>1800</v>
      </c>
      <c r="I2475" s="1605">
        <v>2400</v>
      </c>
      <c r="J2475" s="1605">
        <v>7.17</v>
      </c>
      <c r="K2475" s="1606"/>
      <c r="L2475" s="1605" t="s">
        <v>1598</v>
      </c>
    </row>
    <row r="2476" spans="1:12">
      <c r="A2476" s="1604" t="s">
        <v>26</v>
      </c>
      <c r="B2476" s="1604" t="s">
        <v>4313</v>
      </c>
      <c r="C2476" s="1604">
        <v>95</v>
      </c>
      <c r="D2476" s="1604">
        <v>170</v>
      </c>
      <c r="E2476" s="1604">
        <v>100</v>
      </c>
      <c r="F2476" s="1604">
        <v>493</v>
      </c>
      <c r="G2476" s="1604">
        <v>790</v>
      </c>
      <c r="H2476" s="1604">
        <v>1800</v>
      </c>
      <c r="I2476" s="1604">
        <v>2400</v>
      </c>
      <c r="J2476" s="1604">
        <v>9.19</v>
      </c>
      <c r="L2476" s="1604" t="s">
        <v>1598</v>
      </c>
    </row>
    <row r="2477" spans="1:12">
      <c r="A2477" s="1605" t="s">
        <v>26</v>
      </c>
      <c r="B2477" s="1605" t="s">
        <v>4314</v>
      </c>
      <c r="C2477" s="1605">
        <v>95</v>
      </c>
      <c r="D2477" s="1605">
        <v>200</v>
      </c>
      <c r="E2477" s="1605">
        <v>108</v>
      </c>
      <c r="F2477" s="1605">
        <v>577</v>
      </c>
      <c r="G2477" s="1605">
        <v>796</v>
      </c>
      <c r="H2477" s="1605">
        <v>1600</v>
      </c>
      <c r="I2477" s="1605">
        <v>2100</v>
      </c>
      <c r="J2477" s="1605">
        <v>15.5</v>
      </c>
      <c r="K2477" s="1606"/>
      <c r="L2477" s="1605" t="s">
        <v>1598</v>
      </c>
    </row>
    <row r="2478" spans="1:12">
      <c r="A2478" s="1604" t="s">
        <v>26</v>
      </c>
      <c r="B2478" s="1604" t="s">
        <v>4315</v>
      </c>
      <c r="C2478" s="1604">
        <v>95</v>
      </c>
      <c r="D2478" s="1604">
        <v>200</v>
      </c>
      <c r="E2478" s="1604">
        <v>151</v>
      </c>
      <c r="F2478" s="1604">
        <v>801</v>
      </c>
      <c r="G2478" s="1604">
        <v>1220</v>
      </c>
      <c r="H2478" s="1604">
        <v>1600</v>
      </c>
      <c r="I2478" s="1604">
        <v>2100</v>
      </c>
      <c r="J2478" s="1604">
        <v>21.6</v>
      </c>
      <c r="L2478" s="1604" t="s">
        <v>1598</v>
      </c>
    </row>
    <row r="2479" spans="1:12">
      <c r="A2479" s="1605" t="s">
        <v>26</v>
      </c>
      <c r="B2479" s="1605" t="s">
        <v>4316</v>
      </c>
      <c r="C2479" s="1605">
        <v>100</v>
      </c>
      <c r="D2479" s="1605">
        <v>150</v>
      </c>
      <c r="E2479" s="1605">
        <v>46</v>
      </c>
      <c r="F2479" s="1605">
        <v>180</v>
      </c>
      <c r="G2479" s="1605">
        <v>293</v>
      </c>
      <c r="H2479" s="1605">
        <v>1900</v>
      </c>
      <c r="I2479" s="1605">
        <v>2500</v>
      </c>
      <c r="J2479" s="1605">
        <v>2.53</v>
      </c>
      <c r="K2479" s="1606"/>
      <c r="L2479" s="1605" t="s">
        <v>1598</v>
      </c>
    </row>
    <row r="2480" spans="1:12">
      <c r="A2480" s="1604" t="s">
        <v>26</v>
      </c>
      <c r="B2480" s="1604">
        <v>46320</v>
      </c>
      <c r="C2480" s="1604">
        <v>100</v>
      </c>
      <c r="D2480" s="1604">
        <v>165</v>
      </c>
      <c r="E2480" s="1604">
        <v>52</v>
      </c>
      <c r="F2480" s="1604">
        <v>198</v>
      </c>
      <c r="G2480" s="1604">
        <v>305</v>
      </c>
      <c r="H2480" s="1604">
        <v>1700</v>
      </c>
      <c r="I2480" s="1604">
        <v>2300</v>
      </c>
      <c r="J2480" s="1604">
        <v>4.03</v>
      </c>
      <c r="L2480" s="1604" t="s">
        <v>1598</v>
      </c>
    </row>
    <row r="2481" spans="1:12">
      <c r="A2481" s="1605" t="s">
        <v>26</v>
      </c>
      <c r="B2481" s="1605" t="s">
        <v>4317</v>
      </c>
      <c r="C2481" s="1605">
        <v>100</v>
      </c>
      <c r="D2481" s="1605">
        <v>165</v>
      </c>
      <c r="E2481" s="1605">
        <v>65</v>
      </c>
      <c r="F2481" s="1605">
        <v>265</v>
      </c>
      <c r="G2481" s="1605">
        <v>443</v>
      </c>
      <c r="H2481" s="1605">
        <v>1800</v>
      </c>
      <c r="I2481" s="1605">
        <v>2300</v>
      </c>
      <c r="J2481" s="1605">
        <v>4.97</v>
      </c>
      <c r="K2481" s="1606"/>
      <c r="L2481" s="1605" t="s">
        <v>1598</v>
      </c>
    </row>
    <row r="2482" spans="1:12">
      <c r="A2482" s="1604" t="s">
        <v>26</v>
      </c>
      <c r="B2482" s="1604" t="s">
        <v>4318</v>
      </c>
      <c r="C2482" s="1604">
        <v>100</v>
      </c>
      <c r="D2482" s="1604">
        <v>180</v>
      </c>
      <c r="E2482" s="1604">
        <v>83</v>
      </c>
      <c r="F2482" s="1604">
        <v>409</v>
      </c>
      <c r="G2482" s="1604">
        <v>608</v>
      </c>
      <c r="H2482" s="1604">
        <v>1700</v>
      </c>
      <c r="I2482" s="1604">
        <v>2200</v>
      </c>
      <c r="J2482" s="1604">
        <v>8.6</v>
      </c>
      <c r="L2482" s="1604" t="s">
        <v>1598</v>
      </c>
    </row>
    <row r="2483" spans="1:12">
      <c r="A2483" s="1605" t="s">
        <v>26</v>
      </c>
      <c r="B2483" s="1605" t="s">
        <v>4319</v>
      </c>
      <c r="C2483" s="1605">
        <v>100</v>
      </c>
      <c r="D2483" s="1605">
        <v>180</v>
      </c>
      <c r="E2483" s="1605">
        <v>107</v>
      </c>
      <c r="F2483" s="1605">
        <v>550</v>
      </c>
      <c r="G2483" s="1605">
        <v>891</v>
      </c>
      <c r="H2483" s="1605">
        <v>1700</v>
      </c>
      <c r="I2483" s="1605">
        <v>2200</v>
      </c>
      <c r="J2483" s="1605">
        <v>11.1</v>
      </c>
      <c r="K2483" s="1606"/>
      <c r="L2483" s="1605" t="s">
        <v>1598</v>
      </c>
    </row>
    <row r="2484" spans="1:12">
      <c r="A2484" s="1604" t="s">
        <v>26</v>
      </c>
      <c r="B2484" s="1604" t="s">
        <v>4320</v>
      </c>
      <c r="C2484" s="1604">
        <v>100</v>
      </c>
      <c r="D2484" s="1604">
        <v>215</v>
      </c>
      <c r="E2484" s="1604">
        <v>112</v>
      </c>
      <c r="F2484" s="1604">
        <v>655</v>
      </c>
      <c r="G2484" s="1604">
        <v>912</v>
      </c>
      <c r="H2484" s="1604">
        <v>1500</v>
      </c>
      <c r="I2484" s="1604">
        <v>1900</v>
      </c>
      <c r="J2484" s="1604">
        <v>18.8</v>
      </c>
      <c r="L2484" s="1604" t="s">
        <v>1598</v>
      </c>
    </row>
    <row r="2485" spans="1:12">
      <c r="A2485" s="1605" t="s">
        <v>26</v>
      </c>
      <c r="B2485" s="1605" t="s">
        <v>4321</v>
      </c>
      <c r="C2485" s="1605">
        <v>100</v>
      </c>
      <c r="D2485" s="1605">
        <v>215</v>
      </c>
      <c r="E2485" s="1605">
        <v>162</v>
      </c>
      <c r="F2485" s="1605">
        <v>892</v>
      </c>
      <c r="G2485" s="1605">
        <v>1360</v>
      </c>
      <c r="H2485" s="1605">
        <v>1500</v>
      </c>
      <c r="I2485" s="1605">
        <v>2000</v>
      </c>
      <c r="J2485" s="1605">
        <v>27.1</v>
      </c>
      <c r="K2485" s="1606"/>
      <c r="L2485" s="1605" t="s">
        <v>1598</v>
      </c>
    </row>
    <row r="2486" spans="1:12">
      <c r="A2486" s="1604" t="s">
        <v>26</v>
      </c>
      <c r="B2486" s="1604" t="s">
        <v>4322</v>
      </c>
      <c r="C2486" s="1604">
        <v>105</v>
      </c>
      <c r="D2486" s="1604">
        <v>190</v>
      </c>
      <c r="E2486" s="1604">
        <v>88</v>
      </c>
      <c r="F2486" s="1604">
        <v>456</v>
      </c>
      <c r="G2486" s="1604">
        <v>685</v>
      </c>
      <c r="H2486" s="1604">
        <v>1600</v>
      </c>
      <c r="I2486" s="1604">
        <v>2100</v>
      </c>
      <c r="J2486" s="1604">
        <v>10.2</v>
      </c>
      <c r="L2486" s="1604" t="s">
        <v>1598</v>
      </c>
    </row>
    <row r="2487" spans="1:12">
      <c r="A2487" s="1605" t="s">
        <v>26</v>
      </c>
      <c r="B2487" s="1605" t="s">
        <v>4323</v>
      </c>
      <c r="C2487" s="1605">
        <v>105</v>
      </c>
      <c r="D2487" s="1605">
        <v>190</v>
      </c>
      <c r="E2487" s="1605">
        <v>115</v>
      </c>
      <c r="F2487" s="1605">
        <v>620</v>
      </c>
      <c r="G2487" s="1605">
        <v>1020</v>
      </c>
      <c r="H2487" s="1605">
        <v>1600</v>
      </c>
      <c r="I2487" s="1605">
        <v>2100</v>
      </c>
      <c r="J2487" s="1605">
        <v>13.3</v>
      </c>
      <c r="K2487" s="1606"/>
      <c r="L2487" s="1605" t="s">
        <v>1598</v>
      </c>
    </row>
    <row r="2488" spans="1:12">
      <c r="A2488" s="1604" t="s">
        <v>26</v>
      </c>
      <c r="B2488" s="1604" t="s">
        <v>4324</v>
      </c>
      <c r="C2488" s="1604">
        <v>105</v>
      </c>
      <c r="D2488" s="1604">
        <v>225</v>
      </c>
      <c r="E2488" s="1604">
        <v>116</v>
      </c>
      <c r="F2488" s="1604">
        <v>720</v>
      </c>
      <c r="G2488" s="1604">
        <v>1010</v>
      </c>
      <c r="H2488" s="1604">
        <v>1400</v>
      </c>
      <c r="I2488" s="1604">
        <v>1800</v>
      </c>
      <c r="J2488" s="1604">
        <v>21.2</v>
      </c>
      <c r="L2488" s="1604" t="s">
        <v>1598</v>
      </c>
    </row>
    <row r="2489" spans="1:12">
      <c r="A2489" s="1605" t="s">
        <v>26</v>
      </c>
      <c r="B2489" s="1605" t="s">
        <v>4325</v>
      </c>
      <c r="C2489" s="1605">
        <v>105</v>
      </c>
      <c r="D2489" s="1605">
        <v>225</v>
      </c>
      <c r="E2489" s="1605">
        <v>170</v>
      </c>
      <c r="F2489" s="1605">
        <v>977</v>
      </c>
      <c r="G2489" s="1605">
        <v>1500</v>
      </c>
      <c r="H2489" s="1605">
        <v>1400</v>
      </c>
      <c r="I2489" s="1605">
        <v>1900</v>
      </c>
      <c r="J2489" s="1605">
        <v>31.1</v>
      </c>
      <c r="K2489" s="1606"/>
      <c r="L2489" s="1605" t="s">
        <v>1598</v>
      </c>
    </row>
    <row r="2490" spans="1:12">
      <c r="A2490" s="1604" t="s">
        <v>26</v>
      </c>
      <c r="B2490" s="1604">
        <v>46222</v>
      </c>
      <c r="C2490" s="1604">
        <v>110</v>
      </c>
      <c r="D2490" s="1604">
        <v>170</v>
      </c>
      <c r="E2490" s="1604">
        <v>45</v>
      </c>
      <c r="F2490" s="1604">
        <v>175</v>
      </c>
      <c r="G2490" s="1604">
        <v>304</v>
      </c>
      <c r="H2490" s="1604">
        <v>1700</v>
      </c>
      <c r="I2490" s="1604">
        <v>2200</v>
      </c>
      <c r="J2490" s="1604">
        <v>3.58</v>
      </c>
      <c r="L2490" s="1604" t="s">
        <v>1598</v>
      </c>
    </row>
    <row r="2491" spans="1:12">
      <c r="A2491" s="1605" t="s">
        <v>26</v>
      </c>
      <c r="B2491" s="1605">
        <v>46322</v>
      </c>
      <c r="C2491" s="1605">
        <v>110</v>
      </c>
      <c r="D2491" s="1605">
        <v>180</v>
      </c>
      <c r="E2491" s="1605">
        <v>56</v>
      </c>
      <c r="F2491" s="1605">
        <v>245</v>
      </c>
      <c r="G2491" s="1605">
        <v>388</v>
      </c>
      <c r="H2491" s="1605">
        <v>1600</v>
      </c>
      <c r="I2491" s="1605">
        <v>2100</v>
      </c>
      <c r="J2491" s="1605">
        <v>5.13</v>
      </c>
      <c r="K2491" s="1606"/>
      <c r="L2491" s="1605" t="s">
        <v>1598</v>
      </c>
    </row>
    <row r="2492" spans="1:12">
      <c r="A2492" s="1604" t="s">
        <v>26</v>
      </c>
      <c r="B2492" s="1604" t="s">
        <v>4326</v>
      </c>
      <c r="C2492" s="1604">
        <v>110</v>
      </c>
      <c r="D2492" s="1604">
        <v>180</v>
      </c>
      <c r="E2492" s="1604">
        <v>70</v>
      </c>
      <c r="F2492" s="1604">
        <v>324</v>
      </c>
      <c r="G2492" s="1604">
        <v>533</v>
      </c>
      <c r="H2492" s="1604">
        <v>1600</v>
      </c>
      <c r="I2492" s="1604">
        <v>2100</v>
      </c>
      <c r="J2492" s="1604">
        <v>6.43</v>
      </c>
      <c r="L2492" s="1604" t="s">
        <v>1598</v>
      </c>
    </row>
    <row r="2493" spans="1:12">
      <c r="A2493" s="1605" t="s">
        <v>26</v>
      </c>
      <c r="B2493" s="1605" t="s">
        <v>4327</v>
      </c>
      <c r="C2493" s="1605">
        <v>110</v>
      </c>
      <c r="D2493" s="1605">
        <v>200</v>
      </c>
      <c r="E2493" s="1605">
        <v>92</v>
      </c>
      <c r="F2493" s="1605">
        <v>513</v>
      </c>
      <c r="G2493" s="1605">
        <v>781</v>
      </c>
      <c r="H2493" s="1605">
        <v>1500</v>
      </c>
      <c r="I2493" s="1605">
        <v>2000</v>
      </c>
      <c r="J2493" s="1605">
        <v>11.9</v>
      </c>
      <c r="K2493" s="1606"/>
      <c r="L2493" s="1605" t="s">
        <v>1598</v>
      </c>
    </row>
    <row r="2494" spans="1:12">
      <c r="A2494" s="1604" t="s">
        <v>26</v>
      </c>
      <c r="B2494" s="1604" t="s">
        <v>4328</v>
      </c>
      <c r="C2494" s="1604">
        <v>110</v>
      </c>
      <c r="D2494" s="1604">
        <v>200</v>
      </c>
      <c r="E2494" s="1604">
        <v>121</v>
      </c>
      <c r="F2494" s="1604">
        <v>693</v>
      </c>
      <c r="G2494" s="1604">
        <v>1150</v>
      </c>
      <c r="H2494" s="1604">
        <v>1500</v>
      </c>
      <c r="I2494" s="1604">
        <v>2000</v>
      </c>
      <c r="J2494" s="1604">
        <v>15.6</v>
      </c>
      <c r="L2494" s="1604" t="s">
        <v>1598</v>
      </c>
    </row>
    <row r="2495" spans="1:12">
      <c r="A2495" s="1605" t="s">
        <v>26</v>
      </c>
      <c r="B2495" s="1605" t="s">
        <v>4329</v>
      </c>
      <c r="C2495" s="1605">
        <v>110</v>
      </c>
      <c r="D2495" s="1605">
        <v>240</v>
      </c>
      <c r="E2495" s="1605">
        <v>118</v>
      </c>
      <c r="F2495" s="1605">
        <v>746</v>
      </c>
      <c r="G2495" s="1605">
        <v>1030</v>
      </c>
      <c r="H2495" s="1605">
        <v>1300</v>
      </c>
      <c r="I2495" s="1605">
        <v>1700</v>
      </c>
      <c r="J2495" s="1605">
        <v>24.8</v>
      </c>
      <c r="K2495" s="1606"/>
      <c r="L2495" s="1605" t="s">
        <v>1598</v>
      </c>
    </row>
    <row r="2496" spans="1:12">
      <c r="A2496" s="1604" t="s">
        <v>26</v>
      </c>
      <c r="B2496" s="1604" t="s">
        <v>4330</v>
      </c>
      <c r="C2496" s="1604">
        <v>110</v>
      </c>
      <c r="D2496" s="1604">
        <v>240</v>
      </c>
      <c r="E2496" s="1604">
        <v>181</v>
      </c>
      <c r="F2496" s="1604">
        <v>1060</v>
      </c>
      <c r="G2496" s="1604">
        <v>1630</v>
      </c>
      <c r="H2496" s="1604">
        <v>1300</v>
      </c>
      <c r="I2496" s="1604">
        <v>1700</v>
      </c>
      <c r="J2496" s="1604">
        <v>38.1</v>
      </c>
      <c r="L2496" s="1604" t="s">
        <v>1598</v>
      </c>
    </row>
    <row r="2497" spans="1:12">
      <c r="A2497" s="1605" t="s">
        <v>26</v>
      </c>
      <c r="B2497" s="1605">
        <v>46224</v>
      </c>
      <c r="C2497" s="1605">
        <v>120</v>
      </c>
      <c r="D2497" s="1605">
        <v>180</v>
      </c>
      <c r="E2497" s="1605">
        <v>46</v>
      </c>
      <c r="F2497" s="1605">
        <v>185</v>
      </c>
      <c r="G2497" s="1605">
        <v>317</v>
      </c>
      <c r="H2497" s="1605">
        <v>1500</v>
      </c>
      <c r="I2497" s="1605">
        <v>2000</v>
      </c>
      <c r="J2497" s="1605">
        <v>3.81</v>
      </c>
      <c r="K2497" s="1606"/>
      <c r="L2497" s="1605" t="s">
        <v>1598</v>
      </c>
    </row>
    <row r="2498" spans="1:12">
      <c r="A2498" s="1604" t="s">
        <v>26</v>
      </c>
      <c r="B2498" s="1604" t="s">
        <v>4331</v>
      </c>
      <c r="C2498" s="1604">
        <v>120</v>
      </c>
      <c r="D2498" s="1604">
        <v>180</v>
      </c>
      <c r="E2498" s="1604">
        <v>58</v>
      </c>
      <c r="F2498" s="1604">
        <v>247</v>
      </c>
      <c r="G2498" s="1604">
        <v>460</v>
      </c>
      <c r="H2498" s="1604">
        <v>1500</v>
      </c>
      <c r="I2498" s="1604">
        <v>2100</v>
      </c>
      <c r="J2498" s="1604">
        <v>4.66</v>
      </c>
      <c r="L2498" s="1604" t="s">
        <v>1598</v>
      </c>
    </row>
    <row r="2499" spans="1:12">
      <c r="A2499" s="1605" t="s">
        <v>26</v>
      </c>
      <c r="B2499" s="1605">
        <v>46324</v>
      </c>
      <c r="C2499" s="1605">
        <v>120</v>
      </c>
      <c r="D2499" s="1605">
        <v>200</v>
      </c>
      <c r="E2499" s="1605">
        <v>62</v>
      </c>
      <c r="F2499" s="1605">
        <v>292</v>
      </c>
      <c r="G2499" s="1605">
        <v>470</v>
      </c>
      <c r="H2499" s="1605">
        <v>1400</v>
      </c>
      <c r="I2499" s="1605">
        <v>1900</v>
      </c>
      <c r="J2499" s="1605">
        <v>7.28</v>
      </c>
      <c r="K2499" s="1606"/>
      <c r="L2499" s="1605" t="s">
        <v>1598</v>
      </c>
    </row>
    <row r="2500" spans="1:12">
      <c r="A2500" s="1604" t="s">
        <v>26</v>
      </c>
      <c r="B2500" s="1604" t="s">
        <v>4332</v>
      </c>
      <c r="C2500" s="1604">
        <v>15</v>
      </c>
      <c r="D2500" s="1604">
        <v>42</v>
      </c>
      <c r="E2500" s="1604">
        <v>13</v>
      </c>
      <c r="F2500" s="1604">
        <v>21.9</v>
      </c>
      <c r="G2500" s="1604">
        <v>19.2</v>
      </c>
      <c r="H2500" s="1604">
        <v>10000</v>
      </c>
      <c r="I2500" s="1604">
        <v>14000</v>
      </c>
      <c r="J2500" s="1604">
        <v>0.098</v>
      </c>
      <c r="L2500" s="1604" t="s">
        <v>1598</v>
      </c>
    </row>
    <row r="2501" spans="1:12">
      <c r="A2501" s="1605" t="s">
        <v>26</v>
      </c>
      <c r="B2501" s="1605" t="s">
        <v>4333</v>
      </c>
      <c r="C2501" s="1605">
        <v>17</v>
      </c>
      <c r="D2501" s="1605">
        <v>40</v>
      </c>
      <c r="E2501" s="1605">
        <v>12</v>
      </c>
      <c r="F2501" s="1605">
        <v>20.8</v>
      </c>
      <c r="G2501" s="1605">
        <v>20.7</v>
      </c>
      <c r="H2501" s="1605">
        <v>10000</v>
      </c>
      <c r="I2501" s="1605">
        <v>14000</v>
      </c>
      <c r="J2501" s="1605">
        <v>0.081</v>
      </c>
      <c r="K2501" s="1606"/>
      <c r="L2501" s="1605" t="s">
        <v>1598</v>
      </c>
    </row>
    <row r="2502" spans="1:12">
      <c r="A2502" s="1604" t="s">
        <v>26</v>
      </c>
      <c r="B2502" s="1604" t="s">
        <v>4334</v>
      </c>
      <c r="C2502" s="1604">
        <v>17</v>
      </c>
      <c r="D2502" s="1604">
        <v>40</v>
      </c>
      <c r="E2502" s="1604">
        <v>16</v>
      </c>
      <c r="F2502" s="1604">
        <v>27.4</v>
      </c>
      <c r="G2502" s="1604">
        <v>27.5</v>
      </c>
      <c r="H2502" s="1604">
        <v>10000</v>
      </c>
      <c r="I2502" s="1604">
        <v>14000</v>
      </c>
      <c r="J2502" s="1604">
        <v>0.104</v>
      </c>
      <c r="L2502" s="1604" t="s">
        <v>1598</v>
      </c>
    </row>
    <row r="2503" spans="1:12">
      <c r="A2503" s="1605" t="s">
        <v>26</v>
      </c>
      <c r="B2503" s="1605" t="s">
        <v>4335</v>
      </c>
      <c r="C2503" s="1605">
        <v>17</v>
      </c>
      <c r="D2503" s="1605">
        <v>47</v>
      </c>
      <c r="E2503" s="1605">
        <v>14</v>
      </c>
      <c r="F2503" s="1605">
        <v>27.4</v>
      </c>
      <c r="G2503" s="1605">
        <v>24.5</v>
      </c>
      <c r="H2503" s="1605">
        <v>9200</v>
      </c>
      <c r="I2503" s="1605">
        <v>12000</v>
      </c>
      <c r="J2503" s="1605">
        <v>0.133</v>
      </c>
      <c r="K2503" s="1606"/>
      <c r="L2503" s="1605" t="s">
        <v>1598</v>
      </c>
    </row>
    <row r="2504" spans="1:12">
      <c r="A2504" s="1604" t="s">
        <v>26</v>
      </c>
      <c r="B2504" s="1604" t="s">
        <v>4336</v>
      </c>
      <c r="C2504" s="1604">
        <v>17</v>
      </c>
      <c r="D2504" s="1604">
        <v>47</v>
      </c>
      <c r="E2504" s="1604">
        <v>14</v>
      </c>
      <c r="F2504" s="1604">
        <v>27.4</v>
      </c>
      <c r="G2504" s="1604">
        <v>24.5</v>
      </c>
      <c r="H2504" s="1604">
        <v>9200</v>
      </c>
      <c r="I2504" s="1604">
        <v>12000</v>
      </c>
      <c r="J2504" s="1604">
        <v>0.127</v>
      </c>
      <c r="L2504" s="1604" t="s">
        <v>1598</v>
      </c>
    </row>
    <row r="2505" spans="1:12">
      <c r="A2505" s="1605" t="s">
        <v>26</v>
      </c>
      <c r="B2505" s="1605" t="s">
        <v>4337</v>
      </c>
      <c r="C2505" s="1605">
        <v>17</v>
      </c>
      <c r="D2505" s="1605">
        <v>47</v>
      </c>
      <c r="E2505" s="1605">
        <v>19</v>
      </c>
      <c r="F2505" s="1605">
        <v>36.6</v>
      </c>
      <c r="G2505" s="1605">
        <v>35.9</v>
      </c>
      <c r="H2505" s="1605">
        <v>9400</v>
      </c>
      <c r="I2505" s="1605">
        <v>13000</v>
      </c>
      <c r="J2505" s="1605">
        <v>0.176</v>
      </c>
      <c r="K2505" s="1606"/>
      <c r="L2505" s="1605" t="s">
        <v>1598</v>
      </c>
    </row>
    <row r="2506" spans="1:12">
      <c r="A2506" s="1604" t="s">
        <v>26</v>
      </c>
      <c r="B2506" s="1604" t="s">
        <v>4338</v>
      </c>
      <c r="C2506" s="1604">
        <v>20</v>
      </c>
      <c r="D2506" s="1604">
        <v>42</v>
      </c>
      <c r="E2506" s="1604">
        <v>15</v>
      </c>
      <c r="F2506" s="1604">
        <v>27.3</v>
      </c>
      <c r="G2506" s="1604">
        <v>31.5</v>
      </c>
      <c r="H2506" s="1604">
        <v>9700</v>
      </c>
      <c r="I2506" s="1604">
        <v>13000</v>
      </c>
      <c r="J2506" s="1604">
        <v>0.102</v>
      </c>
      <c r="L2506" s="1604" t="s">
        <v>1598</v>
      </c>
    </row>
    <row r="2507" spans="1:12">
      <c r="A2507" s="1605" t="s">
        <v>26</v>
      </c>
      <c r="B2507" s="1605" t="s">
        <v>4339</v>
      </c>
      <c r="C2507" s="1605">
        <v>20</v>
      </c>
      <c r="D2507" s="1605">
        <v>47</v>
      </c>
      <c r="E2507" s="1605">
        <v>14</v>
      </c>
      <c r="F2507" s="1605">
        <v>25.8</v>
      </c>
      <c r="G2507" s="1605">
        <v>25.5</v>
      </c>
      <c r="H2507" s="1605">
        <v>9000</v>
      </c>
      <c r="I2507" s="1605">
        <v>12000</v>
      </c>
      <c r="J2507" s="1605">
        <v>0.125</v>
      </c>
      <c r="K2507" s="1606"/>
      <c r="L2507" s="1605" t="s">
        <v>1598</v>
      </c>
    </row>
    <row r="2508" spans="1:12">
      <c r="A2508" s="1604" t="s">
        <v>26</v>
      </c>
      <c r="B2508" s="1604" t="s">
        <v>4340</v>
      </c>
      <c r="C2508" s="1604">
        <v>20</v>
      </c>
      <c r="D2508" s="1604">
        <v>47</v>
      </c>
      <c r="E2508" s="1604">
        <v>14</v>
      </c>
      <c r="F2508" s="1604">
        <v>27</v>
      </c>
      <c r="G2508" s="1604">
        <v>27.2</v>
      </c>
      <c r="H2508" s="1604">
        <v>8700</v>
      </c>
      <c r="I2508" s="1604">
        <v>12000</v>
      </c>
      <c r="J2508" s="1604">
        <v>0.127</v>
      </c>
      <c r="L2508" s="1604" t="s">
        <v>1598</v>
      </c>
    </row>
    <row r="2509" spans="1:12">
      <c r="A2509" s="1605" t="s">
        <v>26</v>
      </c>
      <c r="B2509" s="1605" t="s">
        <v>4341</v>
      </c>
      <c r="C2509" s="1605">
        <v>20</v>
      </c>
      <c r="D2509" s="1605">
        <v>47</v>
      </c>
      <c r="E2509" s="1605">
        <v>18</v>
      </c>
      <c r="F2509" s="1605">
        <v>33.1</v>
      </c>
      <c r="G2509" s="1605">
        <v>34.7</v>
      </c>
      <c r="H2509" s="1605">
        <v>8900</v>
      </c>
      <c r="I2509" s="1605">
        <v>12000</v>
      </c>
      <c r="J2509" s="1605">
        <v>0.159</v>
      </c>
      <c r="K2509" s="1606"/>
      <c r="L2509" s="1605" t="s">
        <v>1598</v>
      </c>
    </row>
    <row r="2510" spans="1:12">
      <c r="A2510" s="1604" t="s">
        <v>26</v>
      </c>
      <c r="B2510" s="1604" t="s">
        <v>4342</v>
      </c>
      <c r="C2510" s="1604">
        <v>20</v>
      </c>
      <c r="D2510" s="1604">
        <v>47</v>
      </c>
      <c r="E2510" s="1604">
        <v>18</v>
      </c>
      <c r="F2510" s="1604">
        <v>33.3</v>
      </c>
      <c r="G2510" s="1604">
        <v>37</v>
      </c>
      <c r="H2510" s="1604">
        <v>9100</v>
      </c>
      <c r="I2510" s="1604">
        <v>12000</v>
      </c>
      <c r="J2510" s="1604">
        <v>0.17</v>
      </c>
      <c r="L2510" s="1604" t="s">
        <v>1598</v>
      </c>
    </row>
    <row r="2511" spans="1:12">
      <c r="A2511" s="1605" t="s">
        <v>26</v>
      </c>
      <c r="B2511" s="1605" t="s">
        <v>4343</v>
      </c>
      <c r="C2511" s="1605">
        <v>20</v>
      </c>
      <c r="D2511" s="1605">
        <v>52</v>
      </c>
      <c r="E2511" s="1605">
        <v>16</v>
      </c>
      <c r="F2511" s="1605">
        <v>36.2</v>
      </c>
      <c r="G2511" s="1605">
        <v>35.1</v>
      </c>
      <c r="H2511" s="1605">
        <v>8300</v>
      </c>
      <c r="I2511" s="1605">
        <v>11000</v>
      </c>
      <c r="J2511" s="1605">
        <v>0.179</v>
      </c>
      <c r="K2511" s="1606"/>
      <c r="L2511" s="1605" t="s">
        <v>1598</v>
      </c>
    </row>
    <row r="2512" spans="1:12">
      <c r="A2512" s="1604" t="s">
        <v>26</v>
      </c>
      <c r="B2512" s="1604" t="s">
        <v>4344</v>
      </c>
      <c r="C2512" s="1604">
        <v>20</v>
      </c>
      <c r="D2512" s="1604">
        <v>52</v>
      </c>
      <c r="E2512" s="1604">
        <v>21</v>
      </c>
      <c r="F2512" s="1604">
        <v>41.8</v>
      </c>
      <c r="G2512" s="1604">
        <v>44.9</v>
      </c>
      <c r="H2512" s="1604">
        <v>8600</v>
      </c>
      <c r="I2512" s="1604">
        <v>12000</v>
      </c>
      <c r="J2512" s="1604">
        <v>0.25</v>
      </c>
      <c r="L2512" s="1604" t="s">
        <v>1598</v>
      </c>
    </row>
    <row r="2513" spans="1:12">
      <c r="A2513" s="1605" t="s">
        <v>26</v>
      </c>
      <c r="B2513" s="1605" t="s">
        <v>4345</v>
      </c>
      <c r="C2513" s="1605">
        <v>20</v>
      </c>
      <c r="D2513" s="1605">
        <v>52</v>
      </c>
      <c r="E2513" s="1605">
        <v>21</v>
      </c>
      <c r="F2513" s="1605">
        <v>45.1</v>
      </c>
      <c r="G2513" s="1605">
        <v>46.7</v>
      </c>
      <c r="H2513" s="1605">
        <v>8400</v>
      </c>
      <c r="I2513" s="1605">
        <v>11000</v>
      </c>
      <c r="J2513" s="1605">
        <v>0.244</v>
      </c>
      <c r="K2513" s="1606"/>
      <c r="L2513" s="1605" t="s">
        <v>1598</v>
      </c>
    </row>
    <row r="2514" spans="1:12">
      <c r="A2514" s="1604" t="s">
        <v>26</v>
      </c>
      <c r="B2514" s="1604" t="s">
        <v>4346</v>
      </c>
      <c r="C2514" s="1604">
        <v>22</v>
      </c>
      <c r="D2514" s="1604">
        <v>44</v>
      </c>
      <c r="E2514" s="1604">
        <v>15</v>
      </c>
      <c r="F2514" s="1604">
        <v>28.3</v>
      </c>
      <c r="G2514" s="1604">
        <v>33.6</v>
      </c>
      <c r="H2514" s="1604">
        <v>9100</v>
      </c>
      <c r="I2514" s="1604">
        <v>12000</v>
      </c>
      <c r="J2514" s="1604">
        <v>0.108</v>
      </c>
      <c r="L2514" s="1604" t="s">
        <v>1598</v>
      </c>
    </row>
    <row r="2515" spans="1:12">
      <c r="A2515" s="1605" t="s">
        <v>26</v>
      </c>
      <c r="B2515" s="1605" t="s">
        <v>4347</v>
      </c>
      <c r="C2515" s="1605">
        <v>22</v>
      </c>
      <c r="D2515" s="1605">
        <v>47</v>
      </c>
      <c r="E2515" s="1605">
        <v>13.5</v>
      </c>
      <c r="F2515" s="1605">
        <v>32.7</v>
      </c>
      <c r="G2515" s="1605">
        <v>35.9</v>
      </c>
      <c r="H2515" s="1605">
        <v>8700</v>
      </c>
      <c r="I2515" s="1605">
        <v>12000</v>
      </c>
      <c r="J2515" s="1605">
        <v>0.138</v>
      </c>
      <c r="K2515" s="1606"/>
      <c r="L2515" s="1605" t="s">
        <v>1598</v>
      </c>
    </row>
    <row r="2516" spans="1:12">
      <c r="A2516" s="1604" t="s">
        <v>26</v>
      </c>
      <c r="B2516" s="1604" t="s">
        <v>4348</v>
      </c>
      <c r="C2516" s="1604">
        <v>22</v>
      </c>
      <c r="D2516" s="1604">
        <v>50</v>
      </c>
      <c r="E2516" s="1604">
        <v>14</v>
      </c>
      <c r="F2516" s="1604">
        <v>29.2</v>
      </c>
      <c r="G2516" s="1604">
        <v>28.6</v>
      </c>
      <c r="H2516" s="1604">
        <v>8400</v>
      </c>
      <c r="I2516" s="1604">
        <v>11000</v>
      </c>
      <c r="J2516" s="1604">
        <v>0.14</v>
      </c>
      <c r="L2516" s="1604" t="s">
        <v>1598</v>
      </c>
    </row>
    <row r="2517" spans="1:12">
      <c r="A2517" s="1605" t="s">
        <v>26</v>
      </c>
      <c r="B2517" s="1605" t="s">
        <v>4349</v>
      </c>
      <c r="C2517" s="1605">
        <v>22</v>
      </c>
      <c r="D2517" s="1605">
        <v>50</v>
      </c>
      <c r="E2517" s="1605">
        <v>14</v>
      </c>
      <c r="F2517" s="1605">
        <v>29.3</v>
      </c>
      <c r="G2517" s="1605">
        <v>30.9</v>
      </c>
      <c r="H2517" s="1605">
        <v>8100</v>
      </c>
      <c r="I2517" s="1605">
        <v>11000</v>
      </c>
      <c r="J2517" s="1605">
        <v>0.144</v>
      </c>
      <c r="K2517" s="1606"/>
      <c r="L2517" s="1605" t="s">
        <v>1598</v>
      </c>
    </row>
    <row r="2518" spans="1:12">
      <c r="A2518" s="1604" t="s">
        <v>26</v>
      </c>
      <c r="B2518" s="1604" t="s">
        <v>4350</v>
      </c>
      <c r="C2518" s="1604">
        <v>22</v>
      </c>
      <c r="D2518" s="1604">
        <v>50</v>
      </c>
      <c r="E2518" s="1604">
        <v>18</v>
      </c>
      <c r="F2518" s="1604">
        <v>35.1</v>
      </c>
      <c r="G2518" s="1604">
        <v>39.1</v>
      </c>
      <c r="H2518" s="1604">
        <v>8400</v>
      </c>
      <c r="I2518" s="1604">
        <v>11000</v>
      </c>
      <c r="J2518" s="1604">
        <v>0.17</v>
      </c>
      <c r="L2518" s="1604" t="s">
        <v>1598</v>
      </c>
    </row>
    <row r="2519" spans="1:12">
      <c r="A2519" s="1605" t="s">
        <v>26</v>
      </c>
      <c r="B2519" s="1605" t="s">
        <v>4351</v>
      </c>
      <c r="C2519" s="1605">
        <v>22</v>
      </c>
      <c r="D2519" s="1605">
        <v>50</v>
      </c>
      <c r="E2519" s="1605">
        <v>18</v>
      </c>
      <c r="F2519" s="1605">
        <v>36.8</v>
      </c>
      <c r="G2519" s="1605">
        <v>41.6</v>
      </c>
      <c r="H2519" s="1605">
        <v>8100</v>
      </c>
      <c r="I2519" s="1605">
        <v>11000</v>
      </c>
      <c r="J2519" s="1605">
        <v>0.178</v>
      </c>
      <c r="K2519" s="1606"/>
      <c r="L2519" s="1605" t="s">
        <v>1598</v>
      </c>
    </row>
    <row r="2520" spans="1:12">
      <c r="A2520" s="1604" t="s">
        <v>26</v>
      </c>
      <c r="B2520" s="1604" t="s">
        <v>4352</v>
      </c>
      <c r="C2520" s="1604">
        <v>22</v>
      </c>
      <c r="D2520" s="1604">
        <v>56</v>
      </c>
      <c r="E2520" s="1604">
        <v>16</v>
      </c>
      <c r="F2520" s="1604">
        <v>36.3</v>
      </c>
      <c r="G2520" s="1604">
        <v>36.6</v>
      </c>
      <c r="H2520" s="1604">
        <v>7700</v>
      </c>
      <c r="I2520" s="1604">
        <v>10000</v>
      </c>
      <c r="J2520" s="1604">
        <v>0.21</v>
      </c>
      <c r="L2520" s="1604" t="s">
        <v>1598</v>
      </c>
    </row>
    <row r="2521" spans="1:12">
      <c r="A2521" s="1605" t="s">
        <v>26</v>
      </c>
      <c r="B2521" s="1605" t="s">
        <v>4353</v>
      </c>
      <c r="C2521" s="1605">
        <v>22</v>
      </c>
      <c r="D2521" s="1605">
        <v>56</v>
      </c>
      <c r="E2521" s="1605">
        <v>16</v>
      </c>
      <c r="F2521" s="1605">
        <v>41.7</v>
      </c>
      <c r="G2521" s="1605">
        <v>41.1</v>
      </c>
      <c r="H2521" s="1605">
        <v>7500</v>
      </c>
      <c r="I2521" s="1605">
        <v>10000</v>
      </c>
      <c r="J2521" s="1605">
        <v>0.216</v>
      </c>
      <c r="K2521" s="1606"/>
      <c r="L2521" s="1605" t="s">
        <v>1598</v>
      </c>
    </row>
    <row r="2522" spans="1:12">
      <c r="A2522" s="1604" t="s">
        <v>26</v>
      </c>
      <c r="B2522" s="1604" t="s">
        <v>4354</v>
      </c>
      <c r="C2522" s="1604">
        <v>22</v>
      </c>
      <c r="D2522" s="1604">
        <v>56</v>
      </c>
      <c r="E2522" s="1604">
        <v>21</v>
      </c>
      <c r="F2522" s="1604">
        <v>48.3</v>
      </c>
      <c r="G2522" s="1604">
        <v>50.6</v>
      </c>
      <c r="H2522" s="1604">
        <v>8000</v>
      </c>
      <c r="I2522" s="1604">
        <v>11000</v>
      </c>
      <c r="J2522" s="1604">
        <v>0.29</v>
      </c>
      <c r="L2522" s="1604" t="s">
        <v>1598</v>
      </c>
    </row>
    <row r="2523" spans="1:12">
      <c r="A2523" s="1605" t="s">
        <v>26</v>
      </c>
      <c r="B2523" s="1605" t="s">
        <v>4355</v>
      </c>
      <c r="C2523" s="1605">
        <v>22</v>
      </c>
      <c r="D2523" s="1605">
        <v>56</v>
      </c>
      <c r="E2523" s="1605">
        <v>21</v>
      </c>
      <c r="F2523" s="1605">
        <v>50.6</v>
      </c>
      <c r="G2523" s="1605">
        <v>52.7</v>
      </c>
      <c r="H2523" s="1605">
        <v>7600</v>
      </c>
      <c r="I2523" s="1605">
        <v>10000</v>
      </c>
      <c r="J2523" s="1605">
        <v>0.273</v>
      </c>
      <c r="K2523" s="1606"/>
      <c r="L2523" s="1605" t="s">
        <v>1598</v>
      </c>
    </row>
    <row r="2524" spans="1:12">
      <c r="A2524" s="1604" t="s">
        <v>26</v>
      </c>
      <c r="B2524" s="1604" t="s">
        <v>4356</v>
      </c>
      <c r="C2524" s="1604">
        <v>25</v>
      </c>
      <c r="D2524" s="1604">
        <v>47</v>
      </c>
      <c r="E2524" s="1604">
        <v>15</v>
      </c>
      <c r="F2524" s="1604">
        <v>30.2</v>
      </c>
      <c r="G2524" s="1604">
        <v>37.7</v>
      </c>
      <c r="H2524" s="1604">
        <v>8300</v>
      </c>
      <c r="I2524" s="1604">
        <v>11000</v>
      </c>
      <c r="J2524" s="1604">
        <v>0.118</v>
      </c>
      <c r="L2524" s="1604" t="s">
        <v>1598</v>
      </c>
    </row>
    <row r="2525" spans="1:12">
      <c r="A2525" s="1605" t="s">
        <v>26</v>
      </c>
      <c r="B2525" s="1605" t="s">
        <v>4357</v>
      </c>
      <c r="C2525" s="1605">
        <v>25</v>
      </c>
      <c r="D2525" s="1605">
        <v>47</v>
      </c>
      <c r="E2525" s="1605">
        <v>17</v>
      </c>
      <c r="F2525" s="1605">
        <v>33.5</v>
      </c>
      <c r="G2525" s="1605">
        <v>42.3</v>
      </c>
      <c r="H2525" s="1605">
        <v>8300</v>
      </c>
      <c r="I2525" s="1605">
        <v>11000</v>
      </c>
      <c r="J2525" s="1605">
        <v>0.131</v>
      </c>
      <c r="K2525" s="1606"/>
      <c r="L2525" s="1605" t="s">
        <v>1598</v>
      </c>
    </row>
    <row r="2526" spans="1:12">
      <c r="A2526" s="1604" t="s">
        <v>26</v>
      </c>
      <c r="B2526" s="1604" t="s">
        <v>4358</v>
      </c>
      <c r="C2526" s="1604">
        <v>25</v>
      </c>
      <c r="D2526" s="1604">
        <v>52</v>
      </c>
      <c r="E2526" s="1604">
        <v>15</v>
      </c>
      <c r="F2526" s="1604">
        <v>30.4</v>
      </c>
      <c r="G2526" s="1604">
        <v>32.4</v>
      </c>
      <c r="H2526" s="1604">
        <v>7900</v>
      </c>
      <c r="I2526" s="1604">
        <v>11000</v>
      </c>
      <c r="J2526" s="1604">
        <v>0.155</v>
      </c>
      <c r="L2526" s="1604" t="s">
        <v>1598</v>
      </c>
    </row>
    <row r="2527" spans="1:12">
      <c r="A2527" s="1605" t="s">
        <v>26</v>
      </c>
      <c r="B2527" s="1605" t="s">
        <v>4359</v>
      </c>
      <c r="C2527" s="1605">
        <v>25</v>
      </c>
      <c r="D2527" s="1605">
        <v>52</v>
      </c>
      <c r="E2527" s="1605">
        <v>15</v>
      </c>
      <c r="F2527" s="1605">
        <v>31.5</v>
      </c>
      <c r="G2527" s="1605">
        <v>33.7</v>
      </c>
      <c r="H2527" s="1605">
        <v>7800</v>
      </c>
      <c r="I2527" s="1605">
        <v>10000</v>
      </c>
      <c r="J2527" s="1605">
        <v>0.156</v>
      </c>
      <c r="K2527" s="1606"/>
      <c r="L2527" s="1605" t="s">
        <v>1598</v>
      </c>
    </row>
    <row r="2528" spans="1:12">
      <c r="A2528" s="1604" t="s">
        <v>26</v>
      </c>
      <c r="B2528" s="1604" t="s">
        <v>4360</v>
      </c>
      <c r="C2528" s="1604">
        <v>25</v>
      </c>
      <c r="D2528" s="1604">
        <v>52</v>
      </c>
      <c r="E2528" s="1604">
        <v>18</v>
      </c>
      <c r="F2528" s="1604">
        <v>36.4</v>
      </c>
      <c r="G2528" s="1604">
        <v>43.2</v>
      </c>
      <c r="H2528" s="1604">
        <v>7900</v>
      </c>
      <c r="I2528" s="1604">
        <v>11000</v>
      </c>
      <c r="J2528" s="1604">
        <v>0.2</v>
      </c>
      <c r="L2528" s="1604" t="s">
        <v>1598</v>
      </c>
    </row>
    <row r="2529" spans="1:12">
      <c r="A2529" s="1605" t="s">
        <v>26</v>
      </c>
      <c r="B2529" s="1605" t="s">
        <v>4361</v>
      </c>
      <c r="C2529" s="1605">
        <v>25</v>
      </c>
      <c r="D2529" s="1605">
        <v>52</v>
      </c>
      <c r="E2529" s="1605">
        <v>18</v>
      </c>
      <c r="F2529" s="1605">
        <v>39.8</v>
      </c>
      <c r="G2529" s="1605">
        <v>44.8</v>
      </c>
      <c r="H2529" s="1605">
        <v>7900</v>
      </c>
      <c r="I2529" s="1605">
        <v>11000</v>
      </c>
      <c r="J2529" s="1605">
        <v>0.188</v>
      </c>
      <c r="K2529" s="1606"/>
      <c r="L2529" s="1605" t="s">
        <v>1598</v>
      </c>
    </row>
    <row r="2530" spans="1:12">
      <c r="A2530" s="1604" t="s">
        <v>26</v>
      </c>
      <c r="B2530" s="1604" t="s">
        <v>4362</v>
      </c>
      <c r="C2530" s="1604">
        <v>25</v>
      </c>
      <c r="D2530" s="1604">
        <v>52</v>
      </c>
      <c r="E2530" s="1604">
        <v>22</v>
      </c>
      <c r="F2530" s="1604">
        <v>48.9</v>
      </c>
      <c r="G2530" s="1604">
        <v>58.5</v>
      </c>
      <c r="H2530" s="1604">
        <v>7900</v>
      </c>
      <c r="I2530" s="1604">
        <v>10000</v>
      </c>
      <c r="J2530" s="1604">
        <v>0.225</v>
      </c>
      <c r="L2530" s="1604" t="s">
        <v>1598</v>
      </c>
    </row>
    <row r="2531" spans="1:12">
      <c r="A2531" s="1605" t="s">
        <v>26</v>
      </c>
      <c r="B2531" s="1605" t="s">
        <v>4363</v>
      </c>
      <c r="C2531" s="1605">
        <v>25</v>
      </c>
      <c r="D2531" s="1605">
        <v>62</v>
      </c>
      <c r="E2531" s="1605">
        <v>17</v>
      </c>
      <c r="F2531" s="1605">
        <v>39.8</v>
      </c>
      <c r="G2531" s="1605">
        <v>42.5</v>
      </c>
      <c r="H2531" s="1605">
        <v>5700</v>
      </c>
      <c r="I2531" s="1605">
        <v>8000</v>
      </c>
      <c r="J2531" s="1605">
        <v>0.269</v>
      </c>
      <c r="K2531" s="1606"/>
      <c r="L2531" s="1605" t="s">
        <v>1598</v>
      </c>
    </row>
    <row r="2532" spans="1:12">
      <c r="A2532" s="1604" t="s">
        <v>26</v>
      </c>
      <c r="B2532" s="1604" t="s">
        <v>4364</v>
      </c>
      <c r="C2532" s="1604">
        <v>25</v>
      </c>
      <c r="D2532" s="1604">
        <v>62</v>
      </c>
      <c r="E2532" s="1604">
        <v>17</v>
      </c>
      <c r="F2532" s="1604">
        <v>45</v>
      </c>
      <c r="G2532" s="1604">
        <v>45.8</v>
      </c>
      <c r="H2532" s="1604">
        <v>6700</v>
      </c>
      <c r="I2532" s="1604">
        <v>9000</v>
      </c>
      <c r="J2532" s="1604">
        <v>0.275</v>
      </c>
      <c r="L2532" s="1604" t="s">
        <v>1598</v>
      </c>
    </row>
    <row r="2533" spans="1:12">
      <c r="A2533" s="1605" t="s">
        <v>26</v>
      </c>
      <c r="B2533" s="1605" t="s">
        <v>4365</v>
      </c>
      <c r="C2533" s="1605">
        <v>25</v>
      </c>
      <c r="D2533" s="1605">
        <v>62</v>
      </c>
      <c r="E2533" s="1605">
        <v>17</v>
      </c>
      <c r="F2533" s="1605">
        <v>48.2</v>
      </c>
      <c r="G2533" s="1605">
        <v>46.9</v>
      </c>
      <c r="H2533" s="1605">
        <v>6800</v>
      </c>
      <c r="I2533" s="1605">
        <v>9000</v>
      </c>
      <c r="J2533" s="1605">
        <v>0.237</v>
      </c>
      <c r="K2533" s="1606"/>
      <c r="L2533" s="1605" t="s">
        <v>1598</v>
      </c>
    </row>
    <row r="2534" spans="1:12">
      <c r="A2534" s="1604" t="s">
        <v>26</v>
      </c>
      <c r="B2534" s="1604" t="s">
        <v>4366</v>
      </c>
      <c r="C2534" s="1604">
        <v>25</v>
      </c>
      <c r="D2534" s="1604">
        <v>62</v>
      </c>
      <c r="E2534" s="1604">
        <v>24</v>
      </c>
      <c r="F2534" s="1604">
        <v>57.2</v>
      </c>
      <c r="G2534" s="1604">
        <v>65.8</v>
      </c>
      <c r="H2534" s="1604">
        <v>7000</v>
      </c>
      <c r="I2534" s="1604">
        <v>9300</v>
      </c>
      <c r="J2534" s="1604">
        <v>0.39</v>
      </c>
      <c r="L2534" s="1604" t="s">
        <v>1598</v>
      </c>
    </row>
    <row r="2535" spans="1:12">
      <c r="A2535" s="1605" t="s">
        <v>26</v>
      </c>
      <c r="B2535" s="1605" t="s">
        <v>4367</v>
      </c>
      <c r="C2535" s="1605">
        <v>25</v>
      </c>
      <c r="D2535" s="1605">
        <v>62</v>
      </c>
      <c r="E2535" s="1605">
        <v>24</v>
      </c>
      <c r="F2535" s="1605">
        <v>61.2</v>
      </c>
      <c r="G2535" s="1605">
        <v>64.1</v>
      </c>
      <c r="H2535" s="1605">
        <v>6900</v>
      </c>
      <c r="I2535" s="1605">
        <v>9100</v>
      </c>
      <c r="J2535" s="1605">
        <v>0.386</v>
      </c>
      <c r="K2535" s="1606"/>
      <c r="L2535" s="1605" t="s">
        <v>1598</v>
      </c>
    </row>
    <row r="2536" spans="1:12">
      <c r="A2536" s="1604" t="s">
        <v>26</v>
      </c>
      <c r="B2536" s="1604" t="s">
        <v>4368</v>
      </c>
      <c r="C2536" s="1604">
        <v>28</v>
      </c>
      <c r="D2536" s="1604">
        <v>52</v>
      </c>
      <c r="E2536" s="1604">
        <v>16</v>
      </c>
      <c r="F2536" s="1604">
        <v>35.2</v>
      </c>
      <c r="G2536" s="1604">
        <v>44</v>
      </c>
      <c r="H2536" s="1604">
        <v>7500</v>
      </c>
      <c r="I2536" s="1604">
        <v>10000</v>
      </c>
      <c r="J2536" s="1604">
        <v>0.15</v>
      </c>
      <c r="L2536" s="1604" t="s">
        <v>1598</v>
      </c>
    </row>
    <row r="2537" spans="1:12">
      <c r="A2537" s="1605" t="s">
        <v>26</v>
      </c>
      <c r="B2537" s="1605" t="s">
        <v>4369</v>
      </c>
      <c r="C2537" s="1605">
        <v>28</v>
      </c>
      <c r="D2537" s="1605">
        <v>58</v>
      </c>
      <c r="E2537" s="1605">
        <v>16</v>
      </c>
      <c r="F2537" s="1605">
        <v>38.8</v>
      </c>
      <c r="G2537" s="1605">
        <v>41.7</v>
      </c>
      <c r="H2537" s="1605">
        <v>7000</v>
      </c>
      <c r="I2537" s="1605">
        <v>9300</v>
      </c>
      <c r="J2537" s="1605">
        <v>0.205</v>
      </c>
      <c r="K2537" s="1606"/>
      <c r="L2537" s="1605" t="s">
        <v>1598</v>
      </c>
    </row>
    <row r="2538" spans="1:12">
      <c r="A2538" s="1604" t="s">
        <v>26</v>
      </c>
      <c r="B2538" s="1604" t="s">
        <v>4370</v>
      </c>
      <c r="C2538" s="1604">
        <v>28</v>
      </c>
      <c r="D2538" s="1604">
        <v>58</v>
      </c>
      <c r="E2538" s="1604">
        <v>16</v>
      </c>
      <c r="F2538" s="1604">
        <v>38.8</v>
      </c>
      <c r="G2538" s="1604">
        <v>42</v>
      </c>
      <c r="H2538" s="1604">
        <v>7000</v>
      </c>
      <c r="I2538" s="1604">
        <v>9300</v>
      </c>
      <c r="J2538" s="1604">
        <v>0.209</v>
      </c>
      <c r="L2538" s="1604" t="s">
        <v>1598</v>
      </c>
    </row>
    <row r="2539" spans="1:12">
      <c r="A2539" s="1605" t="s">
        <v>26</v>
      </c>
      <c r="B2539" s="1605" t="s">
        <v>4371</v>
      </c>
      <c r="C2539" s="1605">
        <v>28</v>
      </c>
      <c r="D2539" s="1605">
        <v>58</v>
      </c>
      <c r="E2539" s="1605">
        <v>19</v>
      </c>
      <c r="F2539" s="1605">
        <v>44.9</v>
      </c>
      <c r="G2539" s="1605">
        <v>54.1</v>
      </c>
      <c r="H2539" s="1605">
        <v>7100</v>
      </c>
      <c r="I2539" s="1605">
        <v>9400</v>
      </c>
      <c r="J2539" s="1605">
        <v>0.255</v>
      </c>
      <c r="K2539" s="1606"/>
      <c r="L2539" s="1605" t="s">
        <v>1598</v>
      </c>
    </row>
    <row r="2540" spans="1:12">
      <c r="A2540" s="1604" t="s">
        <v>26</v>
      </c>
      <c r="B2540" s="1604" t="s">
        <v>4372</v>
      </c>
      <c r="C2540" s="1604">
        <v>25</v>
      </c>
      <c r="D2540" s="1604">
        <v>58</v>
      </c>
      <c r="E2540" s="1604">
        <v>19</v>
      </c>
      <c r="F2540" s="1604">
        <v>49.2</v>
      </c>
      <c r="G2540" s="1604">
        <v>55.2</v>
      </c>
      <c r="H2540" s="1604">
        <v>6900</v>
      </c>
      <c r="I2540" s="1604">
        <v>9100</v>
      </c>
      <c r="J2540" s="1604">
        <v>0.244</v>
      </c>
      <c r="L2540" s="1604" t="s">
        <v>1598</v>
      </c>
    </row>
    <row r="2541" spans="1:12">
      <c r="A2541" s="1605" t="s">
        <v>26</v>
      </c>
      <c r="B2541" s="1605" t="s">
        <v>4373</v>
      </c>
      <c r="C2541" s="1605">
        <v>28</v>
      </c>
      <c r="D2541" s="1605">
        <v>58</v>
      </c>
      <c r="E2541" s="1605">
        <v>24</v>
      </c>
      <c r="F2541" s="1605">
        <v>57.6</v>
      </c>
      <c r="G2541" s="1605">
        <v>69.5</v>
      </c>
      <c r="H2541" s="1605">
        <v>7000</v>
      </c>
      <c r="I2541" s="1605">
        <v>9300</v>
      </c>
      <c r="J2541" s="1605">
        <v>0.302</v>
      </c>
      <c r="K2541" s="1606"/>
      <c r="L2541" s="1605" t="s">
        <v>1598</v>
      </c>
    </row>
    <row r="2542" spans="1:12">
      <c r="A2542" s="1604" t="s">
        <v>26</v>
      </c>
      <c r="B2542" s="1604" t="s">
        <v>4374</v>
      </c>
      <c r="C2542" s="1604">
        <v>28</v>
      </c>
      <c r="D2542" s="1604">
        <v>68</v>
      </c>
      <c r="E2542" s="1604">
        <v>18</v>
      </c>
      <c r="F2542" s="1604">
        <v>51.7</v>
      </c>
      <c r="G2542" s="1604">
        <v>50.2</v>
      </c>
      <c r="H2542" s="1604">
        <v>6200</v>
      </c>
      <c r="I2542" s="1604">
        <v>8200</v>
      </c>
      <c r="J2542" s="1604">
        <v>0.332</v>
      </c>
      <c r="L2542" s="1604" t="s">
        <v>1598</v>
      </c>
    </row>
    <row r="2543" spans="1:12">
      <c r="A2543" s="1605" t="s">
        <v>26</v>
      </c>
      <c r="B2543" s="1605" t="s">
        <v>4375</v>
      </c>
      <c r="C2543" s="1605">
        <v>28</v>
      </c>
      <c r="D2543" s="1605">
        <v>68</v>
      </c>
      <c r="E2543" s="1605">
        <v>18</v>
      </c>
      <c r="F2543" s="1605">
        <v>53.5</v>
      </c>
      <c r="G2543" s="1605">
        <v>54</v>
      </c>
      <c r="H2543" s="1605">
        <v>6100</v>
      </c>
      <c r="I2543" s="1605">
        <v>8200</v>
      </c>
      <c r="J2543" s="1605">
        <v>0.345</v>
      </c>
      <c r="K2543" s="1606"/>
      <c r="L2543" s="1605" t="s">
        <v>1598</v>
      </c>
    </row>
    <row r="2544" spans="1:12">
      <c r="A2544" s="1604" t="s">
        <v>26</v>
      </c>
      <c r="B2544" s="1604" t="s">
        <v>4376</v>
      </c>
      <c r="C2544" s="1604">
        <v>28</v>
      </c>
      <c r="D2544" s="1604">
        <v>68</v>
      </c>
      <c r="E2544" s="1604">
        <v>24</v>
      </c>
      <c r="F2544" s="1604">
        <v>66.5</v>
      </c>
      <c r="G2544" s="1604">
        <v>72.9</v>
      </c>
      <c r="H2544" s="1604">
        <v>6300</v>
      </c>
      <c r="I2544" s="1604">
        <v>8500</v>
      </c>
      <c r="J2544" s="1604">
        <v>0.48</v>
      </c>
      <c r="L2544" s="1604" t="s">
        <v>1598</v>
      </c>
    </row>
    <row r="2545" spans="1:12">
      <c r="A2545" s="1605" t="s">
        <v>26</v>
      </c>
      <c r="B2545" s="1605" t="s">
        <v>4377</v>
      </c>
      <c r="C2545" s="1605">
        <v>30</v>
      </c>
      <c r="D2545" s="1605">
        <v>55</v>
      </c>
      <c r="E2545" s="1605">
        <v>17</v>
      </c>
      <c r="F2545" s="1605">
        <v>38.2</v>
      </c>
      <c r="G2545" s="1605">
        <v>48</v>
      </c>
      <c r="H2545" s="1605">
        <v>7000</v>
      </c>
      <c r="I2545" s="1605">
        <v>9400</v>
      </c>
      <c r="J2545" s="1605">
        <v>0.177</v>
      </c>
      <c r="K2545" s="1606"/>
      <c r="L2545" s="1605" t="s">
        <v>1598</v>
      </c>
    </row>
    <row r="2546" spans="1:12">
      <c r="A2546" s="1604" t="s">
        <v>26</v>
      </c>
      <c r="B2546" s="1604" t="s">
        <v>4378</v>
      </c>
      <c r="C2546" s="1604">
        <v>30</v>
      </c>
      <c r="D2546" s="1604">
        <v>55</v>
      </c>
      <c r="E2546" s="1604">
        <v>20</v>
      </c>
      <c r="F2546" s="1604">
        <v>43.2</v>
      </c>
      <c r="G2546" s="1604">
        <v>55.1</v>
      </c>
      <c r="H2546" s="1604">
        <v>7000</v>
      </c>
      <c r="I2546" s="1604">
        <v>9400</v>
      </c>
      <c r="J2546" s="1604">
        <v>0.203</v>
      </c>
      <c r="L2546" s="1604" t="s">
        <v>1598</v>
      </c>
    </row>
    <row r="2547" spans="1:12">
      <c r="A2547" s="1605" t="s">
        <v>26</v>
      </c>
      <c r="B2547" s="1605" t="s">
        <v>4379</v>
      </c>
      <c r="C2547" s="1605">
        <v>30</v>
      </c>
      <c r="D2547" s="1605">
        <v>62</v>
      </c>
      <c r="E2547" s="1605">
        <v>16</v>
      </c>
      <c r="F2547" s="1605">
        <v>42.3</v>
      </c>
      <c r="G2547" s="1605">
        <v>45.1</v>
      </c>
      <c r="H2547" s="1605">
        <v>6500</v>
      </c>
      <c r="I2547" s="1605">
        <v>8700</v>
      </c>
      <c r="J2547" s="1605">
        <v>0.23</v>
      </c>
      <c r="K2547" s="1606"/>
      <c r="L2547" s="1605" t="s">
        <v>1598</v>
      </c>
    </row>
    <row r="2548" spans="1:12">
      <c r="A2548" s="1604" t="s">
        <v>26</v>
      </c>
      <c r="B2548" s="1604" t="s">
        <v>4380</v>
      </c>
      <c r="C2548" s="1604">
        <v>30</v>
      </c>
      <c r="D2548" s="1604">
        <v>62</v>
      </c>
      <c r="E2548" s="1604">
        <v>16</v>
      </c>
      <c r="F2548" s="1604">
        <v>41.5</v>
      </c>
      <c r="G2548" s="1604">
        <v>44.8</v>
      </c>
      <c r="H2548" s="1604">
        <v>6500</v>
      </c>
      <c r="I2548" s="1604">
        <v>8700</v>
      </c>
      <c r="J2548" s="1604">
        <v>0.236</v>
      </c>
      <c r="L2548" s="1604" t="s">
        <v>1598</v>
      </c>
    </row>
    <row r="2549" spans="1:12">
      <c r="A2549" s="1605" t="s">
        <v>26</v>
      </c>
      <c r="B2549" s="1605" t="s">
        <v>4381</v>
      </c>
      <c r="C2549" s="1605">
        <v>30</v>
      </c>
      <c r="D2549" s="1605">
        <v>62</v>
      </c>
      <c r="E2549" s="1605">
        <v>20</v>
      </c>
      <c r="F2549" s="1605">
        <v>51.7</v>
      </c>
      <c r="G2549" s="1605">
        <v>59</v>
      </c>
      <c r="H2549" s="1605">
        <v>6600</v>
      </c>
      <c r="I2549" s="1605">
        <v>8900</v>
      </c>
      <c r="J2549" s="1605">
        <v>0.3</v>
      </c>
      <c r="K2549" s="1606"/>
      <c r="L2549" s="1605" t="s">
        <v>1598</v>
      </c>
    </row>
    <row r="2550" spans="1:12">
      <c r="A2550" s="1604" t="s">
        <v>26</v>
      </c>
      <c r="B2550" s="1604" t="s">
        <v>4382</v>
      </c>
      <c r="C2550" s="1604">
        <v>30</v>
      </c>
      <c r="D2550" s="1604">
        <v>62</v>
      </c>
      <c r="E2550" s="1604">
        <v>20</v>
      </c>
      <c r="F2550" s="1604">
        <v>50.7</v>
      </c>
      <c r="G2550" s="1604">
        <v>57.9</v>
      </c>
      <c r="H2550" s="1604">
        <v>6500</v>
      </c>
      <c r="I2550" s="1604">
        <v>8700</v>
      </c>
      <c r="J2550" s="1604">
        <v>0.292</v>
      </c>
      <c r="L2550" s="1604" t="s">
        <v>1598</v>
      </c>
    </row>
    <row r="2551" spans="1:12">
      <c r="A2551" s="1605" t="s">
        <v>26</v>
      </c>
      <c r="B2551" s="1605" t="s">
        <v>4383</v>
      </c>
      <c r="C2551" s="1605">
        <v>30</v>
      </c>
      <c r="D2551" s="1605">
        <v>62</v>
      </c>
      <c r="E2551" s="1605">
        <v>25</v>
      </c>
      <c r="F2551" s="1605">
        <v>66.4</v>
      </c>
      <c r="G2551" s="1605">
        <v>79.4</v>
      </c>
      <c r="H2551" s="1605">
        <v>6500</v>
      </c>
      <c r="I2551" s="1605">
        <v>8700</v>
      </c>
      <c r="J2551" s="1605">
        <v>0.359</v>
      </c>
      <c r="K2551" s="1606"/>
      <c r="L2551" s="1605" t="s">
        <v>1598</v>
      </c>
    </row>
    <row r="2552" spans="1:12">
      <c r="A2552" s="1604" t="s">
        <v>26</v>
      </c>
      <c r="B2552" s="1604" t="s">
        <v>4384</v>
      </c>
      <c r="C2552" s="1604">
        <v>30</v>
      </c>
      <c r="D2552" s="1604">
        <v>72</v>
      </c>
      <c r="E2552" s="1604">
        <v>19</v>
      </c>
      <c r="F2552" s="1604">
        <v>50.9</v>
      </c>
      <c r="G2552" s="1604">
        <v>54.9</v>
      </c>
      <c r="H2552" s="1604">
        <v>4900</v>
      </c>
      <c r="I2552" s="1604">
        <v>6800</v>
      </c>
      <c r="J2552" s="1604">
        <v>0.4</v>
      </c>
      <c r="L2552" s="1604" t="s">
        <v>1598</v>
      </c>
    </row>
    <row r="2553" spans="1:12">
      <c r="A2553" s="1605" t="s">
        <v>26</v>
      </c>
      <c r="B2553" s="1605" t="s">
        <v>4385</v>
      </c>
      <c r="C2553" s="1605">
        <v>30</v>
      </c>
      <c r="D2553" s="1605">
        <v>72</v>
      </c>
      <c r="E2553" s="1605">
        <v>19</v>
      </c>
      <c r="F2553" s="1605">
        <v>56.5</v>
      </c>
      <c r="G2553" s="1605">
        <v>55.2</v>
      </c>
      <c r="H2553" s="1605">
        <v>5900</v>
      </c>
      <c r="I2553" s="1605">
        <v>7900</v>
      </c>
      <c r="J2553" s="1605">
        <v>0.405</v>
      </c>
      <c r="K2553" s="1606"/>
      <c r="L2553" s="1605" t="s">
        <v>1598</v>
      </c>
    </row>
    <row r="2554" spans="1:12">
      <c r="A2554" s="1604" t="s">
        <v>26</v>
      </c>
      <c r="B2554" s="1604" t="s">
        <v>4386</v>
      </c>
      <c r="C2554" s="1604">
        <v>30</v>
      </c>
      <c r="D2554" s="1604">
        <v>72</v>
      </c>
      <c r="E2554" s="1604">
        <v>19</v>
      </c>
      <c r="F2554" s="1604">
        <v>59.6</v>
      </c>
      <c r="G2554" s="1604">
        <v>60.1</v>
      </c>
      <c r="H2554" s="1604">
        <v>5800</v>
      </c>
      <c r="I2554" s="1604">
        <v>7700</v>
      </c>
      <c r="J2554" s="1604">
        <v>0.411</v>
      </c>
      <c r="L2554" s="1604" t="s">
        <v>1598</v>
      </c>
    </row>
    <row r="2555" spans="1:12">
      <c r="A2555" s="1605" t="s">
        <v>26</v>
      </c>
      <c r="B2555" s="1605" t="s">
        <v>4387</v>
      </c>
      <c r="C2555" s="1605">
        <v>30</v>
      </c>
      <c r="D2555" s="1605">
        <v>72</v>
      </c>
      <c r="E2555" s="1605">
        <v>27</v>
      </c>
      <c r="F2555" s="1605">
        <v>80</v>
      </c>
      <c r="G2555" s="1605">
        <v>93.8</v>
      </c>
      <c r="H2555" s="1605">
        <v>6000</v>
      </c>
      <c r="I2555" s="1605">
        <v>8000</v>
      </c>
      <c r="J2555" s="1605">
        <v>0.61</v>
      </c>
      <c r="K2555" s="1606"/>
      <c r="L2555" s="1605" t="s">
        <v>1598</v>
      </c>
    </row>
    <row r="2556" spans="1:12">
      <c r="A2556" s="1604" t="s">
        <v>26</v>
      </c>
      <c r="B2556" s="1604" t="s">
        <v>4388</v>
      </c>
      <c r="C2556" s="1604">
        <v>30</v>
      </c>
      <c r="D2556" s="1604">
        <v>72</v>
      </c>
      <c r="E2556" s="1604">
        <v>27</v>
      </c>
      <c r="F2556" s="1604">
        <v>82.2</v>
      </c>
      <c r="G2556" s="1604">
        <v>91.6</v>
      </c>
      <c r="H2556" s="1604">
        <v>5900</v>
      </c>
      <c r="I2556" s="1604">
        <v>7900</v>
      </c>
      <c r="J2556" s="1604">
        <v>0.588</v>
      </c>
      <c r="L2556" s="1604" t="s">
        <v>1598</v>
      </c>
    </row>
    <row r="2557" spans="1:12">
      <c r="A2557" s="1605" t="s">
        <v>26</v>
      </c>
      <c r="B2557" s="1605" t="s">
        <v>4389</v>
      </c>
      <c r="C2557" s="1605">
        <v>32</v>
      </c>
      <c r="D2557" s="1605">
        <v>58</v>
      </c>
      <c r="E2557" s="1605">
        <v>17</v>
      </c>
      <c r="F2557" s="1605">
        <v>39.2</v>
      </c>
      <c r="G2557" s="1605">
        <v>50.6</v>
      </c>
      <c r="H2557" s="1605">
        <v>6700</v>
      </c>
      <c r="I2557" s="1605">
        <v>8900</v>
      </c>
      <c r="J2557" s="1605">
        <v>0.196</v>
      </c>
      <c r="K2557" s="1606"/>
      <c r="L2557" s="1605" t="s">
        <v>1598</v>
      </c>
    </row>
    <row r="2558" spans="1:12">
      <c r="A2558" s="1604" t="s">
        <v>26</v>
      </c>
      <c r="B2558" s="1604" t="s">
        <v>4390</v>
      </c>
      <c r="C2558" s="1604">
        <v>32</v>
      </c>
      <c r="D2558" s="1604">
        <v>65</v>
      </c>
      <c r="E2558" s="1604">
        <v>17</v>
      </c>
      <c r="F2558" s="1604">
        <v>47.5</v>
      </c>
      <c r="G2558" s="1604">
        <v>51.5</v>
      </c>
      <c r="H2558" s="1604">
        <v>6200</v>
      </c>
      <c r="I2558" s="1604">
        <v>8300</v>
      </c>
      <c r="J2558" s="1604">
        <v>0.275</v>
      </c>
      <c r="L2558" s="1604" t="s">
        <v>1598</v>
      </c>
    </row>
    <row r="2559" spans="1:12">
      <c r="A2559" s="1605" t="s">
        <v>26</v>
      </c>
      <c r="B2559" s="1605" t="s">
        <v>4391</v>
      </c>
      <c r="C2559" s="1605">
        <v>32</v>
      </c>
      <c r="D2559" s="1605">
        <v>65</v>
      </c>
      <c r="E2559" s="1605">
        <v>17</v>
      </c>
      <c r="F2559" s="1605">
        <v>48</v>
      </c>
      <c r="G2559" s="1605">
        <v>51.4</v>
      </c>
      <c r="H2559" s="1605">
        <v>6200</v>
      </c>
      <c r="I2559" s="1605">
        <v>8200</v>
      </c>
      <c r="J2559" s="1605">
        <v>0.266</v>
      </c>
      <c r="K2559" s="1606"/>
      <c r="L2559" s="1605" t="s">
        <v>1598</v>
      </c>
    </row>
    <row r="2560" spans="1:12">
      <c r="A2560" s="1604" t="s">
        <v>26</v>
      </c>
      <c r="B2560" s="1604" t="s">
        <v>4392</v>
      </c>
      <c r="C2560" s="1604">
        <v>32</v>
      </c>
      <c r="D2560" s="1604">
        <v>65</v>
      </c>
      <c r="E2560" s="1604">
        <v>22</v>
      </c>
      <c r="F2560" s="1604">
        <v>55.8</v>
      </c>
      <c r="G2560" s="1604">
        <v>65.1</v>
      </c>
      <c r="H2560" s="1604">
        <v>6300</v>
      </c>
      <c r="I2560" s="1604">
        <v>8400</v>
      </c>
      <c r="J2560" s="1604">
        <v>0.34</v>
      </c>
      <c r="L2560" s="1604" t="s">
        <v>1598</v>
      </c>
    </row>
    <row r="2561" spans="1:12">
      <c r="A2561" s="1605" t="s">
        <v>26</v>
      </c>
      <c r="B2561" s="1605" t="s">
        <v>4393</v>
      </c>
      <c r="C2561" s="1605">
        <v>32</v>
      </c>
      <c r="D2561" s="1605">
        <v>65</v>
      </c>
      <c r="E2561" s="1605">
        <v>21</v>
      </c>
      <c r="F2561" s="1605">
        <v>51.6</v>
      </c>
      <c r="G2561" s="1605">
        <v>57.7</v>
      </c>
      <c r="H2561" s="1605">
        <v>6200</v>
      </c>
      <c r="I2561" s="1605">
        <v>8200</v>
      </c>
      <c r="J2561" s="1605">
        <v>0.33</v>
      </c>
      <c r="K2561" s="1606"/>
      <c r="L2561" s="1605" t="s">
        <v>1598</v>
      </c>
    </row>
    <row r="2562" spans="1:12">
      <c r="A2562" s="1604" t="s">
        <v>26</v>
      </c>
      <c r="B2562" s="1604" t="s">
        <v>4394</v>
      </c>
      <c r="C2562" s="1604">
        <v>32</v>
      </c>
      <c r="D2562" s="1604">
        <v>65</v>
      </c>
      <c r="E2562" s="1604">
        <v>26</v>
      </c>
      <c r="F2562" s="1604">
        <v>71.8</v>
      </c>
      <c r="G2562" s="1604">
        <v>86.9</v>
      </c>
      <c r="H2562" s="1604">
        <v>6200</v>
      </c>
      <c r="I2562" s="1604">
        <v>8300</v>
      </c>
      <c r="J2562" s="1604">
        <v>0.404</v>
      </c>
      <c r="L2562" s="1604" t="s">
        <v>1598</v>
      </c>
    </row>
    <row r="2563" spans="1:12">
      <c r="A2563" s="1605" t="s">
        <v>26</v>
      </c>
      <c r="B2563" s="1605" t="s">
        <v>4395</v>
      </c>
      <c r="C2563" s="1605">
        <v>32</v>
      </c>
      <c r="D2563" s="1605">
        <v>75</v>
      </c>
      <c r="E2563" s="1605">
        <v>20</v>
      </c>
      <c r="F2563" s="1605">
        <v>63.4</v>
      </c>
      <c r="G2563" s="1605">
        <v>66.3</v>
      </c>
      <c r="H2563" s="1605">
        <v>5600</v>
      </c>
      <c r="I2563" s="1605">
        <v>7400</v>
      </c>
      <c r="J2563" s="1605">
        <v>0.465</v>
      </c>
      <c r="K2563" s="1606"/>
      <c r="L2563" s="1605" t="s">
        <v>1598</v>
      </c>
    </row>
    <row r="2564" spans="1:12">
      <c r="A2564" s="1604" t="s">
        <v>26</v>
      </c>
      <c r="B2564" s="1604" t="s">
        <v>4396</v>
      </c>
      <c r="C2564" s="1604">
        <v>32</v>
      </c>
      <c r="D2564" s="1604">
        <v>75</v>
      </c>
      <c r="E2564" s="1604">
        <v>20</v>
      </c>
      <c r="F2564" s="1604">
        <v>64.4</v>
      </c>
      <c r="G2564" s="1604">
        <v>65.6</v>
      </c>
      <c r="H2564" s="1604">
        <v>5500</v>
      </c>
      <c r="I2564" s="1604">
        <v>7300</v>
      </c>
      <c r="J2564" s="1604">
        <v>0.461</v>
      </c>
      <c r="L2564" s="1604" t="s">
        <v>1598</v>
      </c>
    </row>
    <row r="2565" spans="1:12">
      <c r="A2565" s="1605" t="s">
        <v>26</v>
      </c>
      <c r="B2565" s="1605" t="s">
        <v>4397</v>
      </c>
      <c r="C2565" s="1605">
        <v>32</v>
      </c>
      <c r="D2565" s="1605">
        <v>75</v>
      </c>
      <c r="E2565" s="1605">
        <v>28</v>
      </c>
      <c r="F2565" s="1605">
        <v>75.1</v>
      </c>
      <c r="G2565" s="1605">
        <v>87.1</v>
      </c>
      <c r="H2565" s="1605">
        <v>5600</v>
      </c>
      <c r="I2565" s="1605">
        <v>7400</v>
      </c>
      <c r="J2565" s="1605">
        <v>0.649</v>
      </c>
      <c r="K2565" s="1606"/>
      <c r="L2565" s="1605" t="s">
        <v>1598</v>
      </c>
    </row>
    <row r="2566" spans="1:12">
      <c r="A2566" s="1604" t="s">
        <v>26</v>
      </c>
      <c r="B2566" s="1604" t="s">
        <v>4398</v>
      </c>
      <c r="C2566" s="1604">
        <v>32</v>
      </c>
      <c r="D2566" s="1604">
        <v>75</v>
      </c>
      <c r="E2566" s="1604">
        <v>28</v>
      </c>
      <c r="F2566" s="1604">
        <v>89.6</v>
      </c>
      <c r="G2566" s="1604">
        <v>101</v>
      </c>
      <c r="H2566" s="1604">
        <v>5600</v>
      </c>
      <c r="I2566" s="1604">
        <v>7400</v>
      </c>
      <c r="J2566" s="1604">
        <v>0.65</v>
      </c>
      <c r="L2566" s="1604" t="s">
        <v>1598</v>
      </c>
    </row>
    <row r="2567" spans="1:12">
      <c r="A2567" s="1605" t="s">
        <v>26</v>
      </c>
      <c r="B2567" s="1605" t="s">
        <v>4399</v>
      </c>
      <c r="C2567" s="1605">
        <v>35</v>
      </c>
      <c r="D2567" s="1605">
        <v>55</v>
      </c>
      <c r="E2567" s="1605">
        <v>14</v>
      </c>
      <c r="F2567" s="1605">
        <v>27.8</v>
      </c>
      <c r="G2567" s="1605">
        <v>39.6</v>
      </c>
      <c r="H2567" s="1605">
        <v>6600</v>
      </c>
      <c r="I2567" s="1605">
        <v>8800</v>
      </c>
      <c r="J2567" s="1605">
        <v>0.122</v>
      </c>
      <c r="K2567" s="1606"/>
      <c r="L2567" s="1605" t="s">
        <v>1598</v>
      </c>
    </row>
    <row r="2568" spans="1:12">
      <c r="A2568" s="1604" t="s">
        <v>26</v>
      </c>
      <c r="B2568" s="1604" t="s">
        <v>4399</v>
      </c>
      <c r="C2568" s="1604">
        <v>35</v>
      </c>
      <c r="D2568" s="1604">
        <v>55</v>
      </c>
      <c r="E2568" s="1604">
        <v>14</v>
      </c>
      <c r="F2568" s="1604">
        <v>27.8</v>
      </c>
      <c r="G2568" s="1604">
        <v>39.6</v>
      </c>
      <c r="H2568" s="1604">
        <v>6600</v>
      </c>
      <c r="I2568" s="1604">
        <v>8800</v>
      </c>
      <c r="J2568" s="1604">
        <v>0.122</v>
      </c>
      <c r="L2568" s="1604" t="s">
        <v>1598</v>
      </c>
    </row>
    <row r="2569" spans="1:12">
      <c r="A2569" s="1605" t="s">
        <v>26</v>
      </c>
      <c r="B2569" s="1605" t="s">
        <v>4400</v>
      </c>
      <c r="C2569" s="1605">
        <v>35</v>
      </c>
      <c r="D2569" s="1605">
        <v>62</v>
      </c>
      <c r="E2569" s="1605">
        <v>18</v>
      </c>
      <c r="F2569" s="1605">
        <v>45.5</v>
      </c>
      <c r="G2569" s="1605">
        <v>59.4</v>
      </c>
      <c r="H2569" s="1605">
        <v>6200</v>
      </c>
      <c r="I2569" s="1605">
        <v>8200</v>
      </c>
      <c r="J2569" s="1605">
        <v>0.231</v>
      </c>
      <c r="K2569" s="1606"/>
      <c r="L2569" s="1605" t="s">
        <v>1598</v>
      </c>
    </row>
    <row r="2570" spans="1:12">
      <c r="A2570" s="1604" t="s">
        <v>26</v>
      </c>
      <c r="B2570" s="1604" t="s">
        <v>4401</v>
      </c>
      <c r="C2570" s="1604">
        <v>35</v>
      </c>
      <c r="D2570" s="1604">
        <v>62</v>
      </c>
      <c r="E2570" s="1604">
        <v>21</v>
      </c>
      <c r="F2570" s="1604">
        <v>51.3</v>
      </c>
      <c r="G2570" s="1604">
        <v>68</v>
      </c>
      <c r="H2570" s="1604">
        <v>6200</v>
      </c>
      <c r="I2570" s="1604">
        <v>8200</v>
      </c>
      <c r="J2570" s="1604">
        <v>0.263</v>
      </c>
      <c r="L2570" s="1604" t="s">
        <v>1598</v>
      </c>
    </row>
    <row r="2571" spans="1:12">
      <c r="A2571" s="1605" t="s">
        <v>26</v>
      </c>
      <c r="B2571" s="1605" t="s">
        <v>4402</v>
      </c>
      <c r="C2571" s="1605">
        <v>35</v>
      </c>
      <c r="D2571" s="1605">
        <v>72</v>
      </c>
      <c r="E2571" s="1605">
        <v>17</v>
      </c>
      <c r="F2571" s="1605">
        <v>52.9</v>
      </c>
      <c r="G2571" s="1605">
        <v>56.2</v>
      </c>
      <c r="H2571" s="1605">
        <v>5700</v>
      </c>
      <c r="I2571" s="1605">
        <v>7600</v>
      </c>
      <c r="J2571" s="1605">
        <v>0.35</v>
      </c>
      <c r="K2571" s="1606"/>
      <c r="L2571" s="1605" t="s">
        <v>1598</v>
      </c>
    </row>
    <row r="2572" spans="1:12">
      <c r="A2572" s="1604" t="s">
        <v>26</v>
      </c>
      <c r="B2572" s="1604" t="s">
        <v>4403</v>
      </c>
      <c r="C2572" s="1604">
        <v>35</v>
      </c>
      <c r="D2572" s="1604">
        <v>72</v>
      </c>
      <c r="E2572" s="1604">
        <v>17</v>
      </c>
      <c r="F2572" s="1604">
        <v>55.1</v>
      </c>
      <c r="G2572" s="1604">
        <v>60.9</v>
      </c>
      <c r="H2572" s="1604">
        <v>5600</v>
      </c>
      <c r="I2572" s="1604">
        <v>7400</v>
      </c>
      <c r="J2572" s="1604">
        <v>0.344</v>
      </c>
      <c r="L2572" s="1604" t="s">
        <v>1598</v>
      </c>
    </row>
    <row r="2573" spans="1:12">
      <c r="A2573" s="1605" t="s">
        <v>26</v>
      </c>
      <c r="B2573" s="1605" t="s">
        <v>4404</v>
      </c>
      <c r="C2573" s="1605">
        <v>35</v>
      </c>
      <c r="D2573" s="1605">
        <v>72</v>
      </c>
      <c r="E2573" s="1605">
        <v>23</v>
      </c>
      <c r="F2573" s="1605">
        <v>69</v>
      </c>
      <c r="G2573" s="1605">
        <v>86.6</v>
      </c>
      <c r="H2573" s="1605">
        <v>5700</v>
      </c>
      <c r="I2573" s="1605">
        <v>7600</v>
      </c>
      <c r="J2573" s="1605">
        <v>0.465</v>
      </c>
      <c r="K2573" s="1606"/>
      <c r="L2573" s="1605" t="s">
        <v>1598</v>
      </c>
    </row>
    <row r="2574" spans="1:12">
      <c r="A2574" s="1604" t="s">
        <v>26</v>
      </c>
      <c r="B2574" s="1604" t="s">
        <v>4405</v>
      </c>
      <c r="C2574" s="1604">
        <v>35</v>
      </c>
      <c r="D2574" s="1604">
        <v>72</v>
      </c>
      <c r="E2574" s="1604">
        <v>23</v>
      </c>
      <c r="F2574" s="1604">
        <v>69.6</v>
      </c>
      <c r="G2574" s="1604">
        <v>82.4</v>
      </c>
      <c r="H2574" s="1604">
        <v>5600</v>
      </c>
      <c r="I2574" s="1604">
        <v>7500</v>
      </c>
      <c r="J2574" s="1604">
        <v>0.453</v>
      </c>
      <c r="L2574" s="1604" t="s">
        <v>1598</v>
      </c>
    </row>
    <row r="2575" spans="1:12">
      <c r="A2575" s="1605" t="s">
        <v>26</v>
      </c>
      <c r="B2575" s="1605" t="s">
        <v>4406</v>
      </c>
      <c r="C2575" s="1605">
        <v>35</v>
      </c>
      <c r="D2575" s="1605">
        <v>72</v>
      </c>
      <c r="E2575" s="1605">
        <v>28</v>
      </c>
      <c r="F2575" s="1605">
        <v>87.6</v>
      </c>
      <c r="G2575" s="1605">
        <v>107</v>
      </c>
      <c r="H2575" s="1605">
        <v>5700</v>
      </c>
      <c r="I2575" s="1605">
        <v>7500</v>
      </c>
      <c r="J2575" s="1605">
        <v>0.551</v>
      </c>
      <c r="K2575" s="1606"/>
      <c r="L2575" s="1605" t="s">
        <v>1598</v>
      </c>
    </row>
    <row r="2576" spans="1:12">
      <c r="A2576" s="1604" t="s">
        <v>26</v>
      </c>
      <c r="B2576" s="1604" t="s">
        <v>4407</v>
      </c>
      <c r="C2576" s="1604">
        <v>35</v>
      </c>
      <c r="D2576" s="1604">
        <v>80</v>
      </c>
      <c r="E2576" s="1604">
        <v>21</v>
      </c>
      <c r="F2576" s="1604">
        <v>63.1</v>
      </c>
      <c r="G2576" s="1604">
        <v>69.1</v>
      </c>
      <c r="H2576" s="1604">
        <v>4300</v>
      </c>
      <c r="I2576" s="1604">
        <v>6000</v>
      </c>
      <c r="J2576" s="1604">
        <v>0.536</v>
      </c>
      <c r="L2576" s="1604" t="s">
        <v>1598</v>
      </c>
    </row>
    <row r="2577" spans="1:12">
      <c r="A2577" s="1605" t="s">
        <v>26</v>
      </c>
      <c r="B2577" s="1605" t="s">
        <v>4408</v>
      </c>
      <c r="C2577" s="1605">
        <v>35</v>
      </c>
      <c r="D2577" s="1605">
        <v>80</v>
      </c>
      <c r="E2577" s="1605">
        <v>21</v>
      </c>
      <c r="F2577" s="1605">
        <v>69.8</v>
      </c>
      <c r="G2577" s="1605">
        <v>77.8</v>
      </c>
      <c r="H2577" s="1605">
        <v>5200</v>
      </c>
      <c r="I2577" s="1605">
        <v>7000</v>
      </c>
      <c r="J2577" s="1605">
        <v>0.56</v>
      </c>
      <c r="K2577" s="1606"/>
      <c r="L2577" s="1605" t="s">
        <v>1598</v>
      </c>
    </row>
    <row r="2578" spans="1:12">
      <c r="A2578" s="1604" t="s">
        <v>26</v>
      </c>
      <c r="B2578" s="1604" t="s">
        <v>4409</v>
      </c>
      <c r="C2578" s="1604">
        <v>35</v>
      </c>
      <c r="D2578" s="1604">
        <v>80</v>
      </c>
      <c r="E2578" s="1604">
        <v>21</v>
      </c>
      <c r="F2578" s="1604">
        <v>76.2</v>
      </c>
      <c r="G2578" s="1604">
        <v>78.9</v>
      </c>
      <c r="H2578" s="1604">
        <v>5200</v>
      </c>
      <c r="I2578" s="1604">
        <v>6900</v>
      </c>
      <c r="J2578" s="1604">
        <v>0.527</v>
      </c>
      <c r="L2578" s="1604" t="s">
        <v>1598</v>
      </c>
    </row>
    <row r="2579" spans="1:12">
      <c r="A2579" s="1605" t="s">
        <v>26</v>
      </c>
      <c r="B2579" s="1605" t="s">
        <v>4410</v>
      </c>
      <c r="C2579" s="1605">
        <v>35</v>
      </c>
      <c r="D2579" s="1605">
        <v>80</v>
      </c>
      <c r="E2579" s="1605">
        <v>31</v>
      </c>
      <c r="F2579" s="1605">
        <v>96.9</v>
      </c>
      <c r="G2579" s="1605">
        <v>123</v>
      </c>
      <c r="H2579" s="1605">
        <v>5200</v>
      </c>
      <c r="I2579" s="1605">
        <v>7000</v>
      </c>
      <c r="J2579" s="1605">
        <v>0.83</v>
      </c>
      <c r="K2579" s="1606"/>
      <c r="L2579" s="1605" t="s">
        <v>1598</v>
      </c>
    </row>
    <row r="2580" spans="1:12">
      <c r="A2580" s="1604" t="s">
        <v>26</v>
      </c>
      <c r="B2580" s="1604" t="s">
        <v>4411</v>
      </c>
      <c r="C2580" s="1604">
        <v>35</v>
      </c>
      <c r="D2580" s="1604">
        <v>80</v>
      </c>
      <c r="E2580" s="1604">
        <v>31</v>
      </c>
      <c r="F2580" s="1604">
        <v>101</v>
      </c>
      <c r="G2580" s="1604">
        <v>114</v>
      </c>
      <c r="H2580" s="1604">
        <v>5300</v>
      </c>
      <c r="I2580" s="1604">
        <v>7000</v>
      </c>
      <c r="J2580" s="1604">
        <v>0.776</v>
      </c>
      <c r="L2580" s="1604" t="s">
        <v>1598</v>
      </c>
    </row>
    <row r="2581" spans="1:12">
      <c r="A2581" s="1605" t="s">
        <v>26</v>
      </c>
      <c r="B2581" s="1605" t="s">
        <v>4412</v>
      </c>
      <c r="C2581" s="1605">
        <v>40</v>
      </c>
      <c r="D2581" s="1605">
        <v>62</v>
      </c>
      <c r="E2581" s="1605">
        <v>15</v>
      </c>
      <c r="F2581" s="1605">
        <v>33.5</v>
      </c>
      <c r="G2581" s="1605">
        <v>48.5</v>
      </c>
      <c r="H2581" s="1605">
        <v>5900</v>
      </c>
      <c r="I2581" s="1605">
        <v>7800</v>
      </c>
      <c r="J2581" s="1605">
        <v>0.164</v>
      </c>
      <c r="K2581" s="1606"/>
      <c r="L2581" s="1605" t="s">
        <v>1598</v>
      </c>
    </row>
    <row r="2582" spans="1:12">
      <c r="A2582" s="1604" t="s">
        <v>26</v>
      </c>
      <c r="B2582" s="1604" t="s">
        <v>4413</v>
      </c>
      <c r="C2582" s="1604">
        <v>40</v>
      </c>
      <c r="D2582" s="1604">
        <v>68</v>
      </c>
      <c r="E2582" s="1604">
        <v>19</v>
      </c>
      <c r="F2582" s="1604">
        <v>53.5</v>
      </c>
      <c r="G2582" s="1604">
        <v>71.4</v>
      </c>
      <c r="H2582" s="1604">
        <v>5600</v>
      </c>
      <c r="I2582" s="1604">
        <v>7400</v>
      </c>
      <c r="J2582" s="1604">
        <v>0.282</v>
      </c>
      <c r="L2582" s="1604" t="s">
        <v>1598</v>
      </c>
    </row>
    <row r="2583" spans="1:12">
      <c r="A2583" s="1605" t="s">
        <v>26</v>
      </c>
      <c r="B2583" s="1605" t="s">
        <v>4414</v>
      </c>
      <c r="C2583" s="1605">
        <v>40</v>
      </c>
      <c r="D2583" s="1605">
        <v>68</v>
      </c>
      <c r="E2583" s="1605">
        <v>22</v>
      </c>
      <c r="F2583" s="1605">
        <v>60.4</v>
      </c>
      <c r="G2583" s="1605">
        <v>84.6</v>
      </c>
      <c r="H2583" s="1605">
        <v>5500</v>
      </c>
      <c r="I2583" s="1605">
        <v>7400</v>
      </c>
      <c r="J2583" s="1605">
        <v>0.326</v>
      </c>
      <c r="K2583" s="1606"/>
      <c r="L2583" s="1605" t="s">
        <v>1598</v>
      </c>
    </row>
    <row r="2584" spans="1:12">
      <c r="A2584" s="1604" t="s">
        <v>26</v>
      </c>
      <c r="B2584" s="1604" t="s">
        <v>4415</v>
      </c>
      <c r="C2584" s="1604">
        <v>40</v>
      </c>
      <c r="D2584" s="1604">
        <v>75</v>
      </c>
      <c r="E2584" s="1604">
        <v>26</v>
      </c>
      <c r="F2584" s="1604">
        <v>82.2</v>
      </c>
      <c r="G2584" s="1604">
        <v>108</v>
      </c>
      <c r="H2584" s="1604">
        <v>5200</v>
      </c>
      <c r="I2584" s="1604">
        <v>6900</v>
      </c>
      <c r="J2584" s="1604">
        <v>0.508</v>
      </c>
      <c r="L2584" s="1604" t="s">
        <v>1598</v>
      </c>
    </row>
    <row r="2585" spans="1:12">
      <c r="A2585" s="1605" t="s">
        <v>26</v>
      </c>
      <c r="B2585" s="1605" t="s">
        <v>4416</v>
      </c>
      <c r="C2585" s="1605">
        <v>40</v>
      </c>
      <c r="D2585" s="1605">
        <v>80</v>
      </c>
      <c r="E2585" s="1605">
        <v>18</v>
      </c>
      <c r="F2585" s="1605">
        <v>61.4</v>
      </c>
      <c r="G2585" s="1605">
        <v>67.4</v>
      </c>
      <c r="H2585" s="1605">
        <v>5000</v>
      </c>
      <c r="I2585" s="1605">
        <v>6700</v>
      </c>
      <c r="J2585" s="1605">
        <v>0.445</v>
      </c>
      <c r="K2585" s="1606"/>
      <c r="L2585" s="1605" t="s">
        <v>1598</v>
      </c>
    </row>
    <row r="2586" spans="1:12">
      <c r="A2586" s="1604" t="s">
        <v>26</v>
      </c>
      <c r="B2586" s="1604" t="s">
        <v>4417</v>
      </c>
      <c r="C2586" s="1604">
        <v>40</v>
      </c>
      <c r="D2586" s="1604">
        <v>80</v>
      </c>
      <c r="E2586" s="1604">
        <v>18</v>
      </c>
      <c r="F2586" s="1604">
        <v>62.9</v>
      </c>
      <c r="G2586" s="1604">
        <v>69.2</v>
      </c>
      <c r="H2586" s="1604">
        <v>5000</v>
      </c>
      <c r="I2586" s="1604">
        <v>6700</v>
      </c>
      <c r="J2586" s="1604">
        <v>0.434</v>
      </c>
      <c r="L2586" s="1604" t="s">
        <v>1598</v>
      </c>
    </row>
    <row r="2587" spans="1:12">
      <c r="A2587" s="1605" t="s">
        <v>26</v>
      </c>
      <c r="B2587" s="1605" t="s">
        <v>4418</v>
      </c>
      <c r="C2587" s="1605">
        <v>40</v>
      </c>
      <c r="D2587" s="1605">
        <v>80</v>
      </c>
      <c r="E2587" s="1605">
        <v>23</v>
      </c>
      <c r="F2587" s="1605">
        <v>78.5</v>
      </c>
      <c r="G2587" s="1605">
        <v>93.1</v>
      </c>
      <c r="H2587" s="1605">
        <v>5000</v>
      </c>
      <c r="I2587" s="1605">
        <v>6700</v>
      </c>
      <c r="J2587" s="1605">
        <v>0.57</v>
      </c>
      <c r="K2587" s="1606"/>
      <c r="L2587" s="1605" t="s">
        <v>1598</v>
      </c>
    </row>
    <row r="2588" spans="1:12">
      <c r="A2588" s="1604" t="s">
        <v>26</v>
      </c>
      <c r="B2588" s="1604" t="s">
        <v>4419</v>
      </c>
      <c r="C2588" s="1604">
        <v>40</v>
      </c>
      <c r="D2588" s="1604">
        <v>80</v>
      </c>
      <c r="E2588" s="1604">
        <v>23</v>
      </c>
      <c r="F2588" s="1604">
        <v>77.7</v>
      </c>
      <c r="G2588" s="1604">
        <v>90.8</v>
      </c>
      <c r="H2588" s="1604">
        <v>5000</v>
      </c>
      <c r="I2588" s="1604">
        <v>6600</v>
      </c>
      <c r="J2588" s="1604">
        <v>0.554</v>
      </c>
      <c r="L2588" s="1604" t="s">
        <v>1598</v>
      </c>
    </row>
    <row r="2589" spans="1:12">
      <c r="A2589" s="1605" t="s">
        <v>26</v>
      </c>
      <c r="B2589" s="1605" t="s">
        <v>4420</v>
      </c>
      <c r="C2589" s="1605">
        <v>40</v>
      </c>
      <c r="D2589" s="1605">
        <v>80</v>
      </c>
      <c r="E2589" s="1605">
        <v>32</v>
      </c>
      <c r="F2589" s="1605">
        <v>108</v>
      </c>
      <c r="G2589" s="1605">
        <v>139</v>
      </c>
      <c r="H2589" s="1605">
        <v>5000</v>
      </c>
      <c r="I2589" s="1605">
        <v>6700</v>
      </c>
      <c r="J2589" s="1605">
        <v>0.758</v>
      </c>
      <c r="K2589" s="1606"/>
      <c r="L2589" s="1605" t="s">
        <v>1598</v>
      </c>
    </row>
    <row r="2590" spans="1:12">
      <c r="A2590" s="1604" t="s">
        <v>26</v>
      </c>
      <c r="B2590" s="1604" t="s">
        <v>4421</v>
      </c>
      <c r="C2590" s="1604">
        <v>40</v>
      </c>
      <c r="D2590" s="1604">
        <v>85</v>
      </c>
      <c r="E2590" s="1604">
        <v>33</v>
      </c>
      <c r="F2590" s="1604">
        <v>114</v>
      </c>
      <c r="G2590" s="1604">
        <v>143</v>
      </c>
      <c r="H2590" s="1604">
        <v>4800</v>
      </c>
      <c r="I2590" s="1604">
        <v>6400</v>
      </c>
      <c r="J2590" s="1604">
        <v>0.9</v>
      </c>
      <c r="L2590" s="1604" t="s">
        <v>1598</v>
      </c>
    </row>
    <row r="2591" spans="1:12">
      <c r="A2591" s="1605" t="s">
        <v>26</v>
      </c>
      <c r="B2591" s="1605" t="s">
        <v>4422</v>
      </c>
      <c r="C2591" s="1605">
        <v>40</v>
      </c>
      <c r="D2591" s="1605">
        <v>90</v>
      </c>
      <c r="E2591" s="1605">
        <v>23</v>
      </c>
      <c r="F2591" s="1605">
        <v>80.5</v>
      </c>
      <c r="G2591" s="1605">
        <v>90.2</v>
      </c>
      <c r="H2591" s="1605">
        <v>3800</v>
      </c>
      <c r="I2591" s="1605">
        <v>5300</v>
      </c>
      <c r="J2591" s="1605">
        <v>0.757</v>
      </c>
      <c r="K2591" s="1606"/>
      <c r="L2591" s="1605" t="s">
        <v>1598</v>
      </c>
    </row>
    <row r="2592" spans="1:12">
      <c r="A2592" s="1604" t="s">
        <v>26</v>
      </c>
      <c r="B2592" s="1604" t="s">
        <v>4423</v>
      </c>
      <c r="C2592" s="1604">
        <v>40</v>
      </c>
      <c r="D2592" s="1604">
        <v>90</v>
      </c>
      <c r="E2592" s="1604">
        <v>23</v>
      </c>
      <c r="F2592" s="1604">
        <v>87.3</v>
      </c>
      <c r="G2592" s="1604">
        <v>98.5</v>
      </c>
      <c r="H2592" s="1604">
        <v>4600</v>
      </c>
      <c r="I2592" s="1604">
        <v>6100</v>
      </c>
      <c r="J2592" s="1604">
        <v>0.78</v>
      </c>
      <c r="L2592" s="1604" t="s">
        <v>1598</v>
      </c>
    </row>
    <row r="2593" spans="1:12">
      <c r="A2593" s="1605" t="s">
        <v>26</v>
      </c>
      <c r="B2593" s="1605" t="s">
        <v>4424</v>
      </c>
      <c r="C2593" s="1605">
        <v>40</v>
      </c>
      <c r="D2593" s="1605">
        <v>90</v>
      </c>
      <c r="E2593" s="1605">
        <v>23</v>
      </c>
      <c r="F2593" s="1605">
        <v>90.6</v>
      </c>
      <c r="G2593" s="1605">
        <v>101</v>
      </c>
      <c r="H2593" s="1605">
        <v>4500</v>
      </c>
      <c r="I2593" s="1605">
        <v>6100</v>
      </c>
      <c r="J2593" s="1605">
        <v>0.757</v>
      </c>
      <c r="K2593" s="1606"/>
      <c r="L2593" s="1605" t="s">
        <v>1598</v>
      </c>
    </row>
    <row r="2594" spans="1:12">
      <c r="A2594" s="1604" t="s">
        <v>26</v>
      </c>
      <c r="B2594" s="1604" t="s">
        <v>4425</v>
      </c>
      <c r="C2594" s="1604">
        <v>40</v>
      </c>
      <c r="D2594" s="1604">
        <v>90</v>
      </c>
      <c r="E2594" s="1604">
        <v>33</v>
      </c>
      <c r="F2594" s="1604">
        <v>112</v>
      </c>
      <c r="G2594" s="1604">
        <v>138</v>
      </c>
      <c r="H2594" s="1604">
        <v>4700</v>
      </c>
      <c r="I2594" s="1604">
        <v>6200</v>
      </c>
      <c r="J2594" s="1604">
        <v>1.1</v>
      </c>
      <c r="L2594" s="1604" t="s">
        <v>1598</v>
      </c>
    </row>
    <row r="2595" spans="1:12">
      <c r="A2595" s="1605" t="s">
        <v>26</v>
      </c>
      <c r="B2595" s="1605" t="s">
        <v>4426</v>
      </c>
      <c r="C2595" s="1605">
        <v>40</v>
      </c>
      <c r="D2595" s="1605">
        <v>90</v>
      </c>
      <c r="E2595" s="1605">
        <v>33</v>
      </c>
      <c r="F2595" s="1605">
        <v>116</v>
      </c>
      <c r="G2595" s="1605">
        <v>139</v>
      </c>
      <c r="H2595" s="1605">
        <v>4600</v>
      </c>
      <c r="I2595" s="1605">
        <v>6200</v>
      </c>
      <c r="J2595" s="1605">
        <v>1.06</v>
      </c>
      <c r="K2595" s="1606"/>
      <c r="L2595" s="1605" t="s">
        <v>1598</v>
      </c>
    </row>
    <row r="2596" spans="1:12">
      <c r="A2596" s="1604" t="s">
        <v>26</v>
      </c>
      <c r="B2596" s="1604" t="s">
        <v>4427</v>
      </c>
      <c r="C2596" s="1604">
        <v>45</v>
      </c>
      <c r="D2596" s="1604">
        <v>68</v>
      </c>
      <c r="E2596" s="1604">
        <v>15</v>
      </c>
      <c r="F2596" s="1604">
        <v>34.7</v>
      </c>
      <c r="G2596" s="1604">
        <v>52.4</v>
      </c>
      <c r="H2596" s="1604">
        <v>5300</v>
      </c>
      <c r="I2596" s="1604">
        <v>7100</v>
      </c>
      <c r="J2596" s="1604">
        <v>0.19</v>
      </c>
      <c r="L2596" s="1604" t="s">
        <v>1598</v>
      </c>
    </row>
    <row r="2597" spans="1:12">
      <c r="A2597" s="1605" t="s">
        <v>26</v>
      </c>
      <c r="B2597" s="1605" t="s">
        <v>4428</v>
      </c>
      <c r="C2597" s="1605">
        <v>45</v>
      </c>
      <c r="D2597" s="1605">
        <v>75</v>
      </c>
      <c r="E2597" s="1605">
        <v>20</v>
      </c>
      <c r="F2597" s="1605">
        <v>62.8</v>
      </c>
      <c r="G2597" s="1605">
        <v>86.5</v>
      </c>
      <c r="H2597" s="1605">
        <v>5000</v>
      </c>
      <c r="I2597" s="1605">
        <v>6600</v>
      </c>
      <c r="J2597" s="1605">
        <v>0.354</v>
      </c>
      <c r="K2597" s="1606"/>
      <c r="L2597" s="1605" t="s">
        <v>1598</v>
      </c>
    </row>
    <row r="2598" spans="1:12">
      <c r="A2598" s="1604" t="s">
        <v>26</v>
      </c>
      <c r="B2598" s="1604" t="s">
        <v>4429</v>
      </c>
      <c r="C2598" s="1604">
        <v>45</v>
      </c>
      <c r="D2598" s="1604">
        <v>75</v>
      </c>
      <c r="E2598" s="1604">
        <v>24</v>
      </c>
      <c r="F2598" s="1604">
        <v>69.6</v>
      </c>
      <c r="G2598" s="1604">
        <v>101</v>
      </c>
      <c r="H2598" s="1604">
        <v>5000</v>
      </c>
      <c r="I2598" s="1604">
        <v>6700</v>
      </c>
      <c r="J2598" s="1604">
        <v>0.416</v>
      </c>
      <c r="L2598" s="1604" t="s">
        <v>1598</v>
      </c>
    </row>
    <row r="2599" spans="1:12">
      <c r="A2599" s="1605" t="s">
        <v>26</v>
      </c>
      <c r="B2599" s="1605" t="s">
        <v>4430</v>
      </c>
      <c r="C2599" s="1605">
        <v>45</v>
      </c>
      <c r="D2599" s="1605">
        <v>80</v>
      </c>
      <c r="E2599" s="1605">
        <v>26</v>
      </c>
      <c r="F2599" s="1605">
        <v>87.5</v>
      </c>
      <c r="G2599" s="1605">
        <v>120</v>
      </c>
      <c r="H2599" s="1605">
        <v>4800</v>
      </c>
      <c r="I2599" s="1605">
        <v>6400</v>
      </c>
      <c r="J2599" s="1605">
        <v>0.563</v>
      </c>
      <c r="K2599" s="1606"/>
      <c r="L2599" s="1605" t="s">
        <v>1598</v>
      </c>
    </row>
    <row r="2600" spans="1:12">
      <c r="A2600" s="1604" t="s">
        <v>26</v>
      </c>
      <c r="B2600" s="1604" t="s">
        <v>4431</v>
      </c>
      <c r="C2600" s="1604">
        <v>45</v>
      </c>
      <c r="D2600" s="1604">
        <v>85</v>
      </c>
      <c r="E2600" s="1604">
        <v>19</v>
      </c>
      <c r="F2600" s="1604">
        <v>69.4</v>
      </c>
      <c r="G2600" s="1604">
        <v>81.5</v>
      </c>
      <c r="H2600" s="1604">
        <v>4600</v>
      </c>
      <c r="I2600" s="1604">
        <v>6100</v>
      </c>
      <c r="J2600" s="1604">
        <v>0.5</v>
      </c>
      <c r="L2600" s="1604" t="s">
        <v>1598</v>
      </c>
    </row>
    <row r="2601" spans="1:12">
      <c r="A2601" s="1605" t="s">
        <v>26</v>
      </c>
      <c r="B2601" s="1605" t="s">
        <v>4432</v>
      </c>
      <c r="C2601" s="1605">
        <v>45</v>
      </c>
      <c r="D2601" s="1605">
        <v>85</v>
      </c>
      <c r="E2601" s="1605">
        <v>19</v>
      </c>
      <c r="F2601" s="1605">
        <v>67.2</v>
      </c>
      <c r="G2601" s="1605">
        <v>77.4</v>
      </c>
      <c r="H2601" s="1605">
        <v>4600</v>
      </c>
      <c r="I2601" s="1605">
        <v>6100</v>
      </c>
      <c r="J2601" s="1605">
        <v>0.502</v>
      </c>
      <c r="K2601" s="1606"/>
      <c r="L2601" s="1605" t="s">
        <v>1598</v>
      </c>
    </row>
    <row r="2602" spans="1:12">
      <c r="A2602" s="1604" t="s">
        <v>26</v>
      </c>
      <c r="B2602" s="1604" t="s">
        <v>4433</v>
      </c>
      <c r="C2602" s="1604">
        <v>45</v>
      </c>
      <c r="D2602" s="1604">
        <v>85</v>
      </c>
      <c r="E2602" s="1604">
        <v>23</v>
      </c>
      <c r="F2602" s="1604">
        <v>80.7</v>
      </c>
      <c r="G2602" s="1604">
        <v>102</v>
      </c>
      <c r="H2602" s="1604">
        <v>4600</v>
      </c>
      <c r="I2602" s="1604">
        <v>6200</v>
      </c>
      <c r="J2602" s="1604">
        <v>0.625</v>
      </c>
      <c r="L2602" s="1604" t="s">
        <v>1598</v>
      </c>
    </row>
    <row r="2603" spans="1:12">
      <c r="A2603" s="1605" t="s">
        <v>26</v>
      </c>
      <c r="B2603" s="1605" t="s">
        <v>4434</v>
      </c>
      <c r="C2603" s="1605">
        <v>45</v>
      </c>
      <c r="D2603" s="1605">
        <v>85</v>
      </c>
      <c r="E2603" s="1605">
        <v>23</v>
      </c>
      <c r="F2603" s="1605">
        <v>84.2</v>
      </c>
      <c r="G2603" s="1605">
        <v>104</v>
      </c>
      <c r="H2603" s="1605">
        <v>4600</v>
      </c>
      <c r="I2603" s="1605">
        <v>6100</v>
      </c>
      <c r="J2603" s="1605">
        <v>0.597</v>
      </c>
      <c r="K2603" s="1606"/>
      <c r="L2603" s="1605" t="s">
        <v>1598</v>
      </c>
    </row>
    <row r="2604" spans="1:12">
      <c r="A2604" s="1604" t="s">
        <v>26</v>
      </c>
      <c r="B2604" s="1604" t="s">
        <v>4435</v>
      </c>
      <c r="C2604" s="1604">
        <v>45</v>
      </c>
      <c r="D2604" s="1604">
        <v>85</v>
      </c>
      <c r="E2604" s="1604">
        <v>32</v>
      </c>
      <c r="F2604" s="1604">
        <v>112</v>
      </c>
      <c r="G2604" s="1604">
        <v>149</v>
      </c>
      <c r="H2604" s="1604">
        <v>4600</v>
      </c>
      <c r="I2604" s="1604">
        <v>6200</v>
      </c>
      <c r="J2604" s="1604">
        <v>0.818</v>
      </c>
      <c r="L2604" s="1604" t="s">
        <v>1598</v>
      </c>
    </row>
    <row r="2605" spans="1:12">
      <c r="A2605" s="1605" t="s">
        <v>26</v>
      </c>
      <c r="B2605" s="1605" t="s">
        <v>4436</v>
      </c>
      <c r="C2605" s="1605">
        <v>45</v>
      </c>
      <c r="D2605" s="1605">
        <v>95</v>
      </c>
      <c r="E2605" s="1605">
        <v>29</v>
      </c>
      <c r="F2605" s="1605">
        <v>94.1</v>
      </c>
      <c r="G2605" s="1605">
        <v>118</v>
      </c>
      <c r="H2605" s="1605">
        <v>3600</v>
      </c>
      <c r="I2605" s="1605" t="s">
        <v>1598</v>
      </c>
      <c r="J2605" s="1605">
        <v>0.943</v>
      </c>
      <c r="K2605" s="1606"/>
      <c r="L2605" s="1605" t="s">
        <v>1598</v>
      </c>
    </row>
    <row r="2606" spans="1:12">
      <c r="A2606" s="1604" t="s">
        <v>26</v>
      </c>
      <c r="B2606" s="1604" t="s">
        <v>4437</v>
      </c>
      <c r="C2606" s="1604">
        <v>45</v>
      </c>
      <c r="D2606" s="1604">
        <v>95</v>
      </c>
      <c r="E2606" s="1604">
        <v>35</v>
      </c>
      <c r="F2606" s="1604">
        <v>140</v>
      </c>
      <c r="G2606" s="1604">
        <v>177</v>
      </c>
      <c r="H2606" s="1604">
        <v>4300</v>
      </c>
      <c r="I2606" s="1604">
        <v>5700</v>
      </c>
      <c r="J2606" s="1604">
        <v>1.2</v>
      </c>
      <c r="L2606" s="1604" t="s">
        <v>1598</v>
      </c>
    </row>
    <row r="2607" spans="1:12">
      <c r="A2607" s="1605" t="s">
        <v>26</v>
      </c>
      <c r="B2607" s="1605" t="s">
        <v>4438</v>
      </c>
      <c r="C2607" s="1605">
        <v>45</v>
      </c>
      <c r="D2607" s="1605">
        <v>100</v>
      </c>
      <c r="E2607" s="1605">
        <v>25</v>
      </c>
      <c r="F2607" s="1605">
        <v>95.1</v>
      </c>
      <c r="G2607" s="1605">
        <v>107</v>
      </c>
      <c r="H2607" s="1605">
        <v>3400</v>
      </c>
      <c r="I2607" s="1605">
        <v>4700</v>
      </c>
      <c r="J2607" s="1605">
        <v>0.973</v>
      </c>
      <c r="K2607" s="1606"/>
      <c r="L2607" s="1605" t="s">
        <v>1598</v>
      </c>
    </row>
    <row r="2608" spans="1:12">
      <c r="A2608" s="1604" t="s">
        <v>26</v>
      </c>
      <c r="B2608" s="1604" t="s">
        <v>4439</v>
      </c>
      <c r="C2608" s="1604">
        <v>45</v>
      </c>
      <c r="D2608" s="1604">
        <v>100</v>
      </c>
      <c r="E2608" s="1604">
        <v>25</v>
      </c>
      <c r="F2608" s="1604">
        <v>109</v>
      </c>
      <c r="G2608" s="1604">
        <v>119</v>
      </c>
      <c r="H2608" s="1604">
        <v>4100</v>
      </c>
      <c r="I2608" s="1604">
        <v>5500</v>
      </c>
      <c r="J2608" s="1604">
        <v>1</v>
      </c>
      <c r="L2608" s="1604" t="s">
        <v>1598</v>
      </c>
    </row>
    <row r="2609" spans="1:12">
      <c r="A2609" s="1605" t="s">
        <v>26</v>
      </c>
      <c r="B2609" s="1605" t="s">
        <v>4440</v>
      </c>
      <c r="C2609" s="1605">
        <v>45</v>
      </c>
      <c r="D2609" s="1605">
        <v>100</v>
      </c>
      <c r="E2609" s="1605">
        <v>25</v>
      </c>
      <c r="F2609" s="1605">
        <v>113</v>
      </c>
      <c r="G2609" s="1605">
        <v>128</v>
      </c>
      <c r="H2609" s="1605">
        <v>4100</v>
      </c>
      <c r="I2609" s="1605">
        <v>5400</v>
      </c>
      <c r="J2609" s="1605">
        <v>1.01</v>
      </c>
      <c r="K2609" s="1606"/>
      <c r="L2609" s="1605" t="s">
        <v>1598</v>
      </c>
    </row>
    <row r="2610" spans="1:12">
      <c r="A2610" s="1604" t="s">
        <v>26</v>
      </c>
      <c r="B2610" s="1604" t="s">
        <v>4441</v>
      </c>
      <c r="C2610" s="1604">
        <v>45</v>
      </c>
      <c r="D2610" s="1604">
        <v>100</v>
      </c>
      <c r="E2610" s="1604">
        <v>36</v>
      </c>
      <c r="F2610" s="1604">
        <v>145</v>
      </c>
      <c r="G2610" s="1604">
        <v>182</v>
      </c>
      <c r="H2610" s="1604">
        <v>4200</v>
      </c>
      <c r="I2610" s="1604">
        <v>5600</v>
      </c>
      <c r="J2610" s="1604">
        <v>1.45</v>
      </c>
      <c r="L2610" s="1604" t="s">
        <v>1598</v>
      </c>
    </row>
    <row r="2611" spans="1:12">
      <c r="A2611" s="1605" t="s">
        <v>26</v>
      </c>
      <c r="B2611" s="1605" t="s">
        <v>4442</v>
      </c>
      <c r="C2611" s="1605">
        <v>45</v>
      </c>
      <c r="D2611" s="1605">
        <v>100</v>
      </c>
      <c r="E2611" s="1605">
        <v>38.25</v>
      </c>
      <c r="F2611" s="1605">
        <v>146</v>
      </c>
      <c r="G2611" s="1605">
        <v>180</v>
      </c>
      <c r="H2611" s="1605">
        <v>4100</v>
      </c>
      <c r="I2611" s="1605">
        <v>5500</v>
      </c>
      <c r="J2611" s="1605">
        <v>1.43</v>
      </c>
      <c r="K2611" s="1606"/>
      <c r="L2611" s="1605" t="s">
        <v>1598</v>
      </c>
    </row>
    <row r="2612" spans="1:12">
      <c r="A2612" s="1604" t="s">
        <v>26</v>
      </c>
      <c r="B2612" s="1604" t="s">
        <v>4443</v>
      </c>
      <c r="C2612" s="1604">
        <v>50</v>
      </c>
      <c r="D2612" s="1604">
        <v>72</v>
      </c>
      <c r="E2612" s="1604">
        <v>15</v>
      </c>
      <c r="F2612" s="1604">
        <v>35.9</v>
      </c>
      <c r="G2612" s="1604">
        <v>56.3</v>
      </c>
      <c r="H2612" s="1604">
        <v>4900</v>
      </c>
      <c r="I2612" s="1604">
        <v>6600</v>
      </c>
      <c r="J2612" s="1604">
        <v>0.195</v>
      </c>
      <c r="L2612" s="1604" t="s">
        <v>1598</v>
      </c>
    </row>
    <row r="2613" spans="1:12">
      <c r="A2613" s="1605" t="s">
        <v>26</v>
      </c>
      <c r="B2613" s="1605" t="s">
        <v>4443</v>
      </c>
      <c r="C2613" s="1605">
        <v>50</v>
      </c>
      <c r="D2613" s="1605">
        <v>72</v>
      </c>
      <c r="E2613" s="1605">
        <v>15</v>
      </c>
      <c r="F2613" s="1605">
        <v>35.9</v>
      </c>
      <c r="G2613" s="1605">
        <v>56.3</v>
      </c>
      <c r="H2613" s="1605">
        <v>4900</v>
      </c>
      <c r="I2613" s="1605">
        <v>6600</v>
      </c>
      <c r="J2613" s="1605">
        <v>0.195</v>
      </c>
      <c r="K2613" s="1606"/>
      <c r="L2613" s="1605" t="s">
        <v>1598</v>
      </c>
    </row>
    <row r="2614" spans="1:12">
      <c r="A2614" s="1604" t="s">
        <v>26</v>
      </c>
      <c r="B2614" s="1604" t="s">
        <v>4444</v>
      </c>
      <c r="C2614" s="1604">
        <v>50</v>
      </c>
      <c r="D2614" s="1604">
        <v>80</v>
      </c>
      <c r="E2614" s="1604">
        <v>20</v>
      </c>
      <c r="F2614" s="1604">
        <v>65.7</v>
      </c>
      <c r="G2614" s="1604">
        <v>94.5</v>
      </c>
      <c r="H2614" s="1604">
        <v>4600</v>
      </c>
      <c r="I2614" s="1604">
        <v>6100</v>
      </c>
      <c r="J2614" s="1604">
        <v>0.389</v>
      </c>
      <c r="L2614" s="1604" t="s">
        <v>1598</v>
      </c>
    </row>
    <row r="2615" spans="1:12">
      <c r="A2615" s="1605" t="s">
        <v>26</v>
      </c>
      <c r="B2615" s="1605" t="s">
        <v>4445</v>
      </c>
      <c r="C2615" s="1605">
        <v>50</v>
      </c>
      <c r="D2615" s="1605">
        <v>80</v>
      </c>
      <c r="E2615" s="1605">
        <v>24</v>
      </c>
      <c r="F2615" s="1605">
        <v>73</v>
      </c>
      <c r="G2615" s="1605">
        <v>110</v>
      </c>
      <c r="H2615" s="1605">
        <v>4600</v>
      </c>
      <c r="I2615" s="1605">
        <v>6100</v>
      </c>
      <c r="J2615" s="1605">
        <v>0.451</v>
      </c>
      <c r="K2615" s="1606"/>
      <c r="L2615" s="1605" t="s">
        <v>1598</v>
      </c>
    </row>
    <row r="2616" spans="1:12">
      <c r="A2616" s="1604" t="s">
        <v>26</v>
      </c>
      <c r="B2616" s="1604" t="s">
        <v>4446</v>
      </c>
      <c r="C2616" s="1604">
        <v>50</v>
      </c>
      <c r="D2616" s="1604">
        <v>85</v>
      </c>
      <c r="E2616" s="1604">
        <v>26</v>
      </c>
      <c r="F2616" s="1604">
        <v>89.4</v>
      </c>
      <c r="G2616" s="1604">
        <v>127</v>
      </c>
      <c r="H2616" s="1604">
        <v>4400</v>
      </c>
      <c r="I2616" s="1604">
        <v>5900</v>
      </c>
      <c r="J2616" s="1604">
        <v>0.594</v>
      </c>
      <c r="L2616" s="1604" t="s">
        <v>1598</v>
      </c>
    </row>
    <row r="2617" spans="1:12">
      <c r="A2617" s="1605" t="s">
        <v>26</v>
      </c>
      <c r="B2617" s="1605" t="s">
        <v>4447</v>
      </c>
      <c r="C2617" s="1605">
        <v>50</v>
      </c>
      <c r="D2617" s="1605">
        <v>90</v>
      </c>
      <c r="E2617" s="1605">
        <v>20</v>
      </c>
      <c r="F2617" s="1605">
        <v>77.2</v>
      </c>
      <c r="G2617" s="1605">
        <v>95.8</v>
      </c>
      <c r="H2617" s="1605">
        <v>4300</v>
      </c>
      <c r="I2617" s="1605">
        <v>5700</v>
      </c>
      <c r="J2617" s="1605">
        <v>0.59</v>
      </c>
      <c r="K2617" s="1606"/>
      <c r="L2617" s="1605" t="s">
        <v>1598</v>
      </c>
    </row>
    <row r="2618" spans="1:12">
      <c r="A2618" s="1604" t="s">
        <v>26</v>
      </c>
      <c r="B2618" s="1604" t="s">
        <v>4448</v>
      </c>
      <c r="C2618" s="1604">
        <v>50</v>
      </c>
      <c r="D2618" s="1604">
        <v>90</v>
      </c>
      <c r="E2618" s="1604">
        <v>20</v>
      </c>
      <c r="F2618" s="1604">
        <v>76.5</v>
      </c>
      <c r="G2618" s="1604">
        <v>91.7</v>
      </c>
      <c r="H2618" s="1604">
        <v>4300</v>
      </c>
      <c r="I2618" s="1604">
        <v>5700</v>
      </c>
      <c r="J2618" s="1604">
        <v>0.566</v>
      </c>
      <c r="L2618" s="1604" t="s">
        <v>1598</v>
      </c>
    </row>
    <row r="2619" spans="1:12">
      <c r="A2619" s="1605" t="s">
        <v>26</v>
      </c>
      <c r="B2619" s="1605" t="s">
        <v>4449</v>
      </c>
      <c r="C2619" s="1605">
        <v>50</v>
      </c>
      <c r="D2619" s="1605">
        <v>90</v>
      </c>
      <c r="E2619" s="1605">
        <v>23</v>
      </c>
      <c r="F2619" s="1605">
        <v>84.5</v>
      </c>
      <c r="G2619" s="1605">
        <v>113</v>
      </c>
      <c r="H2619" s="1605">
        <v>4300</v>
      </c>
      <c r="I2619" s="1605">
        <v>5700</v>
      </c>
      <c r="J2619" s="1605">
        <v>0.675</v>
      </c>
      <c r="K2619" s="1606"/>
      <c r="L2619" s="1605" t="s">
        <v>1598</v>
      </c>
    </row>
    <row r="2620" spans="1:12">
      <c r="A2620" s="1604" t="s">
        <v>26</v>
      </c>
      <c r="B2620" s="1604" t="s">
        <v>4450</v>
      </c>
      <c r="C2620" s="1604">
        <v>50</v>
      </c>
      <c r="D2620" s="1604">
        <v>90</v>
      </c>
      <c r="E2620" s="1604">
        <v>23</v>
      </c>
      <c r="F2620" s="1604">
        <v>85</v>
      </c>
      <c r="G2620" s="1604">
        <v>105</v>
      </c>
      <c r="H2620" s="1604">
        <v>4300</v>
      </c>
      <c r="I2620" s="1604">
        <v>5700</v>
      </c>
      <c r="J2620" s="1604">
        <v>0.643</v>
      </c>
      <c r="L2620" s="1604" t="s">
        <v>1598</v>
      </c>
    </row>
    <row r="2621" spans="1:12">
      <c r="A2621" s="1605" t="s">
        <v>26</v>
      </c>
      <c r="B2621" s="1605" t="s">
        <v>4451</v>
      </c>
      <c r="C2621" s="1605">
        <v>50</v>
      </c>
      <c r="D2621" s="1605">
        <v>90</v>
      </c>
      <c r="E2621" s="1605">
        <v>32</v>
      </c>
      <c r="F2621" s="1605">
        <v>119</v>
      </c>
      <c r="G2621" s="1605">
        <v>167</v>
      </c>
      <c r="H2621" s="1605">
        <v>4300</v>
      </c>
      <c r="I2621" s="1605">
        <v>5700</v>
      </c>
      <c r="J2621" s="1605">
        <v>0.887</v>
      </c>
      <c r="K2621" s="1606"/>
      <c r="L2621" s="1605" t="s">
        <v>1598</v>
      </c>
    </row>
    <row r="2622" spans="1:12">
      <c r="A2622" s="1604" t="s">
        <v>26</v>
      </c>
      <c r="B2622" s="1604" t="s">
        <v>4452</v>
      </c>
      <c r="C2622" s="1604">
        <v>50</v>
      </c>
      <c r="D2622" s="1604">
        <v>100</v>
      </c>
      <c r="E2622" s="1604">
        <v>35</v>
      </c>
      <c r="F2622" s="1604">
        <v>157</v>
      </c>
      <c r="G2622" s="1604">
        <v>196</v>
      </c>
      <c r="H2622" s="1604">
        <v>4100</v>
      </c>
      <c r="I2622" s="1604">
        <v>5400</v>
      </c>
      <c r="J2622" s="1604">
        <v>1.28</v>
      </c>
      <c r="L2622" s="1604" t="s">
        <v>1598</v>
      </c>
    </row>
    <row r="2623" spans="1:12">
      <c r="A2623" s="1605" t="s">
        <v>26</v>
      </c>
      <c r="B2623" s="1605" t="s">
        <v>4453</v>
      </c>
      <c r="C2623" s="1605">
        <v>50</v>
      </c>
      <c r="D2623" s="1605">
        <v>105</v>
      </c>
      <c r="E2623" s="1605">
        <v>29</v>
      </c>
      <c r="F2623" s="1605">
        <v>113</v>
      </c>
      <c r="G2623" s="1605">
        <v>140</v>
      </c>
      <c r="H2623" s="1605">
        <v>3300</v>
      </c>
      <c r="I2623" s="1605">
        <v>4600</v>
      </c>
      <c r="J2623" s="1605">
        <v>1.25</v>
      </c>
      <c r="K2623" s="1606"/>
      <c r="L2623" s="1605" t="s">
        <v>1598</v>
      </c>
    </row>
    <row r="2624" spans="1:12">
      <c r="A2624" s="1604" t="s">
        <v>26</v>
      </c>
      <c r="B2624" s="1604" t="s">
        <v>4454</v>
      </c>
      <c r="C2624" s="1604">
        <v>50</v>
      </c>
      <c r="D2624" s="1604">
        <v>110</v>
      </c>
      <c r="E2624" s="1604">
        <v>27</v>
      </c>
      <c r="F2624" s="1604">
        <v>115</v>
      </c>
      <c r="G2624" s="1604">
        <v>133</v>
      </c>
      <c r="H2624" s="1604">
        <v>3100</v>
      </c>
      <c r="I2624" s="1604">
        <v>4300</v>
      </c>
      <c r="J2624" s="1604">
        <v>1.25</v>
      </c>
      <c r="L2624" s="1604" t="s">
        <v>1598</v>
      </c>
    </row>
    <row r="2625" spans="1:12">
      <c r="A2625" s="1605" t="s">
        <v>26</v>
      </c>
      <c r="B2625" s="1605" t="s">
        <v>4455</v>
      </c>
      <c r="C2625" s="1605">
        <v>50</v>
      </c>
      <c r="D2625" s="1605">
        <v>110</v>
      </c>
      <c r="E2625" s="1605">
        <v>27</v>
      </c>
      <c r="F2625" s="1605">
        <v>124</v>
      </c>
      <c r="G2625" s="1605">
        <v>143</v>
      </c>
      <c r="H2625" s="1605">
        <v>3700</v>
      </c>
      <c r="I2625" s="1605">
        <v>4900</v>
      </c>
      <c r="J2625" s="1605">
        <v>1.25</v>
      </c>
      <c r="K2625" s="1606"/>
      <c r="L2625" s="1605" t="s">
        <v>1598</v>
      </c>
    </row>
    <row r="2626" spans="1:12">
      <c r="A2626" s="1604" t="s">
        <v>26</v>
      </c>
      <c r="B2626" s="1604" t="s">
        <v>4456</v>
      </c>
      <c r="C2626" s="1604">
        <v>50</v>
      </c>
      <c r="D2626" s="1604">
        <v>110</v>
      </c>
      <c r="E2626" s="1604">
        <v>27</v>
      </c>
      <c r="F2626" s="1604">
        <v>137</v>
      </c>
      <c r="G2626" s="1604">
        <v>152</v>
      </c>
      <c r="H2626" s="1604">
        <v>3700</v>
      </c>
      <c r="I2626" s="1604">
        <v>4900</v>
      </c>
      <c r="J2626" s="1604">
        <v>1.32</v>
      </c>
      <c r="L2626" s="1604" t="s">
        <v>1598</v>
      </c>
    </row>
    <row r="2627" spans="1:12">
      <c r="A2627" s="1605" t="s">
        <v>26</v>
      </c>
      <c r="B2627" s="1605" t="s">
        <v>4457</v>
      </c>
      <c r="C2627" s="1605">
        <v>50</v>
      </c>
      <c r="D2627" s="1605">
        <v>110</v>
      </c>
      <c r="E2627" s="1605">
        <v>40</v>
      </c>
      <c r="F2627" s="1605">
        <v>171</v>
      </c>
      <c r="G2627" s="1605">
        <v>234</v>
      </c>
      <c r="H2627" s="1605">
        <v>3800</v>
      </c>
      <c r="I2627" s="1605">
        <v>5100</v>
      </c>
      <c r="J2627" s="1605">
        <v>2</v>
      </c>
      <c r="K2627" s="1606"/>
      <c r="L2627" s="1605" t="s">
        <v>1598</v>
      </c>
    </row>
    <row r="2628" spans="1:12">
      <c r="A2628" s="1604" t="s">
        <v>26</v>
      </c>
      <c r="B2628" s="1604" t="s">
        <v>4458</v>
      </c>
      <c r="C2628" s="1604">
        <v>50</v>
      </c>
      <c r="D2628" s="1604">
        <v>110</v>
      </c>
      <c r="E2628" s="1604">
        <v>33</v>
      </c>
      <c r="F2628" s="1604">
        <v>176</v>
      </c>
      <c r="G2628" s="1604">
        <v>220</v>
      </c>
      <c r="H2628" s="1604">
        <v>3700</v>
      </c>
      <c r="I2628" s="1604">
        <v>5000</v>
      </c>
      <c r="J2628" s="1604">
        <v>1.89</v>
      </c>
      <c r="L2628" s="1604" t="s">
        <v>1598</v>
      </c>
    </row>
    <row r="2629" spans="1:12">
      <c r="A2629" s="1605" t="s">
        <v>26</v>
      </c>
      <c r="B2629" s="1605" t="s">
        <v>4459</v>
      </c>
      <c r="C2629" s="1605">
        <v>55</v>
      </c>
      <c r="D2629" s="1605">
        <v>80</v>
      </c>
      <c r="E2629" s="1605">
        <v>17</v>
      </c>
      <c r="F2629" s="1605">
        <v>44.6</v>
      </c>
      <c r="G2629" s="1605">
        <v>73.3</v>
      </c>
      <c r="H2629" s="1605">
        <v>4400</v>
      </c>
      <c r="I2629" s="1605">
        <v>5900</v>
      </c>
      <c r="J2629" s="1605">
        <v>0.285</v>
      </c>
      <c r="K2629" s="1606"/>
      <c r="L2629" s="1605" t="s">
        <v>1598</v>
      </c>
    </row>
    <row r="2630" spans="1:12">
      <c r="A2630" s="1604" t="s">
        <v>26</v>
      </c>
      <c r="B2630" s="1604" t="s">
        <v>4460</v>
      </c>
      <c r="C2630" s="1604">
        <v>55</v>
      </c>
      <c r="D2630" s="1604">
        <v>90</v>
      </c>
      <c r="E2630" s="1604">
        <v>23</v>
      </c>
      <c r="F2630" s="1604">
        <v>84.6</v>
      </c>
      <c r="G2630" s="1604">
        <v>121</v>
      </c>
      <c r="H2630" s="1604">
        <v>4100</v>
      </c>
      <c r="I2630" s="1604">
        <v>5500</v>
      </c>
      <c r="J2630" s="1604">
        <v>0.569</v>
      </c>
      <c r="L2630" s="1604" t="s">
        <v>1598</v>
      </c>
    </row>
    <row r="2631" spans="1:12">
      <c r="A2631" s="1605" t="s">
        <v>26</v>
      </c>
      <c r="B2631" s="1605" t="s">
        <v>4461</v>
      </c>
      <c r="C2631" s="1605">
        <v>55</v>
      </c>
      <c r="D2631" s="1605">
        <v>90</v>
      </c>
      <c r="E2631" s="1605">
        <v>27</v>
      </c>
      <c r="F2631" s="1605">
        <v>96.5</v>
      </c>
      <c r="G2631" s="1605">
        <v>149</v>
      </c>
      <c r="H2631" s="1605">
        <v>4100</v>
      </c>
      <c r="I2631" s="1605">
        <v>5400</v>
      </c>
      <c r="J2631" s="1605">
        <v>0.672</v>
      </c>
      <c r="K2631" s="1606"/>
      <c r="L2631" s="1605" t="s">
        <v>1598</v>
      </c>
    </row>
    <row r="2632" spans="1:12">
      <c r="A2632" s="1604" t="s">
        <v>26</v>
      </c>
      <c r="B2632" s="1604" t="s">
        <v>4462</v>
      </c>
      <c r="C2632" s="1604">
        <v>55</v>
      </c>
      <c r="D2632" s="1604">
        <v>95</v>
      </c>
      <c r="E2632" s="1604">
        <v>30</v>
      </c>
      <c r="F2632" s="1604">
        <v>116</v>
      </c>
      <c r="G2632" s="1604">
        <v>161</v>
      </c>
      <c r="H2632" s="1604">
        <v>4000</v>
      </c>
      <c r="I2632" s="1604">
        <v>5300</v>
      </c>
      <c r="J2632" s="1604">
        <v>0.868</v>
      </c>
      <c r="L2632" s="1604" t="s">
        <v>1598</v>
      </c>
    </row>
    <row r="2633" spans="1:12">
      <c r="A2633" s="1605" t="s">
        <v>26</v>
      </c>
      <c r="B2633" s="1605" t="s">
        <v>4463</v>
      </c>
      <c r="C2633" s="1605">
        <v>55</v>
      </c>
      <c r="D2633" s="1605">
        <v>100</v>
      </c>
      <c r="E2633" s="1605">
        <v>21</v>
      </c>
      <c r="F2633" s="1605">
        <v>89.6</v>
      </c>
      <c r="G2633" s="1605">
        <v>108</v>
      </c>
      <c r="H2633" s="1605">
        <v>3900</v>
      </c>
      <c r="I2633" s="1605">
        <v>5200</v>
      </c>
      <c r="J2633" s="1605">
        <v>0.75</v>
      </c>
      <c r="K2633" s="1606"/>
      <c r="L2633" s="1605" t="s">
        <v>1598</v>
      </c>
    </row>
    <row r="2634" spans="1:12">
      <c r="A2634" s="1604" t="s">
        <v>26</v>
      </c>
      <c r="B2634" s="1604" t="s">
        <v>4464</v>
      </c>
      <c r="C2634" s="1604">
        <v>55</v>
      </c>
      <c r="D2634" s="1604">
        <v>100</v>
      </c>
      <c r="E2634" s="1604">
        <v>21</v>
      </c>
      <c r="F2634" s="1604">
        <v>94.6</v>
      </c>
      <c r="G2634" s="1604">
        <v>113</v>
      </c>
      <c r="H2634" s="1604">
        <v>3900</v>
      </c>
      <c r="I2634" s="1604">
        <v>5200</v>
      </c>
      <c r="J2634" s="1604">
        <v>0.732</v>
      </c>
      <c r="L2634" s="1604" t="s">
        <v>1598</v>
      </c>
    </row>
    <row r="2635" spans="1:12">
      <c r="A2635" s="1605" t="s">
        <v>26</v>
      </c>
      <c r="B2635" s="1605" t="s">
        <v>4465</v>
      </c>
      <c r="C2635" s="1605">
        <v>55</v>
      </c>
      <c r="D2635" s="1605">
        <v>100</v>
      </c>
      <c r="E2635" s="1605">
        <v>25</v>
      </c>
      <c r="F2635" s="1605">
        <v>107</v>
      </c>
      <c r="G2635" s="1605">
        <v>135</v>
      </c>
      <c r="H2635" s="1605">
        <v>3900</v>
      </c>
      <c r="I2635" s="1605">
        <v>5200</v>
      </c>
      <c r="J2635" s="1605">
        <v>0.875</v>
      </c>
      <c r="K2635" s="1606"/>
      <c r="L2635" s="1605" t="s">
        <v>1598</v>
      </c>
    </row>
    <row r="2636" spans="1:12">
      <c r="A2636" s="1604" t="s">
        <v>26</v>
      </c>
      <c r="B2636" s="1604" t="s">
        <v>4466</v>
      </c>
      <c r="C2636" s="1604">
        <v>55</v>
      </c>
      <c r="D2636" s="1604">
        <v>100</v>
      </c>
      <c r="E2636" s="1604">
        <v>25</v>
      </c>
      <c r="F2636" s="1604">
        <v>107</v>
      </c>
      <c r="G2636" s="1604">
        <v>133</v>
      </c>
      <c r="H2636" s="1604">
        <v>3900</v>
      </c>
      <c r="I2636" s="1604">
        <v>5200</v>
      </c>
      <c r="J2636" s="1604">
        <v>0.863</v>
      </c>
      <c r="L2636" s="1604" t="s">
        <v>1598</v>
      </c>
    </row>
    <row r="2637" spans="1:12">
      <c r="A2637" s="1605" t="s">
        <v>26</v>
      </c>
      <c r="B2637" s="1605" t="s">
        <v>4467</v>
      </c>
      <c r="C2637" s="1605">
        <v>55</v>
      </c>
      <c r="D2637" s="1605">
        <v>100</v>
      </c>
      <c r="E2637" s="1605">
        <v>35</v>
      </c>
      <c r="F2637" s="1605">
        <v>142</v>
      </c>
      <c r="G2637" s="1605">
        <v>189</v>
      </c>
      <c r="H2637" s="1605">
        <v>3900</v>
      </c>
      <c r="I2637" s="1605">
        <v>5200</v>
      </c>
      <c r="J2637" s="1605">
        <v>1.18</v>
      </c>
      <c r="K2637" s="1606"/>
      <c r="L2637" s="1605" t="s">
        <v>1598</v>
      </c>
    </row>
    <row r="2638" spans="1:12">
      <c r="A2638" s="1604" t="s">
        <v>26</v>
      </c>
      <c r="B2638" s="1604" t="s">
        <v>4468</v>
      </c>
      <c r="C2638" s="1604">
        <v>55</v>
      </c>
      <c r="D2638" s="1604">
        <v>115</v>
      </c>
      <c r="E2638" s="1604">
        <v>31</v>
      </c>
      <c r="F2638" s="1604">
        <v>129</v>
      </c>
      <c r="G2638" s="1604">
        <v>164</v>
      </c>
      <c r="H2638" s="1604">
        <v>3000</v>
      </c>
      <c r="I2638" s="1604">
        <v>4200</v>
      </c>
      <c r="J2638" s="1604">
        <v>1.59</v>
      </c>
      <c r="L2638" s="1604" t="s">
        <v>1598</v>
      </c>
    </row>
    <row r="2639" spans="1:12">
      <c r="A2639" s="1605" t="s">
        <v>26</v>
      </c>
      <c r="B2639" s="1605" t="s">
        <v>4469</v>
      </c>
      <c r="C2639" s="1605">
        <v>55</v>
      </c>
      <c r="D2639" s="1605">
        <v>120</v>
      </c>
      <c r="E2639" s="1605">
        <v>29</v>
      </c>
      <c r="F2639" s="1605">
        <v>129</v>
      </c>
      <c r="G2639" s="1605">
        <v>148</v>
      </c>
      <c r="H2639" s="1605">
        <v>2900</v>
      </c>
      <c r="I2639" s="1605">
        <v>4000</v>
      </c>
      <c r="J2639" s="1605">
        <v>1.59</v>
      </c>
      <c r="K2639" s="1606"/>
      <c r="L2639" s="1605" t="s">
        <v>1598</v>
      </c>
    </row>
    <row r="2640" spans="1:12">
      <c r="A2640" s="1604" t="s">
        <v>26</v>
      </c>
      <c r="B2640" s="1604" t="s">
        <v>4470</v>
      </c>
      <c r="C2640" s="1604">
        <v>55</v>
      </c>
      <c r="D2640" s="1604">
        <v>120</v>
      </c>
      <c r="E2640" s="1604">
        <v>29</v>
      </c>
      <c r="F2640" s="1604">
        <v>144</v>
      </c>
      <c r="G2640" s="1604">
        <v>161</v>
      </c>
      <c r="H2640" s="1604">
        <v>3400</v>
      </c>
      <c r="I2640" s="1604">
        <v>4500</v>
      </c>
      <c r="J2640" s="1604">
        <v>1.58</v>
      </c>
      <c r="L2640" s="1604" t="s">
        <v>1598</v>
      </c>
    </row>
    <row r="2641" spans="1:12">
      <c r="A2641" s="1605" t="s">
        <v>26</v>
      </c>
      <c r="B2641" s="1605" t="s">
        <v>4471</v>
      </c>
      <c r="C2641" s="1605">
        <v>55</v>
      </c>
      <c r="D2641" s="1605">
        <v>120</v>
      </c>
      <c r="E2641" s="1605">
        <v>29</v>
      </c>
      <c r="F2641" s="1605">
        <v>149</v>
      </c>
      <c r="G2641" s="1605">
        <v>170</v>
      </c>
      <c r="H2641" s="1605">
        <v>3300</v>
      </c>
      <c r="I2641" s="1605">
        <v>4500</v>
      </c>
      <c r="J2641" s="1605">
        <v>1.65</v>
      </c>
      <c r="K2641" s="1606"/>
      <c r="L2641" s="1605" t="s">
        <v>1598</v>
      </c>
    </row>
    <row r="2642" spans="1:12">
      <c r="A2642" s="1604" t="s">
        <v>26</v>
      </c>
      <c r="B2642" s="1604" t="s">
        <v>4472</v>
      </c>
      <c r="C2642" s="1604">
        <v>55</v>
      </c>
      <c r="D2642" s="1604">
        <v>120</v>
      </c>
      <c r="E2642" s="1604">
        <v>43</v>
      </c>
      <c r="F2642" s="1604">
        <v>184</v>
      </c>
      <c r="G2642" s="1604">
        <v>247</v>
      </c>
      <c r="H2642" s="1604">
        <v>3400</v>
      </c>
      <c r="I2642" s="1604">
        <v>4600</v>
      </c>
      <c r="J2642" s="1604">
        <v>2.45</v>
      </c>
      <c r="L2642" s="1604" t="s">
        <v>1598</v>
      </c>
    </row>
    <row r="2643" spans="1:12">
      <c r="A2643" s="1605" t="s">
        <v>26</v>
      </c>
      <c r="B2643" s="1605" t="s">
        <v>4473</v>
      </c>
      <c r="C2643" s="1605">
        <v>55</v>
      </c>
      <c r="D2643" s="1605">
        <v>120</v>
      </c>
      <c r="E2643" s="1605">
        <v>43</v>
      </c>
      <c r="F2643" s="1605">
        <v>171</v>
      </c>
      <c r="G2643" s="1605">
        <v>203</v>
      </c>
      <c r="H2643" s="1605">
        <v>3400</v>
      </c>
      <c r="I2643" s="1605">
        <v>4500</v>
      </c>
      <c r="J2643" s="1605">
        <v>2.24</v>
      </c>
      <c r="K2643" s="1606"/>
      <c r="L2643" s="1605" t="s">
        <v>1598</v>
      </c>
    </row>
    <row r="2644" spans="1:12">
      <c r="A2644" s="1604" t="s">
        <v>26</v>
      </c>
      <c r="B2644" s="1604" t="s">
        <v>4474</v>
      </c>
      <c r="C2644" s="1604">
        <v>55</v>
      </c>
      <c r="D2644" s="1604">
        <v>120</v>
      </c>
      <c r="E2644" s="1604">
        <v>43</v>
      </c>
      <c r="F2644" s="1604">
        <v>200</v>
      </c>
      <c r="G2644" s="1604">
        <v>250</v>
      </c>
      <c r="H2644" s="1604">
        <v>3400</v>
      </c>
      <c r="I2644" s="1604">
        <v>4500</v>
      </c>
      <c r="J2644" s="1604">
        <v>2.38</v>
      </c>
      <c r="L2644" s="1604" t="s">
        <v>1598</v>
      </c>
    </row>
    <row r="2645" spans="1:12">
      <c r="A2645" s="1605" t="s">
        <v>26</v>
      </c>
      <c r="B2645" s="1605" t="s">
        <v>4475</v>
      </c>
      <c r="C2645" s="1605">
        <v>55</v>
      </c>
      <c r="D2645" s="1605">
        <v>125</v>
      </c>
      <c r="E2645" s="1605">
        <v>36</v>
      </c>
      <c r="F2645" s="1605">
        <v>135</v>
      </c>
      <c r="G2645" s="1605">
        <v>172</v>
      </c>
      <c r="H2645" s="1605">
        <v>2800</v>
      </c>
      <c r="I2645" s="1605">
        <v>3800</v>
      </c>
      <c r="J2645" s="1605">
        <v>2.1</v>
      </c>
      <c r="K2645" s="1606"/>
      <c r="L2645" s="1605" t="s">
        <v>1598</v>
      </c>
    </row>
    <row r="2646" spans="1:12">
      <c r="A2646" s="1604" t="s">
        <v>26</v>
      </c>
      <c r="B2646" s="1604" t="s">
        <v>4476</v>
      </c>
      <c r="C2646" s="1604">
        <v>60</v>
      </c>
      <c r="D2646" s="1604">
        <v>85</v>
      </c>
      <c r="E2646" s="1604">
        <v>17</v>
      </c>
      <c r="F2646" s="1604">
        <v>46.2</v>
      </c>
      <c r="G2646" s="1604">
        <v>78.2</v>
      </c>
      <c r="H2646" s="1604">
        <v>4100</v>
      </c>
      <c r="I2646" s="1604">
        <v>5500</v>
      </c>
      <c r="J2646" s="1604">
        <v>0.306</v>
      </c>
      <c r="L2646" s="1604" t="s">
        <v>1598</v>
      </c>
    </row>
    <row r="2647" spans="1:12">
      <c r="A2647" s="1605" t="s">
        <v>26</v>
      </c>
      <c r="B2647" s="1605" t="s">
        <v>4477</v>
      </c>
      <c r="C2647" s="1605">
        <v>60</v>
      </c>
      <c r="D2647" s="1605">
        <v>95</v>
      </c>
      <c r="E2647" s="1605">
        <v>23</v>
      </c>
      <c r="F2647" s="1605">
        <v>86.1</v>
      </c>
      <c r="G2647" s="1605">
        <v>127</v>
      </c>
      <c r="H2647" s="1605">
        <v>3900</v>
      </c>
      <c r="I2647" s="1605">
        <v>5200</v>
      </c>
      <c r="J2647" s="1605">
        <v>0.621</v>
      </c>
      <c r="K2647" s="1606"/>
      <c r="L2647" s="1605" t="s">
        <v>1598</v>
      </c>
    </row>
    <row r="2648" spans="1:12">
      <c r="A2648" s="1604" t="s">
        <v>26</v>
      </c>
      <c r="B2648" s="1604" t="s">
        <v>4478</v>
      </c>
      <c r="C2648" s="1604">
        <v>60</v>
      </c>
      <c r="D2648" s="1604">
        <v>95</v>
      </c>
      <c r="E2648" s="1604">
        <v>27</v>
      </c>
      <c r="F2648" s="1604">
        <v>101</v>
      </c>
      <c r="G2648" s="1604">
        <v>162</v>
      </c>
      <c r="H2648" s="1604">
        <v>3900</v>
      </c>
      <c r="I2648" s="1604">
        <v>5200</v>
      </c>
      <c r="J2648" s="1604">
        <v>0.719</v>
      </c>
      <c r="L2648" s="1604" t="s">
        <v>1598</v>
      </c>
    </row>
    <row r="2649" spans="1:12">
      <c r="A2649" s="1605" t="s">
        <v>26</v>
      </c>
      <c r="B2649" s="1605" t="s">
        <v>4479</v>
      </c>
      <c r="C2649" s="1605">
        <v>60</v>
      </c>
      <c r="D2649" s="1605">
        <v>100</v>
      </c>
      <c r="E2649" s="1605">
        <v>30</v>
      </c>
      <c r="F2649" s="1605">
        <v>118</v>
      </c>
      <c r="G2649" s="1605">
        <v>170</v>
      </c>
      <c r="H2649" s="1605">
        <v>3700</v>
      </c>
      <c r="I2649" s="1605">
        <v>5000</v>
      </c>
      <c r="J2649" s="1605">
        <v>0.923</v>
      </c>
      <c r="K2649" s="1606"/>
      <c r="L2649" s="1605" t="s">
        <v>1598</v>
      </c>
    </row>
    <row r="2650" spans="1:12">
      <c r="A2650" s="1604" t="s">
        <v>26</v>
      </c>
      <c r="B2650" s="1604" t="s">
        <v>4480</v>
      </c>
      <c r="C2650" s="1604">
        <v>60</v>
      </c>
      <c r="D2650" s="1604">
        <v>110</v>
      </c>
      <c r="E2650" s="1604">
        <v>22</v>
      </c>
      <c r="F2650" s="1604">
        <v>102</v>
      </c>
      <c r="G2650" s="1604">
        <v>123</v>
      </c>
      <c r="H2650" s="1604">
        <v>3500</v>
      </c>
      <c r="I2650" s="1604">
        <v>4700</v>
      </c>
      <c r="J2650" s="1604">
        <v>0.93</v>
      </c>
      <c r="L2650" s="1604" t="s">
        <v>1598</v>
      </c>
    </row>
    <row r="2651" spans="1:12">
      <c r="A2651" s="1605" t="s">
        <v>26</v>
      </c>
      <c r="B2651" s="1605" t="s">
        <v>4481</v>
      </c>
      <c r="C2651" s="1605">
        <v>60</v>
      </c>
      <c r="D2651" s="1605">
        <v>110</v>
      </c>
      <c r="E2651" s="1605">
        <v>22</v>
      </c>
      <c r="F2651" s="1605">
        <v>106</v>
      </c>
      <c r="G2651" s="1605">
        <v>127</v>
      </c>
      <c r="H2651" s="1605">
        <v>3500</v>
      </c>
      <c r="I2651" s="1605">
        <v>4700</v>
      </c>
      <c r="J2651" s="1605">
        <v>0.945</v>
      </c>
      <c r="K2651" s="1606"/>
      <c r="L2651" s="1605" t="s">
        <v>1598</v>
      </c>
    </row>
    <row r="2652" spans="1:12">
      <c r="A2652" s="1604" t="s">
        <v>26</v>
      </c>
      <c r="B2652" s="1604" t="s">
        <v>4482</v>
      </c>
      <c r="C2652" s="1604">
        <v>60</v>
      </c>
      <c r="D2652" s="1604">
        <v>110</v>
      </c>
      <c r="E2652" s="1604">
        <v>28</v>
      </c>
      <c r="F2652" s="1604">
        <v>128</v>
      </c>
      <c r="G2652" s="1604">
        <v>164</v>
      </c>
      <c r="H2652" s="1604">
        <v>3600</v>
      </c>
      <c r="I2652" s="1604">
        <v>4700</v>
      </c>
      <c r="J2652" s="1604">
        <v>1.2</v>
      </c>
      <c r="L2652" s="1604" t="s">
        <v>1598</v>
      </c>
    </row>
    <row r="2653" spans="1:12">
      <c r="A2653" s="1605" t="s">
        <v>26</v>
      </c>
      <c r="B2653" s="1605" t="s">
        <v>4483</v>
      </c>
      <c r="C2653" s="1605">
        <v>60</v>
      </c>
      <c r="D2653" s="1605">
        <v>110</v>
      </c>
      <c r="E2653" s="1605">
        <v>28</v>
      </c>
      <c r="F2653" s="1605">
        <v>132</v>
      </c>
      <c r="G2653" s="1605">
        <v>167</v>
      </c>
      <c r="H2653" s="1605">
        <v>3500</v>
      </c>
      <c r="I2653" s="1605">
        <v>4700</v>
      </c>
      <c r="J2653" s="1605">
        <v>1.19</v>
      </c>
      <c r="K2653" s="1606"/>
      <c r="L2653" s="1605" t="s">
        <v>1598</v>
      </c>
    </row>
    <row r="2654" spans="1:12">
      <c r="A2654" s="1604" t="s">
        <v>26</v>
      </c>
      <c r="B2654" s="1604" t="s">
        <v>4484</v>
      </c>
      <c r="C2654" s="1604">
        <v>60</v>
      </c>
      <c r="D2654" s="1604">
        <v>110</v>
      </c>
      <c r="E2654" s="1604">
        <v>38</v>
      </c>
      <c r="F2654" s="1604">
        <v>174</v>
      </c>
      <c r="G2654" s="1604">
        <v>239</v>
      </c>
      <c r="H2654" s="1604">
        <v>3600</v>
      </c>
      <c r="I2654" s="1604">
        <v>4700</v>
      </c>
      <c r="J2654" s="1604">
        <v>1.57</v>
      </c>
      <c r="L2654" s="1604" t="s">
        <v>1598</v>
      </c>
    </row>
    <row r="2655" spans="1:12">
      <c r="A2655" s="1605" t="s">
        <v>26</v>
      </c>
      <c r="B2655" s="1605" t="s">
        <v>4485</v>
      </c>
      <c r="C2655" s="1605">
        <v>60</v>
      </c>
      <c r="D2655" s="1605">
        <v>115</v>
      </c>
      <c r="E2655" s="1605">
        <v>38</v>
      </c>
      <c r="F2655" s="1605">
        <v>158</v>
      </c>
      <c r="G2655" s="1605">
        <v>227</v>
      </c>
      <c r="H2655" s="1605">
        <v>3400</v>
      </c>
      <c r="I2655" s="1605">
        <v>4600</v>
      </c>
      <c r="J2655" s="1605">
        <v>1.81</v>
      </c>
      <c r="K2655" s="1606"/>
      <c r="L2655" s="1605" t="s">
        <v>1598</v>
      </c>
    </row>
    <row r="2656" spans="1:12">
      <c r="A2656" s="1604" t="s">
        <v>26</v>
      </c>
      <c r="B2656" s="1604" t="s">
        <v>4486</v>
      </c>
      <c r="C2656" s="1604">
        <v>60</v>
      </c>
      <c r="D2656" s="1604">
        <v>115</v>
      </c>
      <c r="E2656" s="1604">
        <v>39</v>
      </c>
      <c r="F2656" s="1604">
        <v>183</v>
      </c>
      <c r="G2656" s="1604">
        <v>242</v>
      </c>
      <c r="H2656" s="1604">
        <v>3400</v>
      </c>
      <c r="I2656" s="1604">
        <v>4600</v>
      </c>
      <c r="J2656" s="1604">
        <v>1.8</v>
      </c>
      <c r="L2656" s="1604" t="s">
        <v>1598</v>
      </c>
    </row>
    <row r="2657" spans="1:12">
      <c r="A2657" s="1605" t="s">
        <v>26</v>
      </c>
      <c r="B2657" s="1605" t="s">
        <v>4487</v>
      </c>
      <c r="C2657" s="1605">
        <v>60</v>
      </c>
      <c r="D2657" s="1605">
        <v>125</v>
      </c>
      <c r="E2657" s="1605">
        <v>26</v>
      </c>
      <c r="F2657" s="1605">
        <v>153</v>
      </c>
      <c r="G2657" s="1605">
        <v>194</v>
      </c>
      <c r="H2657" s="1605">
        <v>2800</v>
      </c>
      <c r="I2657" s="1605">
        <v>3900</v>
      </c>
      <c r="J2657" s="1605">
        <v>2.03</v>
      </c>
      <c r="K2657" s="1606"/>
      <c r="L2657" s="1605" t="s">
        <v>1598</v>
      </c>
    </row>
    <row r="2658" spans="1:12">
      <c r="A2658" s="1604" t="s">
        <v>26</v>
      </c>
      <c r="B2658" s="1604" t="s">
        <v>4488</v>
      </c>
      <c r="C2658" s="1604">
        <v>60</v>
      </c>
      <c r="D2658" s="1604">
        <v>130</v>
      </c>
      <c r="E2658" s="1604">
        <v>31</v>
      </c>
      <c r="F2658" s="1604">
        <v>153</v>
      </c>
      <c r="G2658" s="1604">
        <v>179</v>
      </c>
      <c r="H2658" s="1604">
        <v>2600</v>
      </c>
      <c r="I2658" s="1604">
        <v>3700</v>
      </c>
      <c r="J2658" s="1604">
        <v>2.01</v>
      </c>
      <c r="L2658" s="1604" t="s">
        <v>1598</v>
      </c>
    </row>
    <row r="2659" spans="1:12">
      <c r="A2659" s="1605" t="s">
        <v>26</v>
      </c>
      <c r="B2659" s="1605" t="s">
        <v>4489</v>
      </c>
      <c r="C2659" s="1605">
        <v>60</v>
      </c>
      <c r="D2659" s="1605">
        <v>130</v>
      </c>
      <c r="E2659" s="1605">
        <v>31</v>
      </c>
      <c r="F2659" s="1605">
        <v>169</v>
      </c>
      <c r="G2659" s="1605">
        <v>196</v>
      </c>
      <c r="H2659" s="1605">
        <v>3100</v>
      </c>
      <c r="I2659" s="1605">
        <v>4200</v>
      </c>
      <c r="J2659" s="1605">
        <v>1.99</v>
      </c>
      <c r="K2659" s="1606"/>
      <c r="L2659" s="1605" t="s">
        <v>1598</v>
      </c>
    </row>
    <row r="2660" spans="1:12">
      <c r="A2660" s="1604" t="s">
        <v>26</v>
      </c>
      <c r="B2660" s="1604" t="s">
        <v>4490</v>
      </c>
      <c r="C2660" s="1604">
        <v>60</v>
      </c>
      <c r="D2660" s="1604">
        <v>130</v>
      </c>
      <c r="E2660" s="1604">
        <v>31</v>
      </c>
      <c r="F2660" s="1604">
        <v>173</v>
      </c>
      <c r="G2660" s="1604">
        <v>201</v>
      </c>
      <c r="H2660" s="1604">
        <v>3100</v>
      </c>
      <c r="I2660" s="1604">
        <v>4100</v>
      </c>
      <c r="J2660" s="1604">
        <v>2.08</v>
      </c>
      <c r="L2660" s="1604" t="s">
        <v>1598</v>
      </c>
    </row>
    <row r="2661" spans="1:12">
      <c r="A2661" s="1605" t="s">
        <v>26</v>
      </c>
      <c r="B2661" s="1605" t="s">
        <v>4491</v>
      </c>
      <c r="C2661" s="1605">
        <v>60</v>
      </c>
      <c r="D2661" s="1605">
        <v>130</v>
      </c>
      <c r="E2661" s="1605">
        <v>46</v>
      </c>
      <c r="F2661" s="1605">
        <v>229</v>
      </c>
      <c r="G2661" s="1605">
        <v>310</v>
      </c>
      <c r="H2661" s="1605">
        <v>3200</v>
      </c>
      <c r="I2661" s="1605">
        <v>4300</v>
      </c>
      <c r="J2661" s="1605">
        <v>3.15</v>
      </c>
      <c r="K2661" s="1606"/>
      <c r="L2661" s="1605" t="s">
        <v>1598</v>
      </c>
    </row>
    <row r="2662" spans="1:12">
      <c r="A2662" s="1604" t="s">
        <v>26</v>
      </c>
      <c r="B2662" s="1604" t="s">
        <v>4492</v>
      </c>
      <c r="C2662" s="1604">
        <v>60</v>
      </c>
      <c r="D2662" s="1604">
        <v>130</v>
      </c>
      <c r="E2662" s="1604">
        <v>46</v>
      </c>
      <c r="F2662" s="1604">
        <v>221</v>
      </c>
      <c r="G2662" s="1604">
        <v>275</v>
      </c>
      <c r="H2662" s="1604">
        <v>3100</v>
      </c>
      <c r="I2662" s="1604">
        <v>4200</v>
      </c>
      <c r="J2662" s="1604">
        <v>2.87</v>
      </c>
      <c r="L2662" s="1604" t="s">
        <v>1598</v>
      </c>
    </row>
    <row r="2663" spans="1:12">
      <c r="A2663" s="1605" t="s">
        <v>26</v>
      </c>
      <c r="B2663" s="1605" t="s">
        <v>4493</v>
      </c>
      <c r="C2663" s="1605">
        <v>60</v>
      </c>
      <c r="D2663" s="1605">
        <v>130</v>
      </c>
      <c r="E2663" s="1605">
        <v>46</v>
      </c>
      <c r="F2663" s="1605">
        <v>244</v>
      </c>
      <c r="G2663" s="1605">
        <v>315</v>
      </c>
      <c r="H2663" s="1605">
        <v>3100</v>
      </c>
      <c r="I2663" s="1605">
        <v>4200</v>
      </c>
      <c r="J2663" s="1605">
        <v>2.99</v>
      </c>
      <c r="K2663" s="1606"/>
      <c r="L2663" s="1605" t="s">
        <v>1598</v>
      </c>
    </row>
    <row r="2664" spans="1:12">
      <c r="A2664" s="1604" t="s">
        <v>26</v>
      </c>
      <c r="B2664" s="1604" t="s">
        <v>4494</v>
      </c>
      <c r="C2664" s="1604">
        <v>65</v>
      </c>
      <c r="D2664" s="1604">
        <v>90</v>
      </c>
      <c r="E2664" s="1604">
        <v>17</v>
      </c>
      <c r="F2664" s="1604">
        <v>47.4</v>
      </c>
      <c r="G2664" s="1604">
        <v>83.1</v>
      </c>
      <c r="H2664" s="1604">
        <v>3900</v>
      </c>
      <c r="I2664" s="1604">
        <v>5200</v>
      </c>
      <c r="J2664" s="1604">
        <v>0.327</v>
      </c>
      <c r="L2664" s="1604" t="s">
        <v>1598</v>
      </c>
    </row>
    <row r="2665" spans="1:12">
      <c r="A2665" s="1605" t="s">
        <v>26</v>
      </c>
      <c r="B2665" s="1605" t="s">
        <v>4495</v>
      </c>
      <c r="C2665" s="1605">
        <v>65</v>
      </c>
      <c r="D2665" s="1605">
        <v>100</v>
      </c>
      <c r="E2665" s="1605">
        <v>23</v>
      </c>
      <c r="F2665" s="1605">
        <v>90</v>
      </c>
      <c r="G2665" s="1605">
        <v>137</v>
      </c>
      <c r="H2665" s="1605">
        <v>3600</v>
      </c>
      <c r="I2665" s="1605">
        <v>4800</v>
      </c>
      <c r="J2665" s="1605">
        <v>0.664</v>
      </c>
      <c r="K2665" s="1606"/>
      <c r="L2665" s="1605" t="s">
        <v>1598</v>
      </c>
    </row>
    <row r="2666" spans="1:12">
      <c r="A2666" s="1604" t="s">
        <v>26</v>
      </c>
      <c r="B2666" s="1604" t="s">
        <v>4496</v>
      </c>
      <c r="C2666" s="1604">
        <v>65</v>
      </c>
      <c r="D2666" s="1604">
        <v>100</v>
      </c>
      <c r="E2666" s="1604">
        <v>27</v>
      </c>
      <c r="F2666" s="1604">
        <v>103</v>
      </c>
      <c r="G2666" s="1604">
        <v>169</v>
      </c>
      <c r="H2666" s="1604">
        <v>3600</v>
      </c>
      <c r="I2666" s="1604">
        <v>4800</v>
      </c>
      <c r="J2666" s="1604">
        <v>0.762</v>
      </c>
      <c r="L2666" s="1604" t="s">
        <v>1598</v>
      </c>
    </row>
    <row r="2667" spans="1:12">
      <c r="A2667" s="1605" t="s">
        <v>26</v>
      </c>
      <c r="B2667" s="1605" t="s">
        <v>4497</v>
      </c>
      <c r="C2667" s="1605">
        <v>65</v>
      </c>
      <c r="D2667" s="1605">
        <v>110</v>
      </c>
      <c r="E2667" s="1605">
        <v>34</v>
      </c>
      <c r="F2667" s="1605">
        <v>152</v>
      </c>
      <c r="G2667" s="1605">
        <v>223</v>
      </c>
      <c r="H2667" s="1605">
        <v>3400</v>
      </c>
      <c r="I2667" s="1605">
        <v>4600</v>
      </c>
      <c r="J2667" s="1605">
        <v>1.33</v>
      </c>
      <c r="K2667" s="1606"/>
      <c r="L2667" s="1605" t="s">
        <v>1598</v>
      </c>
    </row>
    <row r="2668" spans="1:12">
      <c r="A2668" s="1604" t="s">
        <v>26</v>
      </c>
      <c r="B2668" s="1604" t="s">
        <v>4498</v>
      </c>
      <c r="C2668" s="1604">
        <v>65</v>
      </c>
      <c r="D2668" s="1604">
        <v>120</v>
      </c>
      <c r="E2668" s="1604">
        <v>23</v>
      </c>
      <c r="F2668" s="1604">
        <v>116</v>
      </c>
      <c r="G2668" s="1604">
        <v>139</v>
      </c>
      <c r="H2668" s="1604">
        <v>3200</v>
      </c>
      <c r="I2668" s="1604">
        <v>4300</v>
      </c>
      <c r="J2668" s="1604">
        <v>1.15</v>
      </c>
      <c r="L2668" s="1604" t="s">
        <v>1598</v>
      </c>
    </row>
    <row r="2669" spans="1:12">
      <c r="A2669" s="1605" t="s">
        <v>26</v>
      </c>
      <c r="B2669" s="1605" t="s">
        <v>4499</v>
      </c>
      <c r="C2669" s="1605">
        <v>65</v>
      </c>
      <c r="D2669" s="1605">
        <v>120</v>
      </c>
      <c r="E2669" s="1605">
        <v>23</v>
      </c>
      <c r="F2669" s="1605">
        <v>128</v>
      </c>
      <c r="G2669" s="1605">
        <v>156</v>
      </c>
      <c r="H2669" s="1605">
        <v>3200</v>
      </c>
      <c r="I2669" s="1605">
        <v>4300</v>
      </c>
      <c r="J2669" s="1605">
        <v>1.18</v>
      </c>
      <c r="K2669" s="1606"/>
      <c r="L2669" s="1605" t="s">
        <v>1598</v>
      </c>
    </row>
    <row r="2670" spans="1:12">
      <c r="A2670" s="1604" t="s">
        <v>26</v>
      </c>
      <c r="B2670" s="1604" t="s">
        <v>4500</v>
      </c>
      <c r="C2670" s="1604">
        <v>65</v>
      </c>
      <c r="D2670" s="1604">
        <v>120</v>
      </c>
      <c r="E2670" s="1604">
        <v>31</v>
      </c>
      <c r="F2670" s="1604">
        <v>151</v>
      </c>
      <c r="G2670" s="1604">
        <v>198</v>
      </c>
      <c r="H2670" s="1604">
        <v>3200</v>
      </c>
      <c r="I2670" s="1604">
        <v>4300</v>
      </c>
      <c r="J2670" s="1604">
        <v>1.55</v>
      </c>
      <c r="L2670" s="1604" t="s">
        <v>1598</v>
      </c>
    </row>
    <row r="2671" spans="1:12">
      <c r="A2671" s="1605" t="s">
        <v>26</v>
      </c>
      <c r="B2671" s="1605" t="s">
        <v>4501</v>
      </c>
      <c r="C2671" s="1605">
        <v>65</v>
      </c>
      <c r="D2671" s="1605">
        <v>120</v>
      </c>
      <c r="E2671" s="1605">
        <v>31</v>
      </c>
      <c r="F2671" s="1605">
        <v>157</v>
      </c>
      <c r="G2671" s="1605">
        <v>203</v>
      </c>
      <c r="H2671" s="1605">
        <v>3200</v>
      </c>
      <c r="I2671" s="1605">
        <v>4300</v>
      </c>
      <c r="J2671" s="1605">
        <v>1.58</v>
      </c>
      <c r="K2671" s="1606"/>
      <c r="L2671" s="1605" t="s">
        <v>1598</v>
      </c>
    </row>
    <row r="2672" spans="1:12">
      <c r="A2672" s="1604" t="s">
        <v>26</v>
      </c>
      <c r="B2672" s="1604" t="s">
        <v>4502</v>
      </c>
      <c r="C2672" s="1604">
        <v>65</v>
      </c>
      <c r="D2672" s="1604">
        <v>120</v>
      </c>
      <c r="E2672" s="1604">
        <v>39</v>
      </c>
      <c r="F2672" s="1604">
        <v>151</v>
      </c>
      <c r="G2672" s="1604">
        <v>232</v>
      </c>
      <c r="H2672" s="1604">
        <v>3200</v>
      </c>
      <c r="I2672" s="1604">
        <v>4300</v>
      </c>
      <c r="J2672" s="1604">
        <v>1.93</v>
      </c>
      <c r="L2672" s="1604" t="s">
        <v>1598</v>
      </c>
    </row>
    <row r="2673" spans="1:12">
      <c r="A2673" s="1605" t="s">
        <v>26</v>
      </c>
      <c r="B2673" s="1605" t="s">
        <v>4503</v>
      </c>
      <c r="C2673" s="1605">
        <v>65</v>
      </c>
      <c r="D2673" s="1605">
        <v>120</v>
      </c>
      <c r="E2673" s="1605">
        <v>41</v>
      </c>
      <c r="F2673" s="1605">
        <v>200</v>
      </c>
      <c r="G2673" s="1605">
        <v>277</v>
      </c>
      <c r="H2673" s="1605">
        <v>3200</v>
      </c>
      <c r="I2673" s="1605">
        <v>4300</v>
      </c>
      <c r="J2673" s="1605">
        <v>2.02</v>
      </c>
      <c r="K2673" s="1606"/>
      <c r="L2673" s="1605" t="s">
        <v>1598</v>
      </c>
    </row>
    <row r="2674" spans="1:12">
      <c r="A2674" s="1604" t="s">
        <v>26</v>
      </c>
      <c r="B2674" s="1604" t="s">
        <v>4504</v>
      </c>
      <c r="C2674" s="1604">
        <v>65</v>
      </c>
      <c r="D2674" s="1604">
        <v>130</v>
      </c>
      <c r="E2674" s="1604">
        <v>37</v>
      </c>
      <c r="F2674" s="1604">
        <v>148</v>
      </c>
      <c r="G2674" s="1604">
        <v>211</v>
      </c>
      <c r="H2674" s="1604">
        <v>2600</v>
      </c>
      <c r="I2674" s="1604">
        <v>3600</v>
      </c>
      <c r="J2674" s="1604">
        <v>2.17</v>
      </c>
      <c r="L2674" s="1604" t="s">
        <v>1598</v>
      </c>
    </row>
    <row r="2675" spans="1:12">
      <c r="A2675" s="1605" t="s">
        <v>26</v>
      </c>
      <c r="B2675" s="1605" t="s">
        <v>4505</v>
      </c>
      <c r="C2675" s="1605">
        <v>65</v>
      </c>
      <c r="D2675" s="1605">
        <v>140</v>
      </c>
      <c r="E2675" s="1605">
        <v>36</v>
      </c>
      <c r="F2675" s="1605">
        <v>176</v>
      </c>
      <c r="G2675" s="1605">
        <v>209</v>
      </c>
      <c r="H2675" s="1605">
        <v>2400</v>
      </c>
      <c r="I2675" s="1605">
        <v>3400</v>
      </c>
      <c r="J2675" s="1605">
        <v>2.44</v>
      </c>
      <c r="K2675" s="1606"/>
      <c r="L2675" s="1605" t="s">
        <v>1598</v>
      </c>
    </row>
    <row r="2676" spans="1:12">
      <c r="A2676" s="1604" t="s">
        <v>26</v>
      </c>
      <c r="B2676" s="1604" t="s">
        <v>4506</v>
      </c>
      <c r="C2676" s="1604">
        <v>65</v>
      </c>
      <c r="D2676" s="1604">
        <v>140</v>
      </c>
      <c r="E2676" s="1604">
        <v>36</v>
      </c>
      <c r="F2676" s="1604">
        <v>193</v>
      </c>
      <c r="G2676" s="1604">
        <v>227</v>
      </c>
      <c r="H2676" s="1604">
        <v>2900</v>
      </c>
      <c r="I2676" s="1604">
        <v>3900</v>
      </c>
      <c r="J2676" s="1604">
        <v>2.44</v>
      </c>
      <c r="L2676" s="1604" t="s">
        <v>1598</v>
      </c>
    </row>
    <row r="2677" spans="1:12">
      <c r="A2677" s="1605" t="s">
        <v>26</v>
      </c>
      <c r="B2677" s="1605" t="s">
        <v>4507</v>
      </c>
      <c r="C2677" s="1605">
        <v>65</v>
      </c>
      <c r="D2677" s="1605">
        <v>140</v>
      </c>
      <c r="E2677" s="1605">
        <v>36</v>
      </c>
      <c r="F2677" s="1605">
        <v>204</v>
      </c>
      <c r="G2677" s="1605">
        <v>239</v>
      </c>
      <c r="H2677" s="1605">
        <v>2800</v>
      </c>
      <c r="I2677" s="1605">
        <v>3800</v>
      </c>
      <c r="J2677" s="1605">
        <v>2.56</v>
      </c>
      <c r="K2677" s="1606"/>
      <c r="L2677" s="1605" t="s">
        <v>1598</v>
      </c>
    </row>
    <row r="2678" spans="1:12">
      <c r="A2678" s="1604" t="s">
        <v>26</v>
      </c>
      <c r="B2678" s="1604" t="s">
        <v>4508</v>
      </c>
      <c r="C2678" s="1604">
        <v>65</v>
      </c>
      <c r="D2678" s="1604">
        <v>140</v>
      </c>
      <c r="E2678" s="1604">
        <v>48</v>
      </c>
      <c r="F2678" s="1604">
        <v>258</v>
      </c>
      <c r="G2678" s="1604">
        <v>361</v>
      </c>
      <c r="H2678" s="1604">
        <v>2900</v>
      </c>
      <c r="I2678" s="1604">
        <v>3900</v>
      </c>
      <c r="J2678" s="1604">
        <v>3.85</v>
      </c>
      <c r="L2678" s="1604" t="s">
        <v>1598</v>
      </c>
    </row>
    <row r="2679" spans="1:12">
      <c r="A2679" s="1605" t="s">
        <v>26</v>
      </c>
      <c r="B2679" s="1605" t="s">
        <v>4509</v>
      </c>
      <c r="C2679" s="1605">
        <v>65</v>
      </c>
      <c r="D2679" s="1605">
        <v>140</v>
      </c>
      <c r="E2679" s="1605">
        <v>48</v>
      </c>
      <c r="F2679" s="1605">
        <v>250</v>
      </c>
      <c r="G2679" s="1605">
        <v>312</v>
      </c>
      <c r="H2679" s="1605">
        <v>2900</v>
      </c>
      <c r="I2679" s="1605">
        <v>3900</v>
      </c>
      <c r="J2679" s="1605">
        <v>3.49</v>
      </c>
      <c r="K2679" s="1606"/>
      <c r="L2679" s="1605" t="s">
        <v>1598</v>
      </c>
    </row>
    <row r="2680" spans="1:12">
      <c r="A2680" s="1604" t="s">
        <v>26</v>
      </c>
      <c r="B2680" s="1604" t="s">
        <v>4510</v>
      </c>
      <c r="C2680" s="1604">
        <v>65</v>
      </c>
      <c r="D2680" s="1604">
        <v>140</v>
      </c>
      <c r="E2680" s="1604">
        <v>48</v>
      </c>
      <c r="F2680" s="1604">
        <v>276</v>
      </c>
      <c r="G2680" s="1604">
        <v>357</v>
      </c>
      <c r="H2680" s="1604">
        <v>2900</v>
      </c>
      <c r="I2680" s="1604">
        <v>3900</v>
      </c>
      <c r="J2680" s="1604">
        <v>3.64</v>
      </c>
      <c r="L2680" s="1604" t="s">
        <v>1598</v>
      </c>
    </row>
    <row r="2681" spans="1:12">
      <c r="A2681" s="1605" t="s">
        <v>26</v>
      </c>
      <c r="B2681" s="1605">
        <v>807713</v>
      </c>
      <c r="C2681" s="1605">
        <v>65</v>
      </c>
      <c r="D2681" s="1605">
        <v>150</v>
      </c>
      <c r="E2681" s="1605">
        <v>54</v>
      </c>
      <c r="F2681" s="1605">
        <v>269</v>
      </c>
      <c r="G2681" s="1605">
        <v>390</v>
      </c>
      <c r="H2681" s="1605">
        <v>2400</v>
      </c>
      <c r="I2681" s="1605">
        <v>3400</v>
      </c>
      <c r="J2681" s="1605">
        <v>4.43</v>
      </c>
      <c r="K2681" s="1606"/>
      <c r="L2681" s="1605" t="s">
        <v>1598</v>
      </c>
    </row>
    <row r="2682" spans="1:12">
      <c r="A2682" s="1604" t="s">
        <v>26</v>
      </c>
      <c r="B2682" s="1604" t="s">
        <v>4511</v>
      </c>
      <c r="C2682" s="1604">
        <v>70</v>
      </c>
      <c r="D2682" s="1604">
        <v>100</v>
      </c>
      <c r="E2682" s="1604">
        <v>20</v>
      </c>
      <c r="F2682" s="1604">
        <v>71</v>
      </c>
      <c r="G2682" s="1604">
        <v>115</v>
      </c>
      <c r="H2682" s="1604">
        <v>3500</v>
      </c>
      <c r="I2682" s="1604">
        <v>4700</v>
      </c>
      <c r="J2682" s="1604">
        <v>0.496</v>
      </c>
      <c r="L2682" s="1604" t="s">
        <v>1598</v>
      </c>
    </row>
    <row r="2683" spans="1:12">
      <c r="A2683" s="1605" t="s">
        <v>26</v>
      </c>
      <c r="B2683" s="1605" t="s">
        <v>4512</v>
      </c>
      <c r="C2683" s="1605">
        <v>70</v>
      </c>
      <c r="D2683" s="1605">
        <v>110</v>
      </c>
      <c r="E2683" s="1605">
        <v>25</v>
      </c>
      <c r="F2683" s="1605">
        <v>108</v>
      </c>
      <c r="G2683" s="1605">
        <v>163</v>
      </c>
      <c r="H2683" s="1605">
        <v>3300</v>
      </c>
      <c r="I2683" s="1605">
        <v>4400</v>
      </c>
      <c r="J2683" s="1605">
        <v>0.884</v>
      </c>
      <c r="K2683" s="1606"/>
      <c r="L2683" s="1605" t="s">
        <v>1598</v>
      </c>
    </row>
    <row r="2684" spans="1:12">
      <c r="A2684" s="1604" t="s">
        <v>26</v>
      </c>
      <c r="B2684" s="1604" t="s">
        <v>4513</v>
      </c>
      <c r="C2684" s="1604">
        <v>70</v>
      </c>
      <c r="D2684" s="1604">
        <v>110</v>
      </c>
      <c r="E2684" s="1604">
        <v>31</v>
      </c>
      <c r="F2684" s="1604">
        <v>134</v>
      </c>
      <c r="G2684" s="1604">
        <v>208</v>
      </c>
      <c r="H2684" s="1604">
        <v>3300</v>
      </c>
      <c r="I2684" s="1604">
        <v>4400</v>
      </c>
      <c r="J2684" s="1604">
        <v>1.09</v>
      </c>
      <c r="L2684" s="1604" t="s">
        <v>1598</v>
      </c>
    </row>
    <row r="2685" spans="1:12">
      <c r="A2685" s="1605" t="s">
        <v>26</v>
      </c>
      <c r="B2685" s="1605" t="s">
        <v>4514</v>
      </c>
      <c r="C2685" s="1605">
        <v>70</v>
      </c>
      <c r="D2685" s="1605">
        <v>120</v>
      </c>
      <c r="E2685" s="1605">
        <v>37</v>
      </c>
      <c r="F2685" s="1605">
        <v>181</v>
      </c>
      <c r="G2685" s="1605">
        <v>266</v>
      </c>
      <c r="H2685" s="1605">
        <v>3100</v>
      </c>
      <c r="I2685" s="1605">
        <v>420</v>
      </c>
      <c r="J2685" s="1605">
        <v>1.71</v>
      </c>
      <c r="K2685" s="1606"/>
      <c r="L2685" s="1605" t="s">
        <v>1598</v>
      </c>
    </row>
    <row r="2686" spans="1:12">
      <c r="A2686" s="1604" t="s">
        <v>26</v>
      </c>
      <c r="B2686" s="1604" t="s">
        <v>4515</v>
      </c>
      <c r="C2686" s="1604">
        <v>70</v>
      </c>
      <c r="D2686" s="1604">
        <v>125</v>
      </c>
      <c r="E2686" s="1604">
        <v>24</v>
      </c>
      <c r="F2686" s="1604">
        <v>126</v>
      </c>
      <c r="G2686" s="1604">
        <v>158</v>
      </c>
      <c r="H2686" s="1604">
        <v>3000</v>
      </c>
      <c r="I2686" s="1604">
        <v>4000</v>
      </c>
      <c r="J2686" s="1604">
        <v>1.3</v>
      </c>
      <c r="L2686" s="1604" t="s">
        <v>1598</v>
      </c>
    </row>
    <row r="2687" spans="1:12">
      <c r="A2687" s="1605" t="s">
        <v>26</v>
      </c>
      <c r="B2687" s="1605" t="s">
        <v>4516</v>
      </c>
      <c r="C2687" s="1605">
        <v>70</v>
      </c>
      <c r="D2687" s="1605">
        <v>125</v>
      </c>
      <c r="E2687" s="1605">
        <v>24</v>
      </c>
      <c r="F2687" s="1605">
        <v>138</v>
      </c>
      <c r="G2687" s="1605">
        <v>173</v>
      </c>
      <c r="H2687" s="1605">
        <v>3100</v>
      </c>
      <c r="I2687" s="1605">
        <v>4100</v>
      </c>
      <c r="J2687" s="1605">
        <v>1.32</v>
      </c>
      <c r="K2687" s="1606"/>
      <c r="L2687" s="1605" t="s">
        <v>1598</v>
      </c>
    </row>
    <row r="2688" spans="1:12">
      <c r="A2688" s="1604" t="s">
        <v>26</v>
      </c>
      <c r="B2688" s="1604" t="s">
        <v>4517</v>
      </c>
      <c r="C2688" s="1604">
        <v>70</v>
      </c>
      <c r="D2688" s="1604">
        <v>125</v>
      </c>
      <c r="E2688" s="1604">
        <v>31</v>
      </c>
      <c r="F2688" s="1604">
        <v>157</v>
      </c>
      <c r="G2688" s="1604">
        <v>212</v>
      </c>
      <c r="H2688" s="1604">
        <v>3100</v>
      </c>
      <c r="I2688" s="1604">
        <v>4100</v>
      </c>
      <c r="J2688" s="1604">
        <v>1.65</v>
      </c>
      <c r="L2688" s="1604" t="s">
        <v>1598</v>
      </c>
    </row>
    <row r="2689" spans="1:12">
      <c r="A2689" s="1605" t="s">
        <v>26</v>
      </c>
      <c r="B2689" s="1605" t="s">
        <v>4518</v>
      </c>
      <c r="C2689" s="1605">
        <v>70</v>
      </c>
      <c r="D2689" s="1605">
        <v>125</v>
      </c>
      <c r="E2689" s="1605">
        <v>31</v>
      </c>
      <c r="F2689" s="1605">
        <v>169</v>
      </c>
      <c r="G2689" s="1605">
        <v>225</v>
      </c>
      <c r="H2689" s="1605">
        <v>3100</v>
      </c>
      <c r="I2689" s="1605">
        <v>4100</v>
      </c>
      <c r="J2689" s="1605">
        <v>1.71</v>
      </c>
      <c r="K2689" s="1606"/>
      <c r="L2689" s="1605" t="s">
        <v>1598</v>
      </c>
    </row>
    <row r="2690" spans="1:12">
      <c r="A2690" s="1604" t="s">
        <v>26</v>
      </c>
      <c r="B2690" s="1604" t="s">
        <v>4519</v>
      </c>
      <c r="C2690" s="1604">
        <v>70</v>
      </c>
      <c r="D2690" s="1604">
        <v>125</v>
      </c>
      <c r="E2690" s="1604">
        <v>41</v>
      </c>
      <c r="F2690" s="1604">
        <v>206</v>
      </c>
      <c r="G2690" s="1604">
        <v>294</v>
      </c>
      <c r="H2690" s="1604">
        <v>3100</v>
      </c>
      <c r="I2690" s="1604">
        <v>4100</v>
      </c>
      <c r="J2690" s="1604">
        <v>2.16</v>
      </c>
      <c r="L2690" s="1604" t="s">
        <v>1598</v>
      </c>
    </row>
    <row r="2691" spans="1:12">
      <c r="A2691" s="1605" t="s">
        <v>26</v>
      </c>
      <c r="B2691" s="1605" t="s">
        <v>4520</v>
      </c>
      <c r="C2691" s="1605">
        <v>70</v>
      </c>
      <c r="D2691" s="1605">
        <v>140</v>
      </c>
      <c r="E2691" s="1605">
        <v>35.5</v>
      </c>
      <c r="F2691" s="1605">
        <v>177</v>
      </c>
      <c r="G2691" s="1605">
        <v>242</v>
      </c>
      <c r="H2691" s="1605">
        <v>2400</v>
      </c>
      <c r="I2691" s="1605">
        <v>3400</v>
      </c>
      <c r="J2691" s="1605">
        <v>2.64</v>
      </c>
      <c r="K2691" s="1606"/>
      <c r="L2691" s="1605" t="s">
        <v>1598</v>
      </c>
    </row>
    <row r="2692" spans="1:12">
      <c r="A2692" s="1604" t="s">
        <v>26</v>
      </c>
      <c r="B2692" s="1604" t="s">
        <v>4521</v>
      </c>
      <c r="C2692" s="1604">
        <v>70</v>
      </c>
      <c r="D2692" s="1604">
        <v>140</v>
      </c>
      <c r="E2692" s="1604">
        <v>61</v>
      </c>
      <c r="F2692" s="1604">
        <v>264</v>
      </c>
      <c r="G2692" s="1604">
        <v>382</v>
      </c>
      <c r="H2692" s="1604">
        <v>2900</v>
      </c>
      <c r="I2692" s="1604">
        <v>3800</v>
      </c>
      <c r="J2692" s="1604">
        <v>3.69</v>
      </c>
      <c r="L2692" s="1604" t="s">
        <v>1598</v>
      </c>
    </row>
    <row r="2693" spans="1:12">
      <c r="A2693" s="1605" t="s">
        <v>26</v>
      </c>
      <c r="B2693" s="1605" t="s">
        <v>4522</v>
      </c>
      <c r="C2693" s="1605">
        <v>70</v>
      </c>
      <c r="D2693" s="1605">
        <v>150</v>
      </c>
      <c r="E2693" s="1605">
        <v>35</v>
      </c>
      <c r="F2693" s="1605">
        <v>197</v>
      </c>
      <c r="G2693" s="1605">
        <v>235</v>
      </c>
      <c r="H2693" s="1605">
        <v>2300</v>
      </c>
      <c r="I2693" s="1605">
        <v>3200</v>
      </c>
      <c r="J2693" s="1605">
        <v>2.97</v>
      </c>
      <c r="K2693" s="1606"/>
      <c r="L2693" s="1605" t="s">
        <v>1598</v>
      </c>
    </row>
    <row r="2694" spans="1:12">
      <c r="A2694" s="1604" t="s">
        <v>26</v>
      </c>
      <c r="B2694" s="1604" t="s">
        <v>4523</v>
      </c>
      <c r="C2694" s="1604">
        <v>70</v>
      </c>
      <c r="D2694" s="1604">
        <v>150</v>
      </c>
      <c r="E2694" s="1604">
        <v>35</v>
      </c>
      <c r="F2694" s="1604">
        <v>224</v>
      </c>
      <c r="G2694" s="1604">
        <v>256</v>
      </c>
      <c r="H2694" s="1604">
        <v>2700</v>
      </c>
      <c r="I2694" s="1604">
        <v>3600</v>
      </c>
      <c r="J2694" s="1604">
        <v>3.1</v>
      </c>
      <c r="L2694" s="1604" t="s">
        <v>1598</v>
      </c>
    </row>
    <row r="2695" spans="1:12">
      <c r="A2695" s="1605" t="s">
        <v>26</v>
      </c>
      <c r="B2695" s="1605" t="s">
        <v>4524</v>
      </c>
      <c r="C2695" s="1605">
        <v>70</v>
      </c>
      <c r="D2695" s="1605">
        <v>150</v>
      </c>
      <c r="E2695" s="1605">
        <v>38</v>
      </c>
      <c r="F2695" s="1605">
        <v>230</v>
      </c>
      <c r="G2695" s="1605">
        <v>273</v>
      </c>
      <c r="H2695" s="1605">
        <v>2600</v>
      </c>
      <c r="I2695" s="1605">
        <v>3500</v>
      </c>
      <c r="J2695" s="1605">
        <v>3.08</v>
      </c>
      <c r="K2695" s="1606"/>
      <c r="L2695" s="1605" t="s">
        <v>1598</v>
      </c>
    </row>
    <row r="2696" spans="1:12">
      <c r="A2696" s="1604" t="s">
        <v>26</v>
      </c>
      <c r="B2696" s="1604" t="s">
        <v>4525</v>
      </c>
      <c r="C2696" s="1604">
        <v>70</v>
      </c>
      <c r="D2696" s="1604">
        <v>150</v>
      </c>
      <c r="E2696" s="1604">
        <v>51</v>
      </c>
      <c r="F2696" s="1604">
        <v>297</v>
      </c>
      <c r="G2696" s="1604">
        <v>391</v>
      </c>
      <c r="H2696" s="1604">
        <v>2700</v>
      </c>
      <c r="I2696" s="1604">
        <v>3600</v>
      </c>
      <c r="J2696" s="1604">
        <v>4.5</v>
      </c>
      <c r="L2696" s="1604" t="s">
        <v>1598</v>
      </c>
    </row>
    <row r="2697" spans="1:12">
      <c r="A2697" s="1605" t="s">
        <v>26</v>
      </c>
      <c r="B2697" s="1605" t="s">
        <v>4526</v>
      </c>
      <c r="C2697" s="1605">
        <v>70</v>
      </c>
      <c r="D2697" s="1605">
        <v>150</v>
      </c>
      <c r="E2697" s="1605">
        <v>61</v>
      </c>
      <c r="F2697" s="1605">
        <v>317</v>
      </c>
      <c r="G2697" s="1605">
        <v>414</v>
      </c>
      <c r="H2697" s="1605">
        <v>2700</v>
      </c>
      <c r="I2697" s="1605">
        <v>3600</v>
      </c>
      <c r="J2697" s="1605">
        <v>4.5</v>
      </c>
      <c r="K2697" s="1606"/>
      <c r="L2697" s="1605" t="s">
        <v>1598</v>
      </c>
    </row>
    <row r="2698" spans="1:12">
      <c r="A2698" s="1604" t="s">
        <v>26</v>
      </c>
      <c r="B2698" s="1604" t="s">
        <v>4527</v>
      </c>
      <c r="C2698" s="1604">
        <v>75</v>
      </c>
      <c r="D2698" s="1604">
        <v>105</v>
      </c>
      <c r="E2698" s="1604">
        <v>20</v>
      </c>
      <c r="F2698" s="1604">
        <v>73.6</v>
      </c>
      <c r="G2698" s="1604">
        <v>123</v>
      </c>
      <c r="H2698" s="1604">
        <v>3300</v>
      </c>
      <c r="I2698" s="1604">
        <v>4400</v>
      </c>
      <c r="J2698" s="1604">
        <v>0.526</v>
      </c>
      <c r="L2698" s="1604" t="s">
        <v>1598</v>
      </c>
    </row>
    <row r="2699" spans="1:12">
      <c r="A2699" s="1605" t="s">
        <v>26</v>
      </c>
      <c r="B2699" s="1605" t="s">
        <v>4528</v>
      </c>
      <c r="C2699" s="1605">
        <v>75</v>
      </c>
      <c r="D2699" s="1605">
        <v>115</v>
      </c>
      <c r="E2699" s="1605">
        <v>25</v>
      </c>
      <c r="F2699" s="1605">
        <v>110</v>
      </c>
      <c r="G2699" s="1605">
        <v>169</v>
      </c>
      <c r="H2699" s="1605">
        <v>3100</v>
      </c>
      <c r="I2699" s="1605">
        <v>4200</v>
      </c>
      <c r="J2699" s="1605">
        <v>0.93</v>
      </c>
      <c r="K2699" s="1606"/>
      <c r="L2699" s="1605" t="s">
        <v>1598</v>
      </c>
    </row>
    <row r="2700" spans="1:12">
      <c r="A2700" s="1604" t="s">
        <v>26</v>
      </c>
      <c r="B2700" s="1604" t="s">
        <v>4529</v>
      </c>
      <c r="C2700" s="1604">
        <v>75</v>
      </c>
      <c r="D2700" s="1604">
        <v>115</v>
      </c>
      <c r="E2700" s="1604">
        <v>31</v>
      </c>
      <c r="F2700" s="1604">
        <v>141</v>
      </c>
      <c r="G2700" s="1604">
        <v>225</v>
      </c>
      <c r="H2700" s="1604">
        <v>3200</v>
      </c>
      <c r="I2700" s="1604">
        <v>4200</v>
      </c>
      <c r="J2700" s="1604">
        <v>1.16</v>
      </c>
      <c r="L2700" s="1604" t="s">
        <v>1598</v>
      </c>
    </row>
    <row r="2701" spans="1:12">
      <c r="A2701" s="1605" t="s">
        <v>26</v>
      </c>
      <c r="B2701" s="1605" t="s">
        <v>4530</v>
      </c>
      <c r="C2701" s="1605">
        <v>75</v>
      </c>
      <c r="D2701" s="1605">
        <v>125</v>
      </c>
      <c r="E2701" s="1605">
        <v>37</v>
      </c>
      <c r="F2701" s="1605">
        <v>186</v>
      </c>
      <c r="G2701" s="1605">
        <v>280</v>
      </c>
      <c r="H2701" s="1605">
        <v>3000</v>
      </c>
      <c r="I2701" s="1605">
        <v>4000</v>
      </c>
      <c r="J2701" s="1605">
        <v>1.84</v>
      </c>
      <c r="K2701" s="1606"/>
      <c r="L2701" s="1605" t="s">
        <v>1598</v>
      </c>
    </row>
    <row r="2702" spans="1:12">
      <c r="A2702" s="1604" t="s">
        <v>26</v>
      </c>
      <c r="B2702" s="1604" t="s">
        <v>4531</v>
      </c>
      <c r="C2702" s="1604">
        <v>75</v>
      </c>
      <c r="D2702" s="1604">
        <v>130</v>
      </c>
      <c r="E2702" s="1604">
        <v>25</v>
      </c>
      <c r="F2702" s="1604">
        <v>136</v>
      </c>
      <c r="G2702" s="1604">
        <v>178</v>
      </c>
      <c r="H2702" s="1604">
        <v>2900</v>
      </c>
      <c r="I2702" s="1604">
        <v>3800</v>
      </c>
      <c r="J2702" s="1604">
        <v>1.4</v>
      </c>
      <c r="L2702" s="1604" t="s">
        <v>1598</v>
      </c>
    </row>
    <row r="2703" spans="1:12">
      <c r="A2703" s="1605" t="s">
        <v>26</v>
      </c>
      <c r="B2703" s="1605" t="s">
        <v>4532</v>
      </c>
      <c r="C2703" s="1605">
        <v>75</v>
      </c>
      <c r="D2703" s="1605">
        <v>130</v>
      </c>
      <c r="E2703" s="1605">
        <v>25</v>
      </c>
      <c r="F2703" s="1605">
        <v>142</v>
      </c>
      <c r="G2703" s="1605">
        <v>181</v>
      </c>
      <c r="H2703" s="1605">
        <v>2900</v>
      </c>
      <c r="I2703" s="1605">
        <v>3900</v>
      </c>
      <c r="J2703" s="1605">
        <v>1.42</v>
      </c>
      <c r="K2703" s="1606"/>
      <c r="L2703" s="1605" t="s">
        <v>1598</v>
      </c>
    </row>
    <row r="2704" spans="1:12">
      <c r="A2704" s="1604" t="s">
        <v>26</v>
      </c>
      <c r="B2704" s="1604" t="s">
        <v>4533</v>
      </c>
      <c r="C2704" s="1604">
        <v>75</v>
      </c>
      <c r="D2704" s="1604">
        <v>130</v>
      </c>
      <c r="E2704" s="1604">
        <v>31</v>
      </c>
      <c r="F2704" s="1604">
        <v>163</v>
      </c>
      <c r="G2704" s="1604">
        <v>225</v>
      </c>
      <c r="H2704" s="1604">
        <v>2900</v>
      </c>
      <c r="I2704" s="1604">
        <v>3900</v>
      </c>
      <c r="J2704" s="1604">
        <v>1.75</v>
      </c>
      <c r="L2704" s="1604" t="s">
        <v>1598</v>
      </c>
    </row>
    <row r="2705" spans="1:12">
      <c r="A2705" s="1605" t="s">
        <v>26</v>
      </c>
      <c r="B2705" s="1605" t="s">
        <v>4534</v>
      </c>
      <c r="C2705" s="1605">
        <v>75</v>
      </c>
      <c r="D2705" s="1605">
        <v>130</v>
      </c>
      <c r="E2705" s="1605">
        <v>31</v>
      </c>
      <c r="F2705" s="1605">
        <v>174</v>
      </c>
      <c r="G2705" s="1605">
        <v>234</v>
      </c>
      <c r="H2705" s="1605">
        <v>2900</v>
      </c>
      <c r="I2705" s="1605">
        <v>3900</v>
      </c>
      <c r="J2705" s="1605">
        <v>1.77</v>
      </c>
      <c r="K2705" s="1606"/>
      <c r="L2705" s="1605" t="s">
        <v>1598</v>
      </c>
    </row>
    <row r="2706" spans="1:12">
      <c r="A2706" s="1604" t="s">
        <v>26</v>
      </c>
      <c r="B2706" s="1604" t="s">
        <v>4535</v>
      </c>
      <c r="C2706" s="1604">
        <v>75</v>
      </c>
      <c r="D2706" s="1604">
        <v>130</v>
      </c>
      <c r="E2706" s="1604">
        <v>41</v>
      </c>
      <c r="F2706" s="1604">
        <v>212</v>
      </c>
      <c r="G2706" s="1604">
        <v>310</v>
      </c>
      <c r="H2706" s="1604">
        <v>2900</v>
      </c>
      <c r="I2706" s="1604">
        <v>3900</v>
      </c>
      <c r="J2706" s="1604">
        <v>2.26</v>
      </c>
      <c r="L2706" s="1604" t="s">
        <v>1598</v>
      </c>
    </row>
    <row r="2707" spans="1:12">
      <c r="A2707" s="1605" t="s">
        <v>26</v>
      </c>
      <c r="B2707" s="1605" t="s">
        <v>4536</v>
      </c>
      <c r="C2707" s="1605">
        <v>75</v>
      </c>
      <c r="D2707" s="1605">
        <v>150</v>
      </c>
      <c r="E2707" s="1605">
        <v>38</v>
      </c>
      <c r="F2707" s="1605">
        <v>191</v>
      </c>
      <c r="G2707" s="1605">
        <v>270</v>
      </c>
      <c r="H2707" s="1605">
        <v>2200</v>
      </c>
      <c r="I2707" s="1605">
        <v>3100</v>
      </c>
      <c r="J2707" s="1605">
        <v>3.24</v>
      </c>
      <c r="K2707" s="1606"/>
      <c r="L2707" s="1605" t="s">
        <v>1598</v>
      </c>
    </row>
    <row r="2708" spans="1:12">
      <c r="A2708" s="1604" t="s">
        <v>26</v>
      </c>
      <c r="B2708" s="1604" t="s">
        <v>4537</v>
      </c>
      <c r="C2708" s="1604">
        <v>75</v>
      </c>
      <c r="D2708" s="1604">
        <v>160</v>
      </c>
      <c r="E2708" s="1604">
        <v>40</v>
      </c>
      <c r="F2708" s="1604">
        <v>213</v>
      </c>
      <c r="G2708" s="1604">
        <v>254</v>
      </c>
      <c r="H2708" s="1604">
        <v>2100</v>
      </c>
      <c r="I2708" s="1604">
        <v>2900</v>
      </c>
      <c r="J2708" s="1604">
        <v>3.45</v>
      </c>
      <c r="L2708" s="1604" t="s">
        <v>1598</v>
      </c>
    </row>
    <row r="2709" spans="1:12">
      <c r="A2709" s="1605" t="s">
        <v>26</v>
      </c>
      <c r="B2709" s="1605" t="s">
        <v>4538</v>
      </c>
      <c r="C2709" s="1605">
        <v>75</v>
      </c>
      <c r="D2709" s="1605">
        <v>160</v>
      </c>
      <c r="E2709" s="1605">
        <v>37</v>
      </c>
      <c r="F2709" s="1605">
        <v>222</v>
      </c>
      <c r="G2709" s="1605">
        <v>266</v>
      </c>
      <c r="H2709" s="1605">
        <v>2100</v>
      </c>
      <c r="I2709" s="1605">
        <v>2900</v>
      </c>
      <c r="J2709" s="1605">
        <v>3.48</v>
      </c>
      <c r="K2709" s="1606"/>
      <c r="L2709" s="1605" t="s">
        <v>1598</v>
      </c>
    </row>
    <row r="2710" spans="1:12">
      <c r="A2710" s="1604" t="s">
        <v>26</v>
      </c>
      <c r="B2710" s="1604" t="s">
        <v>4539</v>
      </c>
      <c r="C2710" s="1604">
        <v>75</v>
      </c>
      <c r="D2710" s="1604">
        <v>160</v>
      </c>
      <c r="E2710" s="1604">
        <v>37</v>
      </c>
      <c r="F2710" s="1604">
        <v>248</v>
      </c>
      <c r="G2710" s="1604">
        <v>296</v>
      </c>
      <c r="H2710" s="1604">
        <v>2500</v>
      </c>
      <c r="I2710" s="1604">
        <v>3400</v>
      </c>
      <c r="J2710" s="1604">
        <v>3.8</v>
      </c>
      <c r="L2710" s="1604" t="s">
        <v>1598</v>
      </c>
    </row>
    <row r="2711" spans="1:12">
      <c r="A2711" s="1605" t="s">
        <v>26</v>
      </c>
      <c r="B2711" s="1605" t="s">
        <v>4540</v>
      </c>
      <c r="C2711" s="1605">
        <v>75</v>
      </c>
      <c r="D2711" s="1605">
        <v>160</v>
      </c>
      <c r="E2711" s="1605">
        <v>37</v>
      </c>
      <c r="F2711" s="1605">
        <v>260</v>
      </c>
      <c r="G2711" s="1605">
        <v>311</v>
      </c>
      <c r="H2711" s="1605">
        <v>2500</v>
      </c>
      <c r="I2711" s="1605">
        <v>3300</v>
      </c>
      <c r="J2711" s="1605">
        <v>3.65</v>
      </c>
      <c r="K2711" s="1606"/>
      <c r="L2711" s="1605" t="s">
        <v>1598</v>
      </c>
    </row>
    <row r="2712" spans="1:12">
      <c r="A2712" s="1604" t="s">
        <v>26</v>
      </c>
      <c r="B2712" s="1604" t="s">
        <v>4541</v>
      </c>
      <c r="C2712" s="1604">
        <v>75</v>
      </c>
      <c r="D2712" s="1604">
        <v>160</v>
      </c>
      <c r="E2712" s="1604">
        <v>37</v>
      </c>
      <c r="F2712" s="1604">
        <v>251</v>
      </c>
      <c r="G2712" s="1604">
        <v>298</v>
      </c>
      <c r="H2712" s="1604">
        <v>2500</v>
      </c>
      <c r="I2712" s="1604">
        <v>3300</v>
      </c>
      <c r="J2712" s="1604">
        <v>3.52</v>
      </c>
      <c r="L2712" s="1604" t="s">
        <v>1598</v>
      </c>
    </row>
    <row r="2713" spans="1:12">
      <c r="A2713" s="1605" t="s">
        <v>26</v>
      </c>
      <c r="B2713" s="1605" t="s">
        <v>4542</v>
      </c>
      <c r="C2713" s="1605">
        <v>75</v>
      </c>
      <c r="D2713" s="1605">
        <v>160</v>
      </c>
      <c r="E2713" s="1605">
        <v>55</v>
      </c>
      <c r="F2713" s="1605">
        <v>357</v>
      </c>
      <c r="G2713" s="1605">
        <v>474</v>
      </c>
      <c r="H2713" s="1605">
        <v>2500</v>
      </c>
      <c r="I2713" s="1605">
        <v>3400</v>
      </c>
      <c r="J2713" s="1605">
        <v>5.5</v>
      </c>
      <c r="K2713" s="1606"/>
      <c r="L2713" s="1605" t="s">
        <v>1598</v>
      </c>
    </row>
    <row r="2714" spans="1:12">
      <c r="A2714" s="1604" t="s">
        <v>26</v>
      </c>
      <c r="B2714" s="1604" t="s">
        <v>4543</v>
      </c>
      <c r="C2714" s="1604">
        <v>75</v>
      </c>
      <c r="D2714" s="1604">
        <v>160</v>
      </c>
      <c r="E2714" s="1604">
        <v>55</v>
      </c>
      <c r="F2714" s="1604">
        <v>363</v>
      </c>
      <c r="G2714" s="1604">
        <v>481</v>
      </c>
      <c r="H2714" s="1604">
        <v>2500</v>
      </c>
      <c r="I2714" s="1604">
        <v>3300</v>
      </c>
      <c r="J2714" s="1604">
        <v>5.41</v>
      </c>
      <c r="L2714" s="1604" t="s">
        <v>1598</v>
      </c>
    </row>
    <row r="2715" spans="1:12">
      <c r="A2715" s="1605" t="s">
        <v>26</v>
      </c>
      <c r="B2715" s="1605" t="s">
        <v>4544</v>
      </c>
      <c r="C2715" s="1605">
        <v>75</v>
      </c>
      <c r="D2715" s="1605">
        <v>160</v>
      </c>
      <c r="E2715" s="1605">
        <v>55</v>
      </c>
      <c r="F2715" s="1605">
        <v>340</v>
      </c>
      <c r="G2715" s="1605">
        <v>444</v>
      </c>
      <c r="H2715" s="1605">
        <v>2500</v>
      </c>
      <c r="I2715" s="1605">
        <v>3300</v>
      </c>
      <c r="J2715" s="1605">
        <v>5.3</v>
      </c>
      <c r="K2715" s="1606"/>
      <c r="L2715" s="1605" t="s">
        <v>1598</v>
      </c>
    </row>
    <row r="2716" spans="1:12">
      <c r="A2716" s="1604" t="s">
        <v>26</v>
      </c>
      <c r="B2716" s="1604" t="s">
        <v>4545</v>
      </c>
      <c r="C2716" s="1604">
        <v>80</v>
      </c>
      <c r="D2716" s="1604">
        <v>110</v>
      </c>
      <c r="E2716" s="1604">
        <v>20</v>
      </c>
      <c r="F2716" s="1604">
        <v>76.1</v>
      </c>
      <c r="G2716" s="1604">
        <v>131</v>
      </c>
      <c r="H2716" s="1604">
        <v>3100</v>
      </c>
      <c r="I2716" s="1604">
        <v>4200</v>
      </c>
      <c r="J2716" s="1604">
        <v>0.556</v>
      </c>
      <c r="L2716" s="1604" t="s">
        <v>1598</v>
      </c>
    </row>
    <row r="2717" spans="1:12">
      <c r="A2717" s="1605" t="s">
        <v>26</v>
      </c>
      <c r="B2717" s="1605" t="s">
        <v>4546</v>
      </c>
      <c r="C2717" s="1605">
        <v>80</v>
      </c>
      <c r="D2717" s="1605">
        <v>125</v>
      </c>
      <c r="E2717" s="1605">
        <v>29</v>
      </c>
      <c r="F2717" s="1605">
        <v>147</v>
      </c>
      <c r="G2717" s="1605">
        <v>225</v>
      </c>
      <c r="H2717" s="1605">
        <v>2900</v>
      </c>
      <c r="I2717" s="1605">
        <v>3900</v>
      </c>
      <c r="J2717" s="1605">
        <v>1.32</v>
      </c>
      <c r="K2717" s="1606"/>
      <c r="L2717" s="1605" t="s">
        <v>1598</v>
      </c>
    </row>
    <row r="2718" spans="1:12">
      <c r="A2718" s="1604" t="s">
        <v>26</v>
      </c>
      <c r="B2718" s="1604" t="s">
        <v>4547</v>
      </c>
      <c r="C2718" s="1604">
        <v>80</v>
      </c>
      <c r="D2718" s="1604">
        <v>125</v>
      </c>
      <c r="E2718" s="1604">
        <v>36</v>
      </c>
      <c r="F2718" s="1604">
        <v>173</v>
      </c>
      <c r="G2718" s="1604">
        <v>288</v>
      </c>
      <c r="H2718" s="1604">
        <v>2900</v>
      </c>
      <c r="I2718" s="1604">
        <v>3900</v>
      </c>
      <c r="J2718" s="1604">
        <v>1.63</v>
      </c>
      <c r="L2718" s="1604" t="s">
        <v>1598</v>
      </c>
    </row>
    <row r="2719" spans="1:12">
      <c r="A2719" s="1605" t="s">
        <v>26</v>
      </c>
      <c r="B2719" s="1605" t="s">
        <v>4548</v>
      </c>
      <c r="C2719" s="1605">
        <v>80</v>
      </c>
      <c r="D2719" s="1605">
        <v>130</v>
      </c>
      <c r="E2719" s="1605">
        <v>37</v>
      </c>
      <c r="F2719" s="1605">
        <v>191</v>
      </c>
      <c r="G2719" s="1605">
        <v>294</v>
      </c>
      <c r="H2719" s="1605">
        <v>2800</v>
      </c>
      <c r="I2719" s="1605">
        <v>3800</v>
      </c>
      <c r="J2719" s="1605">
        <v>1.93</v>
      </c>
      <c r="K2719" s="1606"/>
      <c r="L2719" s="1605" t="s">
        <v>1598</v>
      </c>
    </row>
    <row r="2720" spans="1:12">
      <c r="A2720" s="1604" t="s">
        <v>26</v>
      </c>
      <c r="B2720" s="1604" t="s">
        <v>4549</v>
      </c>
      <c r="C2720" s="1604">
        <v>70</v>
      </c>
      <c r="D2720" s="1604">
        <v>140</v>
      </c>
      <c r="E2720" s="1604">
        <v>26</v>
      </c>
      <c r="F2720" s="1604">
        <v>161</v>
      </c>
      <c r="G2720" s="1604">
        <v>202</v>
      </c>
      <c r="H2720" s="1604">
        <v>2700</v>
      </c>
      <c r="I2720" s="1604">
        <v>3600</v>
      </c>
      <c r="J2720" s="1604">
        <v>1.72</v>
      </c>
      <c r="L2720" s="1604" t="s">
        <v>1598</v>
      </c>
    </row>
    <row r="2721" spans="1:12">
      <c r="A2721" s="1605" t="s">
        <v>26</v>
      </c>
      <c r="B2721" s="1605" t="s">
        <v>4550</v>
      </c>
      <c r="C2721" s="1605">
        <v>70</v>
      </c>
      <c r="D2721" s="1605">
        <v>140</v>
      </c>
      <c r="E2721" s="1605">
        <v>33</v>
      </c>
      <c r="F2721" s="1605">
        <v>203</v>
      </c>
      <c r="G2721" s="1605">
        <v>271</v>
      </c>
      <c r="H2721" s="1605">
        <v>2700</v>
      </c>
      <c r="I2721" s="1605">
        <v>3600</v>
      </c>
      <c r="J2721" s="1605">
        <v>2.17</v>
      </c>
      <c r="K2721" s="1606"/>
      <c r="L2721" s="1605" t="s">
        <v>1598</v>
      </c>
    </row>
    <row r="2722" spans="1:12">
      <c r="A2722" s="1604" t="s">
        <v>26</v>
      </c>
      <c r="B2722" s="1604" t="s">
        <v>4551</v>
      </c>
      <c r="C2722" s="1604">
        <v>80</v>
      </c>
      <c r="D2722" s="1604">
        <v>140</v>
      </c>
      <c r="E2722" s="1604">
        <v>46</v>
      </c>
      <c r="F2722" s="1604">
        <v>250</v>
      </c>
      <c r="G2722" s="1604">
        <v>371</v>
      </c>
      <c r="H2722" s="1604">
        <v>2700</v>
      </c>
      <c r="I2722" s="1604">
        <v>3600</v>
      </c>
      <c r="J2722" s="1604">
        <v>2.99</v>
      </c>
      <c r="L2722" s="1604" t="s">
        <v>1598</v>
      </c>
    </row>
    <row r="2723" spans="1:12">
      <c r="A2723" s="1605" t="s">
        <v>26</v>
      </c>
      <c r="B2723" s="1605" t="s">
        <v>4552</v>
      </c>
      <c r="C2723" s="1605">
        <v>80</v>
      </c>
      <c r="D2723" s="1605">
        <v>145</v>
      </c>
      <c r="E2723" s="1605">
        <v>45</v>
      </c>
      <c r="F2723" s="1605">
        <v>266</v>
      </c>
      <c r="G2723" s="1605">
        <v>381</v>
      </c>
      <c r="H2723" s="1605">
        <v>2600</v>
      </c>
      <c r="I2723" s="1605">
        <v>3500</v>
      </c>
      <c r="J2723" s="1605">
        <v>3.2</v>
      </c>
      <c r="K2723" s="1606"/>
      <c r="L2723" s="1605" t="s">
        <v>1598</v>
      </c>
    </row>
    <row r="2724" spans="1:12">
      <c r="A2724" s="1604" t="s">
        <v>26</v>
      </c>
      <c r="B2724" s="1604" t="s">
        <v>4553</v>
      </c>
      <c r="C2724" s="1604">
        <v>80</v>
      </c>
      <c r="D2724" s="1604">
        <v>170</v>
      </c>
      <c r="E2724" s="1604">
        <v>39</v>
      </c>
      <c r="F2724" s="1604">
        <v>236</v>
      </c>
      <c r="G2724" s="1604">
        <v>282</v>
      </c>
      <c r="H2724" s="1604">
        <v>2000</v>
      </c>
      <c r="I2724" s="1604">
        <v>2800</v>
      </c>
      <c r="J2724" s="1604">
        <v>4.12</v>
      </c>
      <c r="L2724" s="1604" t="s">
        <v>1598</v>
      </c>
    </row>
    <row r="2725" spans="1:12">
      <c r="A2725" s="1605" t="s">
        <v>26</v>
      </c>
      <c r="B2725" s="1605" t="s">
        <v>4554</v>
      </c>
      <c r="C2725" s="1605">
        <v>80</v>
      </c>
      <c r="D2725" s="1605">
        <v>170</v>
      </c>
      <c r="E2725" s="1605">
        <v>39</v>
      </c>
      <c r="F2725" s="1605">
        <v>294</v>
      </c>
      <c r="G2725" s="1605">
        <v>355</v>
      </c>
      <c r="H2725" s="1605">
        <v>2300</v>
      </c>
      <c r="I2725" s="1605">
        <v>3100</v>
      </c>
      <c r="J2725" s="1605">
        <v>4.46</v>
      </c>
      <c r="K2725" s="1606"/>
      <c r="L2725" s="1605" t="s">
        <v>1598</v>
      </c>
    </row>
    <row r="2726" spans="1:12">
      <c r="A2726" s="1604" t="s">
        <v>26</v>
      </c>
      <c r="B2726" s="1604" t="s">
        <v>4555</v>
      </c>
      <c r="C2726" s="1604">
        <v>80</v>
      </c>
      <c r="D2726" s="1604">
        <v>170</v>
      </c>
      <c r="E2726" s="1604">
        <v>39</v>
      </c>
      <c r="F2726" s="1604">
        <v>227</v>
      </c>
      <c r="G2726" s="1604">
        <v>330</v>
      </c>
      <c r="H2726" s="1604">
        <v>2300</v>
      </c>
      <c r="I2726" s="1604">
        <v>3100</v>
      </c>
      <c r="J2726" s="1604">
        <v>4.26</v>
      </c>
      <c r="L2726" s="1604" t="s">
        <v>1598</v>
      </c>
    </row>
    <row r="2727" spans="1:12">
      <c r="A2727" s="1605" t="s">
        <v>26</v>
      </c>
      <c r="B2727" s="1605" t="s">
        <v>4556</v>
      </c>
      <c r="C2727" s="1605">
        <v>80</v>
      </c>
      <c r="D2727" s="1605">
        <v>170</v>
      </c>
      <c r="E2727" s="1605">
        <v>58</v>
      </c>
      <c r="F2727" s="1605">
        <v>347</v>
      </c>
      <c r="G2727" s="1605">
        <v>440</v>
      </c>
      <c r="H2727" s="1605">
        <v>2300</v>
      </c>
      <c r="I2727" s="1605">
        <v>3100</v>
      </c>
      <c r="J2727" s="1605">
        <v>6.04</v>
      </c>
      <c r="K2727" s="1606"/>
      <c r="L2727" s="1605" t="s">
        <v>1598</v>
      </c>
    </row>
    <row r="2728" spans="1:12">
      <c r="A2728" s="1604" t="s">
        <v>26</v>
      </c>
      <c r="B2728" s="1604" t="s">
        <v>4557</v>
      </c>
      <c r="C2728" s="1604">
        <v>80</v>
      </c>
      <c r="D2728" s="1604">
        <v>170</v>
      </c>
      <c r="E2728" s="1604">
        <v>58</v>
      </c>
      <c r="F2728" s="1604">
        <v>383</v>
      </c>
      <c r="G2728" s="1604">
        <v>503</v>
      </c>
      <c r="H2728" s="1604">
        <v>2300</v>
      </c>
      <c r="I2728" s="1604">
        <v>3100</v>
      </c>
      <c r="J2728" s="1604">
        <v>6.31</v>
      </c>
      <c r="L2728" s="1604" t="s">
        <v>1598</v>
      </c>
    </row>
    <row r="2729" spans="1:12">
      <c r="A2729" s="1605" t="s">
        <v>26</v>
      </c>
      <c r="B2729" s="1605" t="s">
        <v>4558</v>
      </c>
      <c r="C2729" s="1605">
        <v>85</v>
      </c>
      <c r="D2729" s="1605">
        <v>120</v>
      </c>
      <c r="E2729" s="1605">
        <v>23</v>
      </c>
      <c r="F2729" s="1605">
        <v>97.1</v>
      </c>
      <c r="G2729" s="1605">
        <v>165</v>
      </c>
      <c r="H2729" s="1605">
        <v>2900</v>
      </c>
      <c r="I2729" s="1605">
        <v>3900</v>
      </c>
      <c r="J2729" s="1605">
        <v>0.794</v>
      </c>
      <c r="K2729" s="1606"/>
      <c r="L2729" s="1605" t="s">
        <v>1598</v>
      </c>
    </row>
    <row r="2730" spans="1:12">
      <c r="A2730" s="1604" t="s">
        <v>26</v>
      </c>
      <c r="B2730" s="1604" t="s">
        <v>4559</v>
      </c>
      <c r="C2730" s="1604">
        <v>85</v>
      </c>
      <c r="D2730" s="1604">
        <v>130</v>
      </c>
      <c r="E2730" s="1604">
        <v>29</v>
      </c>
      <c r="F2730" s="1604">
        <v>150</v>
      </c>
      <c r="G2730" s="1604">
        <v>234</v>
      </c>
      <c r="H2730" s="1604">
        <v>2800</v>
      </c>
      <c r="I2730" s="1604">
        <v>3700</v>
      </c>
      <c r="J2730" s="1604">
        <v>1.38</v>
      </c>
      <c r="L2730" s="1604" t="s">
        <v>1598</v>
      </c>
    </row>
    <row r="2731" spans="1:12">
      <c r="A2731" s="1605" t="s">
        <v>26</v>
      </c>
      <c r="B2731" s="1605" t="s">
        <v>4560</v>
      </c>
      <c r="C2731" s="1605">
        <v>85</v>
      </c>
      <c r="D2731" s="1605">
        <v>130</v>
      </c>
      <c r="E2731" s="1605">
        <v>36</v>
      </c>
      <c r="F2731" s="1605">
        <v>177</v>
      </c>
      <c r="G2731" s="1605">
        <v>300</v>
      </c>
      <c r="H2731" s="1605">
        <v>2800</v>
      </c>
      <c r="I2731" s="1605">
        <v>3700</v>
      </c>
      <c r="J2731" s="1605">
        <v>1.72</v>
      </c>
      <c r="K2731" s="1606"/>
      <c r="L2731" s="1605" t="s">
        <v>1598</v>
      </c>
    </row>
    <row r="2732" spans="1:12">
      <c r="A2732" s="1604" t="s">
        <v>26</v>
      </c>
      <c r="B2732" s="1604" t="s">
        <v>4561</v>
      </c>
      <c r="C2732" s="1604">
        <v>85</v>
      </c>
      <c r="D2732" s="1604">
        <v>140</v>
      </c>
      <c r="E2732" s="1604">
        <v>41</v>
      </c>
      <c r="F2732" s="1604">
        <v>224</v>
      </c>
      <c r="G2732" s="1604">
        <v>346</v>
      </c>
      <c r="H2732" s="1604">
        <v>2600</v>
      </c>
      <c r="I2732" s="1604">
        <v>3500</v>
      </c>
      <c r="J2732" s="1604">
        <v>2.43</v>
      </c>
      <c r="L2732" s="1604" t="s">
        <v>1598</v>
      </c>
    </row>
    <row r="2733" spans="1:12">
      <c r="A2733" s="1605" t="s">
        <v>26</v>
      </c>
      <c r="B2733" s="1605" t="s">
        <v>4562</v>
      </c>
      <c r="C2733" s="1605">
        <v>85</v>
      </c>
      <c r="D2733" s="1605">
        <v>150</v>
      </c>
      <c r="E2733" s="1605">
        <v>28</v>
      </c>
      <c r="F2733" s="1605">
        <v>182</v>
      </c>
      <c r="G2733" s="1605">
        <v>231</v>
      </c>
      <c r="H2733" s="1605">
        <v>2500</v>
      </c>
      <c r="I2733" s="1605">
        <v>3400</v>
      </c>
      <c r="J2733" s="1605">
        <v>2.17</v>
      </c>
      <c r="K2733" s="1606"/>
      <c r="L2733" s="1605" t="s">
        <v>1598</v>
      </c>
    </row>
    <row r="2734" spans="1:12">
      <c r="A2734" s="1604" t="s">
        <v>26</v>
      </c>
      <c r="B2734" s="1604" t="s">
        <v>4563</v>
      </c>
      <c r="C2734" s="1604">
        <v>85</v>
      </c>
      <c r="D2734" s="1604">
        <v>150</v>
      </c>
      <c r="E2734" s="1604">
        <v>36</v>
      </c>
      <c r="F2734" s="1604">
        <v>232</v>
      </c>
      <c r="G2734" s="1604">
        <v>315</v>
      </c>
      <c r="H2734" s="1604">
        <v>2500</v>
      </c>
      <c r="I2734" s="1604">
        <v>3400</v>
      </c>
      <c r="J2734" s="1604">
        <v>2.8</v>
      </c>
      <c r="L2734" s="1604" t="s">
        <v>1598</v>
      </c>
    </row>
    <row r="2735" spans="1:12">
      <c r="A2735" s="1605" t="s">
        <v>26</v>
      </c>
      <c r="B2735" s="1605" t="s">
        <v>4564</v>
      </c>
      <c r="C2735" s="1605">
        <v>85</v>
      </c>
      <c r="D2735" s="1605">
        <v>150</v>
      </c>
      <c r="E2735" s="1605">
        <v>49</v>
      </c>
      <c r="F2735" s="1605">
        <v>294</v>
      </c>
      <c r="G2735" s="1605">
        <v>439</v>
      </c>
      <c r="H2735" s="1605">
        <v>2500</v>
      </c>
      <c r="I2735" s="1605">
        <v>3400</v>
      </c>
      <c r="J2735" s="1605">
        <v>3.63</v>
      </c>
      <c r="K2735" s="1606"/>
      <c r="L2735" s="1605" t="s">
        <v>1598</v>
      </c>
    </row>
    <row r="2736" spans="1:12">
      <c r="A2736" s="1604" t="s">
        <v>26</v>
      </c>
      <c r="B2736" s="1604" t="s">
        <v>4565</v>
      </c>
      <c r="C2736" s="1604">
        <v>85</v>
      </c>
      <c r="D2736" s="1604">
        <v>180</v>
      </c>
      <c r="E2736" s="1604">
        <v>41</v>
      </c>
      <c r="F2736" s="1604">
        <v>231</v>
      </c>
      <c r="G2736" s="1604">
        <v>265</v>
      </c>
      <c r="H2736" s="1604">
        <v>1900</v>
      </c>
      <c r="I2736" s="1604">
        <v>2600</v>
      </c>
      <c r="J2736" s="1604">
        <v>4.54</v>
      </c>
      <c r="L2736" s="1604" t="s">
        <v>1598</v>
      </c>
    </row>
    <row r="2737" spans="1:12">
      <c r="A2737" s="1605" t="s">
        <v>26</v>
      </c>
      <c r="B2737" s="1605" t="s">
        <v>4566</v>
      </c>
      <c r="C2737" s="1605">
        <v>85</v>
      </c>
      <c r="D2737" s="1605">
        <v>180</v>
      </c>
      <c r="E2737" s="1605">
        <v>41</v>
      </c>
      <c r="F2737" s="1605">
        <v>263</v>
      </c>
      <c r="G2737" s="1605">
        <v>317</v>
      </c>
      <c r="H2737" s="1605">
        <v>1900</v>
      </c>
      <c r="I2737" s="1605">
        <v>2600</v>
      </c>
      <c r="J2737" s="1605">
        <v>4.81</v>
      </c>
      <c r="K2737" s="1606"/>
      <c r="L2737" s="1605" t="s">
        <v>1598</v>
      </c>
    </row>
    <row r="2738" spans="1:12">
      <c r="A2738" s="1604" t="s">
        <v>26</v>
      </c>
      <c r="B2738" s="1604" t="s">
        <v>4567</v>
      </c>
      <c r="C2738" s="1604">
        <v>85</v>
      </c>
      <c r="D2738" s="1604">
        <v>180</v>
      </c>
      <c r="E2738" s="1604">
        <v>41</v>
      </c>
      <c r="F2738" s="1604">
        <v>316</v>
      </c>
      <c r="G2738" s="1604">
        <v>384</v>
      </c>
      <c r="H2738" s="1604">
        <v>2200</v>
      </c>
      <c r="I2738" s="1604">
        <v>2900</v>
      </c>
      <c r="J2738" s="1604">
        <v>5.15</v>
      </c>
      <c r="L2738" s="1604" t="s">
        <v>1598</v>
      </c>
    </row>
    <row r="2739" spans="1:12">
      <c r="A2739" s="1605" t="s">
        <v>26</v>
      </c>
      <c r="B2739" s="1605" t="s">
        <v>4568</v>
      </c>
      <c r="C2739" s="1605">
        <v>85</v>
      </c>
      <c r="D2739" s="1605">
        <v>180</v>
      </c>
      <c r="E2739" s="1605">
        <v>41</v>
      </c>
      <c r="F2739" s="1605">
        <v>305</v>
      </c>
      <c r="G2739" s="1605">
        <v>367</v>
      </c>
      <c r="H2739" s="1605">
        <v>2200</v>
      </c>
      <c r="I2739" s="1605">
        <v>2900</v>
      </c>
      <c r="J2739" s="1605">
        <v>4.97</v>
      </c>
      <c r="K2739" s="1606"/>
      <c r="L2739" s="1605" t="s">
        <v>1598</v>
      </c>
    </row>
    <row r="2740" spans="1:12">
      <c r="A2740" s="1604" t="s">
        <v>26</v>
      </c>
      <c r="B2740" s="1604" t="s">
        <v>4569</v>
      </c>
      <c r="C2740" s="1604">
        <v>85</v>
      </c>
      <c r="D2740" s="1604">
        <v>180</v>
      </c>
      <c r="E2740" s="1604">
        <v>60</v>
      </c>
      <c r="F2740" s="1604">
        <v>439</v>
      </c>
      <c r="G2740" s="1604">
        <v>587</v>
      </c>
      <c r="H2740" s="1604">
        <v>2200</v>
      </c>
      <c r="I2740" s="1604">
        <v>3000</v>
      </c>
      <c r="J2740" s="1604">
        <v>7.42</v>
      </c>
      <c r="L2740" s="1604" t="s">
        <v>1598</v>
      </c>
    </row>
    <row r="2741" spans="1:12">
      <c r="A2741" s="1605" t="s">
        <v>26</v>
      </c>
      <c r="B2741" s="1605" t="s">
        <v>4570</v>
      </c>
      <c r="C2741" s="1605">
        <v>90</v>
      </c>
      <c r="D2741" s="1605">
        <v>125</v>
      </c>
      <c r="E2741" s="1605">
        <v>23</v>
      </c>
      <c r="F2741" s="1605">
        <v>101</v>
      </c>
      <c r="G2741" s="1605">
        <v>175</v>
      </c>
      <c r="H2741" s="1605">
        <v>2800</v>
      </c>
      <c r="I2741" s="1605">
        <v>3700</v>
      </c>
      <c r="J2741" s="1605">
        <v>0.834</v>
      </c>
      <c r="K2741" s="1606"/>
      <c r="L2741" s="1605" t="s">
        <v>1598</v>
      </c>
    </row>
    <row r="2742" spans="1:12">
      <c r="A2742" s="1604" t="s">
        <v>26</v>
      </c>
      <c r="B2742" s="1604" t="s">
        <v>4571</v>
      </c>
      <c r="C2742" s="1604">
        <v>90</v>
      </c>
      <c r="D2742" s="1604">
        <v>140</v>
      </c>
      <c r="E2742" s="1604">
        <v>32</v>
      </c>
      <c r="F2742" s="1604">
        <v>178</v>
      </c>
      <c r="G2742" s="1604">
        <v>276</v>
      </c>
      <c r="H2742" s="1604">
        <v>2600</v>
      </c>
      <c r="I2742" s="1604">
        <v>3500</v>
      </c>
      <c r="J2742" s="1604">
        <v>1.8</v>
      </c>
      <c r="L2742" s="1604" t="s">
        <v>1598</v>
      </c>
    </row>
    <row r="2743" spans="1:12">
      <c r="A2743" s="1605" t="s">
        <v>26</v>
      </c>
      <c r="B2743" s="1605" t="s">
        <v>4572</v>
      </c>
      <c r="C2743" s="1605">
        <v>90</v>
      </c>
      <c r="D2743" s="1605">
        <v>140</v>
      </c>
      <c r="E2743" s="1605">
        <v>39</v>
      </c>
      <c r="F2743" s="1605">
        <v>221</v>
      </c>
      <c r="G2743" s="1605">
        <v>367</v>
      </c>
      <c r="H2743" s="1605">
        <v>2600</v>
      </c>
      <c r="I2743" s="1605">
        <v>3400</v>
      </c>
      <c r="J2743" s="1605">
        <v>2.22</v>
      </c>
      <c r="K2743" s="1606"/>
      <c r="L2743" s="1605" t="s">
        <v>1598</v>
      </c>
    </row>
    <row r="2744" spans="1:12">
      <c r="A2744" s="1604" t="s">
        <v>26</v>
      </c>
      <c r="B2744" s="1604" t="s">
        <v>4573</v>
      </c>
      <c r="C2744" s="1604">
        <v>90</v>
      </c>
      <c r="D2744" s="1604">
        <v>150</v>
      </c>
      <c r="E2744" s="1604">
        <v>45</v>
      </c>
      <c r="F2744" s="1604">
        <v>258</v>
      </c>
      <c r="G2744" s="1604">
        <v>413</v>
      </c>
      <c r="H2744" s="1604">
        <v>2500</v>
      </c>
      <c r="I2744" s="1604">
        <v>3300</v>
      </c>
      <c r="J2744" s="1604">
        <v>3.13</v>
      </c>
      <c r="L2744" s="1604" t="s">
        <v>1598</v>
      </c>
    </row>
    <row r="2745" spans="1:12">
      <c r="A2745" s="1605" t="s">
        <v>26</v>
      </c>
      <c r="B2745" s="1605" t="s">
        <v>4574</v>
      </c>
      <c r="C2745" s="1605">
        <v>90</v>
      </c>
      <c r="D2745" s="1605">
        <v>155</v>
      </c>
      <c r="E2745" s="1605">
        <v>46</v>
      </c>
      <c r="F2745" s="1605">
        <v>273</v>
      </c>
      <c r="G2745" s="1605">
        <v>405</v>
      </c>
      <c r="H2745" s="1605">
        <v>2400</v>
      </c>
      <c r="I2745" s="1605">
        <v>3200</v>
      </c>
      <c r="J2745" s="1605">
        <v>3.47</v>
      </c>
      <c r="K2745" s="1606"/>
      <c r="L2745" s="1605" t="s">
        <v>1598</v>
      </c>
    </row>
    <row r="2746" spans="1:12">
      <c r="A2746" s="1604" t="s">
        <v>26</v>
      </c>
      <c r="B2746" s="1604" t="s">
        <v>4575</v>
      </c>
      <c r="C2746" s="1604">
        <v>90</v>
      </c>
      <c r="D2746" s="1604">
        <v>160</v>
      </c>
      <c r="E2746" s="1604">
        <v>30</v>
      </c>
      <c r="F2746" s="1604">
        <v>204</v>
      </c>
      <c r="G2746" s="1604">
        <v>261</v>
      </c>
      <c r="H2746" s="1604">
        <v>2400</v>
      </c>
      <c r="I2746" s="1604">
        <v>3200</v>
      </c>
      <c r="J2746" s="1604">
        <v>2.65</v>
      </c>
      <c r="L2746" s="1604" t="s">
        <v>1598</v>
      </c>
    </row>
    <row r="2747" spans="1:12">
      <c r="A2747" s="1605" t="s">
        <v>26</v>
      </c>
      <c r="B2747" s="1605" t="s">
        <v>4576</v>
      </c>
      <c r="C2747" s="1605">
        <v>90</v>
      </c>
      <c r="D2747" s="1605">
        <v>160</v>
      </c>
      <c r="E2747" s="1605">
        <v>40</v>
      </c>
      <c r="F2747" s="1605">
        <v>263</v>
      </c>
      <c r="G2747" s="1605">
        <v>362</v>
      </c>
      <c r="H2747" s="1605">
        <v>2400</v>
      </c>
      <c r="I2747" s="1605">
        <v>3200</v>
      </c>
      <c r="J2747" s="1605">
        <v>3.47</v>
      </c>
      <c r="K2747" s="1606"/>
      <c r="L2747" s="1605" t="s">
        <v>1598</v>
      </c>
    </row>
    <row r="2748" spans="1:12">
      <c r="A2748" s="1604" t="s">
        <v>26</v>
      </c>
      <c r="B2748" s="1604" t="s">
        <v>4577</v>
      </c>
      <c r="C2748" s="1604">
        <v>90</v>
      </c>
      <c r="D2748" s="1604">
        <v>160</v>
      </c>
      <c r="E2748" s="1604">
        <v>55</v>
      </c>
      <c r="F2748" s="1604">
        <v>343</v>
      </c>
      <c r="G2748" s="1604">
        <v>527</v>
      </c>
      <c r="H2748" s="1604">
        <v>2400</v>
      </c>
      <c r="I2748" s="1604">
        <v>3200</v>
      </c>
      <c r="J2748" s="1604">
        <v>4.76</v>
      </c>
      <c r="L2748" s="1604" t="s">
        <v>1598</v>
      </c>
    </row>
    <row r="2749" spans="1:12">
      <c r="A2749" s="1605" t="s">
        <v>26</v>
      </c>
      <c r="B2749" s="1605" t="s">
        <v>4578</v>
      </c>
      <c r="C2749" s="1605">
        <v>90</v>
      </c>
      <c r="D2749" s="1605">
        <v>190</v>
      </c>
      <c r="E2749" s="1605">
        <v>43</v>
      </c>
      <c r="F2749" s="1605">
        <v>288</v>
      </c>
      <c r="G2749" s="1605">
        <v>350</v>
      </c>
      <c r="H2749" s="1605">
        <v>1700</v>
      </c>
      <c r="I2749" s="1605">
        <v>2400</v>
      </c>
      <c r="J2749" s="1605">
        <v>5.57</v>
      </c>
      <c r="K2749" s="1606"/>
      <c r="L2749" s="1605" t="s">
        <v>1598</v>
      </c>
    </row>
    <row r="2750" spans="1:12">
      <c r="A2750" s="1604" t="s">
        <v>26</v>
      </c>
      <c r="B2750" s="1604" t="s">
        <v>4579</v>
      </c>
      <c r="C2750" s="1604">
        <v>90</v>
      </c>
      <c r="D2750" s="1604">
        <v>190</v>
      </c>
      <c r="E2750" s="1604">
        <v>43</v>
      </c>
      <c r="F2750" s="1604">
        <v>282</v>
      </c>
      <c r="G2750" s="1604">
        <v>336</v>
      </c>
      <c r="H2750" s="1604">
        <v>1700</v>
      </c>
      <c r="I2750" s="1604">
        <v>2400</v>
      </c>
      <c r="J2750" s="1604">
        <v>5.6</v>
      </c>
      <c r="L2750" s="1604" t="s">
        <v>1598</v>
      </c>
    </row>
    <row r="2751" spans="1:12">
      <c r="A2751" s="1605" t="s">
        <v>26</v>
      </c>
      <c r="B2751" s="1605" t="s">
        <v>4580</v>
      </c>
      <c r="C2751" s="1605">
        <v>90</v>
      </c>
      <c r="D2751" s="1605">
        <v>190</v>
      </c>
      <c r="E2751" s="1605">
        <v>43</v>
      </c>
      <c r="F2751" s="1605">
        <v>345</v>
      </c>
      <c r="G2751" s="1605">
        <v>420</v>
      </c>
      <c r="H2751" s="1605">
        <v>2100</v>
      </c>
      <c r="I2751" s="1605">
        <v>2700</v>
      </c>
      <c r="J2751" s="1605">
        <v>6.04</v>
      </c>
      <c r="K2751" s="1606"/>
      <c r="L2751" s="1605" t="s">
        <v>1598</v>
      </c>
    </row>
    <row r="2752" spans="1:12">
      <c r="A2752" s="1604" t="s">
        <v>26</v>
      </c>
      <c r="B2752" s="1604" t="s">
        <v>4581</v>
      </c>
      <c r="C2752" s="1604">
        <v>90</v>
      </c>
      <c r="D2752" s="1604">
        <v>190</v>
      </c>
      <c r="E2752" s="1604">
        <v>43</v>
      </c>
      <c r="F2752" s="1604">
        <v>336</v>
      </c>
      <c r="G2752" s="1604">
        <v>407</v>
      </c>
      <c r="H2752" s="1604">
        <v>2100</v>
      </c>
      <c r="I2752" s="1604">
        <v>2700</v>
      </c>
      <c r="J2752" s="1604">
        <v>5.78</v>
      </c>
      <c r="L2752" s="1604" t="s">
        <v>1598</v>
      </c>
    </row>
    <row r="2753" spans="1:12">
      <c r="A2753" s="1605" t="s">
        <v>26</v>
      </c>
      <c r="B2753" s="1605" t="s">
        <v>4582</v>
      </c>
      <c r="C2753" s="1605">
        <v>90</v>
      </c>
      <c r="D2753" s="1605">
        <v>190</v>
      </c>
      <c r="E2753" s="1605">
        <v>64</v>
      </c>
      <c r="F2753" s="1605">
        <v>461</v>
      </c>
      <c r="G2753" s="1605">
        <v>614</v>
      </c>
      <c r="H2753" s="1605">
        <v>2100</v>
      </c>
      <c r="I2753" s="1605">
        <v>2800</v>
      </c>
      <c r="J2753" s="1605">
        <v>8.61</v>
      </c>
      <c r="K2753" s="1606"/>
      <c r="L2753" s="1605" t="s">
        <v>1598</v>
      </c>
    </row>
    <row r="2754" spans="1:12">
      <c r="A2754" s="1604" t="s">
        <v>26</v>
      </c>
      <c r="B2754" s="1604" t="s">
        <v>4583</v>
      </c>
      <c r="C2754" s="1604">
        <v>95</v>
      </c>
      <c r="D2754" s="1604">
        <v>130</v>
      </c>
      <c r="E2754" s="1604">
        <v>23</v>
      </c>
      <c r="F2754" s="1604">
        <v>104</v>
      </c>
      <c r="G2754" s="1604">
        <v>186</v>
      </c>
      <c r="H2754" s="1604">
        <v>2600</v>
      </c>
      <c r="I2754" s="1604">
        <v>3500</v>
      </c>
      <c r="J2754" s="1604">
        <v>0.876</v>
      </c>
      <c r="L2754" s="1604" t="s">
        <v>1598</v>
      </c>
    </row>
    <row r="2755" spans="1:12">
      <c r="A2755" s="1605" t="s">
        <v>26</v>
      </c>
      <c r="B2755" s="1605" t="s">
        <v>4584</v>
      </c>
      <c r="C2755" s="1605">
        <v>95</v>
      </c>
      <c r="D2755" s="1605">
        <v>145</v>
      </c>
      <c r="E2755" s="1605">
        <v>32</v>
      </c>
      <c r="F2755" s="1605">
        <v>182</v>
      </c>
      <c r="G2755" s="1605">
        <v>287</v>
      </c>
      <c r="H2755" s="1605">
        <v>2500</v>
      </c>
      <c r="I2755" s="1605">
        <v>3300</v>
      </c>
      <c r="J2755" s="1605">
        <v>1.88</v>
      </c>
      <c r="K2755" s="1606"/>
      <c r="L2755" s="1605" t="s">
        <v>1598</v>
      </c>
    </row>
    <row r="2756" spans="1:12">
      <c r="A2756" s="1604" t="s">
        <v>26</v>
      </c>
      <c r="B2756" s="1604" t="s">
        <v>4585</v>
      </c>
      <c r="C2756" s="1604">
        <v>95</v>
      </c>
      <c r="D2756" s="1604">
        <v>145</v>
      </c>
      <c r="E2756" s="1604">
        <v>39</v>
      </c>
      <c r="F2756" s="1604">
        <v>226</v>
      </c>
      <c r="G2756" s="1604">
        <v>382</v>
      </c>
      <c r="H2756" s="1604">
        <v>2500</v>
      </c>
      <c r="I2756" s="1604">
        <v>3300</v>
      </c>
      <c r="J2756" s="1604">
        <v>2.31</v>
      </c>
      <c r="L2756" s="1604" t="s">
        <v>1598</v>
      </c>
    </row>
    <row r="2757" spans="1:12">
      <c r="A2757" s="1605" t="s">
        <v>26</v>
      </c>
      <c r="B2757" s="1605" t="s">
        <v>4586</v>
      </c>
      <c r="C2757" s="1605">
        <v>95</v>
      </c>
      <c r="D2757" s="1605">
        <v>160</v>
      </c>
      <c r="E2757" s="1605">
        <v>46</v>
      </c>
      <c r="F2757" s="1605">
        <v>281</v>
      </c>
      <c r="G2757" s="1605">
        <v>427</v>
      </c>
      <c r="H2757" s="1605">
        <v>2300</v>
      </c>
      <c r="I2757" s="1605">
        <v>3100</v>
      </c>
      <c r="J2757" s="1605">
        <v>3.62</v>
      </c>
      <c r="K2757" s="1606"/>
      <c r="L2757" s="1605" t="s">
        <v>1598</v>
      </c>
    </row>
    <row r="2758" spans="1:12">
      <c r="A2758" s="1604" t="s">
        <v>26</v>
      </c>
      <c r="B2758" s="1604" t="s">
        <v>4587</v>
      </c>
      <c r="C2758" s="1604">
        <v>95</v>
      </c>
      <c r="D2758" s="1604">
        <v>160</v>
      </c>
      <c r="E2758" s="1604">
        <v>49</v>
      </c>
      <c r="F2758" s="1604">
        <v>304</v>
      </c>
      <c r="G2758" s="1604">
        <v>473</v>
      </c>
      <c r="H2758" s="1604">
        <v>2300</v>
      </c>
      <c r="I2758" s="1604">
        <v>3100</v>
      </c>
      <c r="J2758" s="1604">
        <v>3.89</v>
      </c>
      <c r="L2758" s="1604" t="s">
        <v>1598</v>
      </c>
    </row>
    <row r="2759" spans="1:12">
      <c r="A2759" s="1605" t="s">
        <v>26</v>
      </c>
      <c r="B2759" s="1605" t="s">
        <v>4588</v>
      </c>
      <c r="C2759" s="1605">
        <v>95</v>
      </c>
      <c r="D2759" s="1605">
        <v>170</v>
      </c>
      <c r="E2759" s="1605">
        <v>32</v>
      </c>
      <c r="F2759" s="1605">
        <v>231</v>
      </c>
      <c r="G2759" s="1605">
        <v>229</v>
      </c>
      <c r="H2759" s="1605">
        <v>2200</v>
      </c>
      <c r="I2759" s="1605">
        <v>3000</v>
      </c>
      <c r="J2759" s="1605">
        <v>3.2</v>
      </c>
      <c r="K2759" s="1606"/>
      <c r="L2759" s="1605" t="s">
        <v>1598</v>
      </c>
    </row>
    <row r="2760" spans="1:12">
      <c r="A2760" s="1604" t="s">
        <v>26</v>
      </c>
      <c r="B2760" s="1604" t="s">
        <v>4589</v>
      </c>
      <c r="C2760" s="1604">
        <v>95</v>
      </c>
      <c r="D2760" s="1604">
        <v>170</v>
      </c>
      <c r="E2760" s="1604">
        <v>43</v>
      </c>
      <c r="F2760" s="1604">
        <v>311</v>
      </c>
      <c r="G2760" s="1604">
        <v>439</v>
      </c>
      <c r="H2760" s="1604">
        <v>2200</v>
      </c>
      <c r="I2760" s="1604">
        <v>3000</v>
      </c>
      <c r="J2760" s="1604">
        <v>4.34</v>
      </c>
      <c r="L2760" s="1604" t="s">
        <v>1598</v>
      </c>
    </row>
    <row r="2761" spans="1:12">
      <c r="A2761" s="1605" t="s">
        <v>26</v>
      </c>
      <c r="B2761" s="1605" t="s">
        <v>4590</v>
      </c>
      <c r="C2761" s="1605">
        <v>95</v>
      </c>
      <c r="D2761" s="1605">
        <v>170</v>
      </c>
      <c r="E2761" s="1605">
        <v>58</v>
      </c>
      <c r="F2761" s="1605">
        <v>374</v>
      </c>
      <c r="G2761" s="1605">
        <v>582</v>
      </c>
      <c r="H2761" s="1605">
        <v>2200</v>
      </c>
      <c r="I2761" s="1605">
        <v>2900</v>
      </c>
      <c r="J2761" s="1605">
        <v>5.66</v>
      </c>
      <c r="K2761" s="1606"/>
      <c r="L2761" s="1605" t="s">
        <v>1598</v>
      </c>
    </row>
    <row r="2762" spans="1:12">
      <c r="A2762" s="1604" t="s">
        <v>26</v>
      </c>
      <c r="B2762" s="1604" t="s">
        <v>4591</v>
      </c>
      <c r="C2762" s="1604">
        <v>95</v>
      </c>
      <c r="D2762" s="1604">
        <v>200</v>
      </c>
      <c r="E2762" s="1604">
        <v>45</v>
      </c>
      <c r="F2762" s="1604">
        <v>319</v>
      </c>
      <c r="G2762" s="1604">
        <v>391</v>
      </c>
      <c r="H2762" s="1604">
        <v>1700</v>
      </c>
      <c r="I2762" s="1604">
        <v>2300</v>
      </c>
      <c r="J2762" s="1604">
        <v>6.68</v>
      </c>
      <c r="L2762" s="1604" t="s">
        <v>1598</v>
      </c>
    </row>
    <row r="2763" spans="1:12">
      <c r="A2763" s="1605" t="s">
        <v>26</v>
      </c>
      <c r="B2763" s="1605" t="s">
        <v>4592</v>
      </c>
      <c r="C2763" s="1605">
        <v>95</v>
      </c>
      <c r="D2763" s="1605">
        <v>200</v>
      </c>
      <c r="E2763" s="1605">
        <v>45</v>
      </c>
      <c r="F2763" s="1605">
        <v>317</v>
      </c>
      <c r="G2763" s="1605">
        <v>382</v>
      </c>
      <c r="H2763" s="1605">
        <v>1700</v>
      </c>
      <c r="I2763" s="1605">
        <v>2300</v>
      </c>
      <c r="J2763" s="1605">
        <v>6.84</v>
      </c>
      <c r="K2763" s="1606"/>
      <c r="L2763" s="1605" t="s">
        <v>1598</v>
      </c>
    </row>
    <row r="2764" spans="1:12">
      <c r="A2764" s="1604" t="s">
        <v>26</v>
      </c>
      <c r="B2764" s="1604" t="s">
        <v>4593</v>
      </c>
      <c r="C2764" s="1604">
        <v>95</v>
      </c>
      <c r="D2764" s="1604">
        <v>200</v>
      </c>
      <c r="E2764" s="1604">
        <v>45</v>
      </c>
      <c r="F2764" s="1604">
        <v>372</v>
      </c>
      <c r="G2764" s="1604">
        <v>455</v>
      </c>
      <c r="H2764" s="1604">
        <v>1000</v>
      </c>
      <c r="I2764" s="1604">
        <v>2600</v>
      </c>
      <c r="J2764" s="1604">
        <v>6.96</v>
      </c>
      <c r="L2764" s="1604" t="s">
        <v>1598</v>
      </c>
    </row>
    <row r="2765" spans="1:12">
      <c r="A2765" s="1605" t="s">
        <v>26</v>
      </c>
      <c r="B2765" s="1605" t="s">
        <v>4593</v>
      </c>
      <c r="C2765" s="1605">
        <v>95</v>
      </c>
      <c r="D2765" s="1605">
        <v>200</v>
      </c>
      <c r="E2765" s="1605">
        <v>45</v>
      </c>
      <c r="F2765" s="1605">
        <v>372</v>
      </c>
      <c r="G2765" s="1605">
        <v>455</v>
      </c>
      <c r="H2765" s="1605">
        <v>1000</v>
      </c>
      <c r="I2765" s="1605">
        <v>2600</v>
      </c>
      <c r="J2765" s="1605">
        <v>6.96</v>
      </c>
      <c r="K2765" s="1606"/>
      <c r="L2765" s="1605" t="s">
        <v>1598</v>
      </c>
    </row>
    <row r="2766" spans="1:12">
      <c r="A2766" s="1604" t="s">
        <v>26</v>
      </c>
      <c r="B2766" s="1604" t="s">
        <v>4594</v>
      </c>
      <c r="C2766" s="1604">
        <v>95</v>
      </c>
      <c r="D2766" s="1604">
        <v>200</v>
      </c>
      <c r="E2766" s="1604">
        <v>67</v>
      </c>
      <c r="F2766" s="1604">
        <v>517</v>
      </c>
      <c r="G2766" s="1604">
        <v>695</v>
      </c>
      <c r="H2766" s="1604">
        <v>2000</v>
      </c>
      <c r="I2766" s="1604">
        <v>2600</v>
      </c>
      <c r="J2766" s="1604">
        <v>10.1</v>
      </c>
      <c r="L2766" s="1604" t="s">
        <v>1598</v>
      </c>
    </row>
    <row r="2767" spans="1:12">
      <c r="A2767" s="1605" t="s">
        <v>26</v>
      </c>
      <c r="B2767" s="1605" t="s">
        <v>4595</v>
      </c>
      <c r="C2767" s="1605">
        <v>100</v>
      </c>
      <c r="D2767" s="1605">
        <v>140</v>
      </c>
      <c r="E2767" s="1605">
        <v>25</v>
      </c>
      <c r="F2767" s="1605">
        <v>126</v>
      </c>
      <c r="G2767" s="1605">
        <v>217</v>
      </c>
      <c r="H2767" s="1605">
        <v>2400</v>
      </c>
      <c r="I2767" s="1605">
        <v>3300</v>
      </c>
      <c r="J2767" s="1605">
        <v>1.19</v>
      </c>
      <c r="K2767" s="1606"/>
      <c r="L2767" s="1605" t="s">
        <v>1598</v>
      </c>
    </row>
    <row r="2768" spans="1:12">
      <c r="A2768" s="1604" t="s">
        <v>26</v>
      </c>
      <c r="B2768" s="1604" t="s">
        <v>4596</v>
      </c>
      <c r="C2768" s="1604">
        <v>100</v>
      </c>
      <c r="D2768" s="1604">
        <v>145</v>
      </c>
      <c r="E2768" s="1604">
        <v>22.5</v>
      </c>
      <c r="F2768" s="1604">
        <v>116</v>
      </c>
      <c r="G2768" s="1604">
        <v>167</v>
      </c>
      <c r="H2768" s="1604">
        <v>2400</v>
      </c>
      <c r="I2768" s="1604">
        <v>3200</v>
      </c>
      <c r="J2768" s="1604">
        <v>1.12</v>
      </c>
      <c r="L2768" s="1604" t="s">
        <v>1598</v>
      </c>
    </row>
    <row r="2769" spans="1:12">
      <c r="A2769" s="1605" t="s">
        <v>26</v>
      </c>
      <c r="B2769" s="1605" t="s">
        <v>4597</v>
      </c>
      <c r="C2769" s="1605">
        <v>100</v>
      </c>
      <c r="D2769" s="1605">
        <v>150</v>
      </c>
      <c r="E2769" s="1605">
        <v>32</v>
      </c>
      <c r="F2769" s="1605">
        <v>185</v>
      </c>
      <c r="G2769" s="1605">
        <v>298</v>
      </c>
      <c r="H2769" s="1605">
        <v>2400</v>
      </c>
      <c r="I2769" s="1605">
        <v>3200</v>
      </c>
      <c r="J2769" s="1605">
        <v>1.95</v>
      </c>
      <c r="K2769" s="1606"/>
      <c r="L2769" s="1605" t="s">
        <v>1598</v>
      </c>
    </row>
    <row r="2770" spans="1:12">
      <c r="A2770" s="1604" t="s">
        <v>26</v>
      </c>
      <c r="B2770" s="1604" t="s">
        <v>4598</v>
      </c>
      <c r="C2770" s="1604">
        <v>100</v>
      </c>
      <c r="D2770" s="1604">
        <v>150</v>
      </c>
      <c r="E2770" s="1604">
        <v>39</v>
      </c>
      <c r="F2770" s="1604">
        <v>231</v>
      </c>
      <c r="G2770" s="1604">
        <v>397</v>
      </c>
      <c r="H2770" s="1604">
        <v>2400</v>
      </c>
      <c r="I2770" s="1604">
        <v>3200</v>
      </c>
      <c r="J2770" s="1604">
        <v>2.4</v>
      </c>
      <c r="L2770" s="1604" t="s">
        <v>1598</v>
      </c>
    </row>
    <row r="2771" spans="1:12">
      <c r="A2771" s="1605" t="s">
        <v>26</v>
      </c>
      <c r="B2771" s="1605" t="s">
        <v>4599</v>
      </c>
      <c r="C2771" s="1605">
        <v>100</v>
      </c>
      <c r="D2771" s="1605">
        <v>165</v>
      </c>
      <c r="E2771" s="1605">
        <v>46</v>
      </c>
      <c r="F2771" s="1605">
        <v>293</v>
      </c>
      <c r="G2771" s="1605">
        <v>458</v>
      </c>
      <c r="H2771" s="1605">
        <v>2200</v>
      </c>
      <c r="I2771" s="1605">
        <v>3000</v>
      </c>
      <c r="J2771" s="1605">
        <v>3.86</v>
      </c>
      <c r="K2771" s="1606"/>
      <c r="L2771" s="1605" t="s">
        <v>1598</v>
      </c>
    </row>
    <row r="2772" spans="1:12">
      <c r="A2772" s="1604" t="s">
        <v>26</v>
      </c>
      <c r="B2772" s="1604" t="s">
        <v>4600</v>
      </c>
      <c r="C2772" s="1604">
        <v>100</v>
      </c>
      <c r="D2772" s="1604">
        <v>165</v>
      </c>
      <c r="E2772" s="1604">
        <v>52</v>
      </c>
      <c r="F2772" s="1604">
        <v>325</v>
      </c>
      <c r="G2772" s="1604">
        <v>523</v>
      </c>
      <c r="H2772" s="1604">
        <v>2200</v>
      </c>
      <c r="I2772" s="1604">
        <v>3000</v>
      </c>
      <c r="J2772" s="1604">
        <v>4.29</v>
      </c>
      <c r="L2772" s="1604" t="s">
        <v>1598</v>
      </c>
    </row>
    <row r="2773" spans="1:12">
      <c r="A2773" s="1605" t="s">
        <v>26</v>
      </c>
      <c r="B2773" s="1605" t="s">
        <v>4601</v>
      </c>
      <c r="C2773" s="1605">
        <v>100</v>
      </c>
      <c r="D2773" s="1605">
        <v>180</v>
      </c>
      <c r="E2773" s="1605">
        <v>34</v>
      </c>
      <c r="F2773" s="1605">
        <v>258</v>
      </c>
      <c r="G2773" s="1605">
        <v>338</v>
      </c>
      <c r="H2773" s="1605">
        <v>2100</v>
      </c>
      <c r="I2773" s="1605">
        <v>2800</v>
      </c>
      <c r="J2773" s="1605">
        <v>3.83</v>
      </c>
      <c r="K2773" s="1606"/>
      <c r="L2773" s="1605" t="s">
        <v>1598</v>
      </c>
    </row>
    <row r="2774" spans="1:12">
      <c r="A2774" s="1604" t="s">
        <v>26</v>
      </c>
      <c r="B2774" s="1604" t="s">
        <v>4602</v>
      </c>
      <c r="C2774" s="1604">
        <v>100</v>
      </c>
      <c r="D2774" s="1604">
        <v>180</v>
      </c>
      <c r="E2774" s="1604">
        <v>46</v>
      </c>
      <c r="F2774" s="1604">
        <v>347</v>
      </c>
      <c r="G2774" s="1604">
        <v>495</v>
      </c>
      <c r="H2774" s="1604">
        <v>2100</v>
      </c>
      <c r="I2774" s="1604">
        <v>2800</v>
      </c>
      <c r="J2774" s="1604">
        <v>5.21</v>
      </c>
      <c r="L2774" s="1604" t="s">
        <v>1598</v>
      </c>
    </row>
    <row r="2775" spans="1:12">
      <c r="A2775" s="1605" t="s">
        <v>26</v>
      </c>
      <c r="B2775" s="1605" t="s">
        <v>4603</v>
      </c>
      <c r="C2775" s="1605">
        <v>100</v>
      </c>
      <c r="D2775" s="1605">
        <v>180</v>
      </c>
      <c r="E2775" s="1605">
        <v>63</v>
      </c>
      <c r="F2775" s="1605">
        <v>431</v>
      </c>
      <c r="G2775" s="1605">
        <v>680</v>
      </c>
      <c r="H2775" s="1605">
        <v>2100</v>
      </c>
      <c r="I2775" s="1605">
        <v>2800</v>
      </c>
      <c r="J2775" s="1605">
        <v>6.91</v>
      </c>
      <c r="K2775" s="1606"/>
      <c r="L2775" s="1605" t="s">
        <v>1598</v>
      </c>
    </row>
    <row r="2776" spans="1:12">
      <c r="A2776" s="1604" t="s">
        <v>26</v>
      </c>
      <c r="B2776" s="1604" t="s">
        <v>4604</v>
      </c>
      <c r="C2776" s="1604">
        <v>100</v>
      </c>
      <c r="D2776" s="1604">
        <v>215</v>
      </c>
      <c r="E2776" s="1604">
        <v>47</v>
      </c>
      <c r="F2776" s="1604">
        <v>318</v>
      </c>
      <c r="G2776" s="1604">
        <v>374</v>
      </c>
      <c r="H2776" s="1604">
        <v>1500</v>
      </c>
      <c r="I2776" s="1604">
        <v>2100</v>
      </c>
      <c r="J2776" s="1604">
        <v>8.02</v>
      </c>
      <c r="L2776" s="1604" t="s">
        <v>1598</v>
      </c>
    </row>
    <row r="2777" spans="1:12">
      <c r="A2777" s="1605" t="s">
        <v>26</v>
      </c>
      <c r="B2777" s="1605" t="s">
        <v>4605</v>
      </c>
      <c r="C2777" s="1605">
        <v>100</v>
      </c>
      <c r="D2777" s="1605">
        <v>215</v>
      </c>
      <c r="E2777" s="1605">
        <v>47</v>
      </c>
      <c r="F2777" s="1605">
        <v>422</v>
      </c>
      <c r="G2777" s="1605">
        <v>521</v>
      </c>
      <c r="H2777" s="1605">
        <v>1800</v>
      </c>
      <c r="I2777" s="1605">
        <v>2400</v>
      </c>
      <c r="J2777" s="1605">
        <v>8.49</v>
      </c>
      <c r="K2777" s="1606"/>
      <c r="L2777" s="1605" t="s">
        <v>1598</v>
      </c>
    </row>
    <row r="2778" spans="1:12">
      <c r="A2778" s="1604" t="s">
        <v>26</v>
      </c>
      <c r="B2778" s="1604" t="s">
        <v>4606</v>
      </c>
      <c r="C2778" s="1604">
        <v>100</v>
      </c>
      <c r="D2778" s="1604">
        <v>215</v>
      </c>
      <c r="E2778" s="1604">
        <v>51</v>
      </c>
      <c r="F2778" s="1604">
        <v>373</v>
      </c>
      <c r="G2778" s="1604">
        <v>459</v>
      </c>
      <c r="H2778" s="1604">
        <v>1500</v>
      </c>
      <c r="I2778" s="1604">
        <v>2200</v>
      </c>
      <c r="J2778" s="1604">
        <v>8.72</v>
      </c>
      <c r="L2778" s="1604" t="s">
        <v>1598</v>
      </c>
    </row>
    <row r="2779" spans="1:12">
      <c r="A2779" s="1605" t="s">
        <v>26</v>
      </c>
      <c r="B2779" s="1605" t="s">
        <v>4607</v>
      </c>
      <c r="C2779" s="1605">
        <v>100</v>
      </c>
      <c r="D2779" s="1605">
        <v>215</v>
      </c>
      <c r="E2779" s="1605">
        <v>73</v>
      </c>
      <c r="F2779" s="1605">
        <v>579</v>
      </c>
      <c r="G2779" s="1605">
        <v>783</v>
      </c>
      <c r="H2779" s="1605">
        <v>1800</v>
      </c>
      <c r="I2779" s="1605">
        <v>2400</v>
      </c>
      <c r="J2779" s="1605">
        <v>13</v>
      </c>
      <c r="K2779" s="1606"/>
      <c r="L2779" s="1605" t="s">
        <v>1598</v>
      </c>
    </row>
    <row r="2780" spans="1:12">
      <c r="A2780" s="1604" t="s">
        <v>26</v>
      </c>
      <c r="B2780" s="1604" t="s">
        <v>4608</v>
      </c>
      <c r="C2780" s="1604">
        <v>105</v>
      </c>
      <c r="D2780" s="1604">
        <v>145</v>
      </c>
      <c r="E2780" s="1604">
        <v>25</v>
      </c>
      <c r="F2780" s="1604">
        <v>128</v>
      </c>
      <c r="G2780" s="1604">
        <v>224</v>
      </c>
      <c r="H2780" s="1604">
        <v>2400</v>
      </c>
      <c r="I2780" s="1604">
        <v>3100</v>
      </c>
      <c r="J2780" s="1604">
        <v>1.23</v>
      </c>
      <c r="L2780" s="1604" t="s">
        <v>1598</v>
      </c>
    </row>
    <row r="2781" spans="1:12">
      <c r="A2781" s="1605" t="s">
        <v>26</v>
      </c>
      <c r="B2781" s="1605" t="s">
        <v>4609</v>
      </c>
      <c r="C2781" s="1605">
        <v>105</v>
      </c>
      <c r="D2781" s="1605">
        <v>160</v>
      </c>
      <c r="E2781" s="1605">
        <v>35</v>
      </c>
      <c r="F2781" s="1605">
        <v>215</v>
      </c>
      <c r="G2781" s="1605">
        <v>344</v>
      </c>
      <c r="H2781" s="1605">
        <v>2200</v>
      </c>
      <c r="I2781" s="1605">
        <v>3000</v>
      </c>
      <c r="J2781" s="1605">
        <v>2.45</v>
      </c>
      <c r="K2781" s="1606"/>
      <c r="L2781" s="1605" t="s">
        <v>1598</v>
      </c>
    </row>
    <row r="2782" spans="1:12">
      <c r="A2782" s="1604" t="s">
        <v>26</v>
      </c>
      <c r="B2782" s="1604" t="s">
        <v>4610</v>
      </c>
      <c r="C2782" s="1604">
        <v>105</v>
      </c>
      <c r="D2782" s="1604">
        <v>160</v>
      </c>
      <c r="E2782" s="1604">
        <v>43</v>
      </c>
      <c r="F2782" s="1604">
        <v>267</v>
      </c>
      <c r="G2782" s="1604">
        <v>461</v>
      </c>
      <c r="H2782" s="1604">
        <v>2200</v>
      </c>
      <c r="I2782" s="1604">
        <v>3000</v>
      </c>
      <c r="J2782" s="1604">
        <v>3.08</v>
      </c>
      <c r="L2782" s="1604" t="s">
        <v>1598</v>
      </c>
    </row>
    <row r="2783" spans="1:12">
      <c r="A2783" s="1605" t="s">
        <v>26</v>
      </c>
      <c r="B2783" s="1605" t="s">
        <v>4611</v>
      </c>
      <c r="C2783" s="1605">
        <v>105</v>
      </c>
      <c r="D2783" s="1605">
        <v>175</v>
      </c>
      <c r="E2783" s="1605">
        <v>56</v>
      </c>
      <c r="F2783" s="1605">
        <v>360</v>
      </c>
      <c r="G2783" s="1605">
        <v>607</v>
      </c>
      <c r="H2783" s="1605">
        <v>2100</v>
      </c>
      <c r="I2783" s="1605">
        <v>2800</v>
      </c>
      <c r="J2783" s="1605">
        <v>5.33</v>
      </c>
      <c r="K2783" s="1606"/>
      <c r="L2783" s="1605" t="s">
        <v>1598</v>
      </c>
    </row>
    <row r="2784" spans="1:12">
      <c r="A2784" s="1604" t="s">
        <v>26</v>
      </c>
      <c r="B2784" s="1604" t="s">
        <v>4612</v>
      </c>
      <c r="C2784" s="1604">
        <v>105</v>
      </c>
      <c r="D2784" s="1604">
        <v>190</v>
      </c>
      <c r="E2784" s="1604">
        <v>36</v>
      </c>
      <c r="F2784" s="1604">
        <v>288</v>
      </c>
      <c r="G2784" s="1604">
        <v>380</v>
      </c>
      <c r="H2784" s="1604">
        <v>2000</v>
      </c>
      <c r="I2784" s="1604">
        <v>2600</v>
      </c>
      <c r="J2784" s="1604">
        <v>4.49</v>
      </c>
      <c r="L2784" s="1604" t="s">
        <v>1598</v>
      </c>
    </row>
    <row r="2785" spans="1:12">
      <c r="A2785" s="1605" t="s">
        <v>26</v>
      </c>
      <c r="B2785" s="1605" t="s">
        <v>4613</v>
      </c>
      <c r="C2785" s="1605">
        <v>105</v>
      </c>
      <c r="D2785" s="1605">
        <v>190</v>
      </c>
      <c r="E2785" s="1605">
        <v>50</v>
      </c>
      <c r="F2785" s="1605">
        <v>392</v>
      </c>
      <c r="G2785" s="1605">
        <v>567</v>
      </c>
      <c r="H2785" s="1605">
        <v>2000</v>
      </c>
      <c r="I2785" s="1605">
        <v>2700</v>
      </c>
      <c r="J2785" s="1605">
        <v>6.37</v>
      </c>
      <c r="K2785" s="1606"/>
      <c r="L2785" s="1605" t="s">
        <v>1598</v>
      </c>
    </row>
    <row r="2786" spans="1:12">
      <c r="A2786" s="1604" t="s">
        <v>26</v>
      </c>
      <c r="B2786" s="1604" t="s">
        <v>4614</v>
      </c>
      <c r="C2786" s="1604">
        <v>105</v>
      </c>
      <c r="D2786" s="1604">
        <v>190</v>
      </c>
      <c r="E2786" s="1604">
        <v>68</v>
      </c>
      <c r="F2786" s="1604">
        <v>497</v>
      </c>
      <c r="G2786" s="1604">
        <v>790</v>
      </c>
      <c r="H2786" s="1604">
        <v>2000</v>
      </c>
      <c r="I2786" s="1604">
        <v>2600</v>
      </c>
      <c r="J2786" s="1604">
        <v>8.43</v>
      </c>
      <c r="L2786" s="1604" t="s">
        <v>1598</v>
      </c>
    </row>
    <row r="2787" spans="1:12">
      <c r="A2787" s="1605" t="s">
        <v>26</v>
      </c>
      <c r="B2787" s="1605" t="s">
        <v>4615</v>
      </c>
      <c r="C2787" s="1605">
        <v>105</v>
      </c>
      <c r="D2787" s="1605">
        <v>225</v>
      </c>
      <c r="E2787" s="1605">
        <v>49</v>
      </c>
      <c r="F2787" s="1605">
        <v>339</v>
      </c>
      <c r="G2787" s="1605">
        <v>396</v>
      </c>
      <c r="H2787" s="1605">
        <v>1400</v>
      </c>
      <c r="I2787" s="1605">
        <v>2000</v>
      </c>
      <c r="J2787" s="1605">
        <v>8.76</v>
      </c>
      <c r="K2787" s="1606"/>
      <c r="L2787" s="1605" t="s">
        <v>1598</v>
      </c>
    </row>
    <row r="2788" spans="1:12">
      <c r="A2788" s="1604" t="s">
        <v>26</v>
      </c>
      <c r="B2788" s="1604" t="s">
        <v>4616</v>
      </c>
      <c r="C2788" s="1604">
        <v>105</v>
      </c>
      <c r="D2788" s="1604">
        <v>225</v>
      </c>
      <c r="E2788" s="1604">
        <v>49</v>
      </c>
      <c r="F2788" s="1604">
        <v>464</v>
      </c>
      <c r="G2788" s="1604">
        <v>578</v>
      </c>
      <c r="H2788" s="1604">
        <v>1700</v>
      </c>
      <c r="I2788" s="1604">
        <v>2300</v>
      </c>
      <c r="J2788" s="1604">
        <v>9.73</v>
      </c>
      <c r="L2788" s="1604" t="s">
        <v>1598</v>
      </c>
    </row>
    <row r="2789" spans="1:12">
      <c r="A2789" s="1605" t="s">
        <v>26</v>
      </c>
      <c r="B2789" s="1605" t="s">
        <v>4617</v>
      </c>
      <c r="C2789" s="1605">
        <v>105</v>
      </c>
      <c r="D2789" s="1605">
        <v>225</v>
      </c>
      <c r="E2789" s="1605">
        <v>53</v>
      </c>
      <c r="F2789" s="1605">
        <v>397</v>
      </c>
      <c r="G2789" s="1605">
        <v>489</v>
      </c>
      <c r="H2789" s="1605">
        <v>1500</v>
      </c>
      <c r="I2789" s="1605">
        <v>2100</v>
      </c>
      <c r="J2789" s="1605">
        <v>9.72</v>
      </c>
      <c r="K2789" s="1606"/>
      <c r="L2789" s="1605" t="s">
        <v>1598</v>
      </c>
    </row>
    <row r="2790" spans="1:12">
      <c r="A2790" s="1604" t="s">
        <v>26</v>
      </c>
      <c r="B2790" s="1604" t="s">
        <v>4618</v>
      </c>
      <c r="C2790" s="1604">
        <v>105</v>
      </c>
      <c r="D2790" s="1604">
        <v>225</v>
      </c>
      <c r="E2790" s="1604">
        <v>77</v>
      </c>
      <c r="F2790" s="1604">
        <v>635</v>
      </c>
      <c r="G2790" s="1604">
        <v>866</v>
      </c>
      <c r="H2790" s="1604">
        <v>1800</v>
      </c>
      <c r="I2790" s="1604">
        <v>2300</v>
      </c>
      <c r="J2790" s="1604">
        <v>14.9</v>
      </c>
      <c r="L2790" s="1604" t="s">
        <v>1598</v>
      </c>
    </row>
    <row r="2791" spans="1:12">
      <c r="A2791" s="1605" t="s">
        <v>26</v>
      </c>
      <c r="B2791" s="1605" t="s">
        <v>4619</v>
      </c>
      <c r="C2791" s="1605">
        <v>110</v>
      </c>
      <c r="D2791" s="1605">
        <v>150</v>
      </c>
      <c r="E2791" s="1605">
        <v>25</v>
      </c>
      <c r="F2791" s="1605">
        <v>129</v>
      </c>
      <c r="G2791" s="1605">
        <v>231</v>
      </c>
      <c r="H2791" s="1605">
        <v>2300</v>
      </c>
      <c r="I2791" s="1605">
        <v>3000</v>
      </c>
      <c r="J2791" s="1605">
        <v>1.28</v>
      </c>
      <c r="K2791" s="1606"/>
      <c r="L2791" s="1605" t="s">
        <v>1598</v>
      </c>
    </row>
    <row r="2792" spans="1:12">
      <c r="A2792" s="1604" t="s">
        <v>26</v>
      </c>
      <c r="B2792" s="1604" t="s">
        <v>4620</v>
      </c>
      <c r="C2792" s="1604">
        <v>110</v>
      </c>
      <c r="D2792" s="1604">
        <v>160</v>
      </c>
      <c r="E2792" s="1604">
        <v>25.5</v>
      </c>
      <c r="F2792" s="1604">
        <v>146</v>
      </c>
      <c r="G2792" s="1604">
        <v>225</v>
      </c>
      <c r="H2792" s="1604">
        <v>2200</v>
      </c>
      <c r="I2792" s="1604">
        <v>2900</v>
      </c>
      <c r="J2792" s="1604">
        <v>1.63</v>
      </c>
      <c r="L2792" s="1604" t="s">
        <v>1598</v>
      </c>
    </row>
    <row r="2793" spans="1:12">
      <c r="A2793" s="1605" t="s">
        <v>26</v>
      </c>
      <c r="B2793" s="1605" t="s">
        <v>4621</v>
      </c>
      <c r="C2793" s="1605">
        <v>110</v>
      </c>
      <c r="D2793" s="1605">
        <v>170</v>
      </c>
      <c r="E2793" s="1605">
        <v>38</v>
      </c>
      <c r="F2793" s="1605">
        <v>248</v>
      </c>
      <c r="G2793" s="1605">
        <v>395</v>
      </c>
      <c r="H2793" s="1605">
        <v>2100</v>
      </c>
      <c r="I2793" s="1605">
        <v>2800</v>
      </c>
      <c r="J2793" s="1605">
        <v>3.12</v>
      </c>
      <c r="K2793" s="1606"/>
      <c r="L2793" s="1605" t="s">
        <v>1598</v>
      </c>
    </row>
    <row r="2794" spans="1:12">
      <c r="A2794" s="1604" t="s">
        <v>26</v>
      </c>
      <c r="B2794" s="1604" t="s">
        <v>4622</v>
      </c>
      <c r="C2794" s="1604">
        <v>110</v>
      </c>
      <c r="D2794" s="1604">
        <v>170</v>
      </c>
      <c r="E2794" s="1604">
        <v>47</v>
      </c>
      <c r="F2794" s="1604">
        <v>287</v>
      </c>
      <c r="G2794" s="1604">
        <v>502</v>
      </c>
      <c r="H2794" s="1604">
        <v>2100</v>
      </c>
      <c r="I2794" s="1604">
        <v>2800</v>
      </c>
      <c r="J2794" s="1604">
        <v>3.81</v>
      </c>
      <c r="L2794" s="1604" t="s">
        <v>1598</v>
      </c>
    </row>
    <row r="2795" spans="1:12">
      <c r="A2795" s="1605" t="s">
        <v>26</v>
      </c>
      <c r="B2795" s="1605" t="s">
        <v>4623</v>
      </c>
      <c r="C2795" s="1605">
        <v>110</v>
      </c>
      <c r="D2795" s="1605">
        <v>180</v>
      </c>
      <c r="E2795" s="1605">
        <v>56</v>
      </c>
      <c r="F2795" s="1605">
        <v>369</v>
      </c>
      <c r="G2795" s="1605">
        <v>634</v>
      </c>
      <c r="H2795" s="1605">
        <v>2000</v>
      </c>
      <c r="I2795" s="1605">
        <v>2700</v>
      </c>
      <c r="J2795" s="1605">
        <v>5.52</v>
      </c>
      <c r="K2795" s="1606"/>
      <c r="L2795" s="1605" t="s">
        <v>1598</v>
      </c>
    </row>
    <row r="2796" spans="1:12">
      <c r="A2796" s="1604" t="s">
        <v>26</v>
      </c>
      <c r="B2796" s="1604" t="s">
        <v>4624</v>
      </c>
      <c r="C2796" s="1604">
        <v>110</v>
      </c>
      <c r="D2796" s="1604">
        <v>200</v>
      </c>
      <c r="E2796" s="1604">
        <v>53</v>
      </c>
      <c r="F2796" s="1604">
        <v>438</v>
      </c>
      <c r="G2796" s="1604">
        <v>640</v>
      </c>
      <c r="H2796" s="1604">
        <v>1900</v>
      </c>
      <c r="I2796" s="1604">
        <v>2500</v>
      </c>
      <c r="J2796" s="1604">
        <v>7.45</v>
      </c>
      <c r="L2796" s="1604" t="s">
        <v>1598</v>
      </c>
    </row>
    <row r="2797" spans="1:12">
      <c r="A2797" s="1605" t="s">
        <v>26</v>
      </c>
      <c r="B2797" s="1605" t="s">
        <v>4625</v>
      </c>
      <c r="C2797" s="1605">
        <v>110</v>
      </c>
      <c r="D2797" s="1605">
        <v>240</v>
      </c>
      <c r="E2797" s="1605">
        <v>50</v>
      </c>
      <c r="F2797" s="1605">
        <v>365</v>
      </c>
      <c r="G2797" s="1605">
        <v>429</v>
      </c>
      <c r="H2797" s="1605">
        <v>1400</v>
      </c>
      <c r="I2797" s="1605">
        <v>1900</v>
      </c>
      <c r="J2797" s="1605">
        <v>10.2</v>
      </c>
      <c r="K2797" s="1606"/>
      <c r="L2797" s="1605" t="s">
        <v>1598</v>
      </c>
    </row>
    <row r="2798" spans="1:12">
      <c r="A2798" s="1604" t="s">
        <v>26</v>
      </c>
      <c r="B2798" s="1604" t="s">
        <v>4626</v>
      </c>
      <c r="C2798" s="1604">
        <v>110</v>
      </c>
      <c r="D2798" s="1604">
        <v>240</v>
      </c>
      <c r="E2798" s="1604">
        <v>50</v>
      </c>
      <c r="F2798" s="1604">
        <v>481</v>
      </c>
      <c r="G2798" s="1604">
        <v>590</v>
      </c>
      <c r="H2798" s="1604">
        <v>1600</v>
      </c>
      <c r="I2798" s="1604">
        <v>2100</v>
      </c>
      <c r="J2798" s="1604">
        <v>11.4</v>
      </c>
      <c r="L2798" s="1604" t="s">
        <v>1598</v>
      </c>
    </row>
    <row r="2799" spans="1:12">
      <c r="A2799" s="1605" t="s">
        <v>26</v>
      </c>
      <c r="B2799" s="1605" t="s">
        <v>4627</v>
      </c>
      <c r="C2799" s="1605">
        <v>110</v>
      </c>
      <c r="D2799" s="1605">
        <v>240</v>
      </c>
      <c r="E2799" s="1605">
        <v>57</v>
      </c>
      <c r="F2799" s="1605">
        <v>452</v>
      </c>
      <c r="G2799" s="1605">
        <v>563</v>
      </c>
      <c r="H2799" s="1605">
        <v>1400</v>
      </c>
      <c r="I2799" s="1605">
        <v>1900</v>
      </c>
      <c r="J2799" s="1605">
        <v>12.2</v>
      </c>
      <c r="K2799" s="1606"/>
      <c r="L2799" s="1605" t="s">
        <v>1598</v>
      </c>
    </row>
    <row r="2800" spans="1:12">
      <c r="A2800" s="1604" t="s">
        <v>26</v>
      </c>
      <c r="B2800" s="1604" t="s">
        <v>4628</v>
      </c>
      <c r="C2800" s="1604">
        <v>110</v>
      </c>
      <c r="D2800" s="1604">
        <v>240</v>
      </c>
      <c r="E2800" s="1604">
        <v>80</v>
      </c>
      <c r="F2800" s="1604">
        <v>691</v>
      </c>
      <c r="G2800" s="1604">
        <v>943</v>
      </c>
      <c r="H2800" s="1604">
        <v>1600</v>
      </c>
      <c r="I2800" s="1604">
        <v>2200</v>
      </c>
      <c r="J2800" s="1604">
        <v>17.8</v>
      </c>
      <c r="L2800" s="1604" t="s">
        <v>1598</v>
      </c>
    </row>
    <row r="2801" spans="1:12">
      <c r="A2801" s="1605" t="s">
        <v>26</v>
      </c>
      <c r="B2801" s="1605">
        <v>7723</v>
      </c>
      <c r="C2801" s="1605">
        <v>115</v>
      </c>
      <c r="D2801" s="1605">
        <v>190</v>
      </c>
      <c r="E2801" s="1605">
        <v>49</v>
      </c>
      <c r="F2801" s="1605">
        <v>156</v>
      </c>
      <c r="G2801" s="1605">
        <v>439</v>
      </c>
      <c r="H2801" s="1605">
        <v>1600</v>
      </c>
      <c r="I2801" s="1605">
        <v>2200</v>
      </c>
      <c r="J2801" s="1605">
        <v>5.13</v>
      </c>
      <c r="K2801" s="1606"/>
      <c r="L2801" s="1605" t="s">
        <v>1598</v>
      </c>
    </row>
    <row r="2802" spans="1:12">
      <c r="A2802" s="1604" t="s">
        <v>26</v>
      </c>
      <c r="B2802" s="1604" t="s">
        <v>4629</v>
      </c>
      <c r="C2802" s="1604">
        <v>120</v>
      </c>
      <c r="D2802" s="1604">
        <v>165</v>
      </c>
      <c r="E2802" s="1604">
        <v>29</v>
      </c>
      <c r="F2802" s="1604">
        <v>172</v>
      </c>
      <c r="G2802" s="1604">
        <v>298</v>
      </c>
      <c r="H2802" s="1604">
        <v>2100</v>
      </c>
      <c r="I2802" s="1604">
        <v>2700</v>
      </c>
      <c r="J2802" s="1604">
        <v>1.77</v>
      </c>
      <c r="L2802" s="1604" t="s">
        <v>1598</v>
      </c>
    </row>
    <row r="2803" spans="1:12">
      <c r="A2803" s="1605" t="s">
        <v>26</v>
      </c>
      <c r="B2803" s="1605" t="s">
        <v>4630</v>
      </c>
      <c r="C2803" s="1605">
        <v>120</v>
      </c>
      <c r="D2803" s="1605">
        <v>170</v>
      </c>
      <c r="E2803" s="1605">
        <v>25</v>
      </c>
      <c r="F2803" s="1605">
        <v>164</v>
      </c>
      <c r="G2803" s="1605">
        <v>262</v>
      </c>
      <c r="H2803" s="1605">
        <v>2000</v>
      </c>
      <c r="I2803" s="1605">
        <v>2700</v>
      </c>
      <c r="J2803" s="1605">
        <v>1.76</v>
      </c>
      <c r="K2803" s="1606"/>
      <c r="L2803" s="1605" t="s">
        <v>1598</v>
      </c>
    </row>
    <row r="2804" spans="1:12">
      <c r="A2804" s="1604" t="s">
        <v>26</v>
      </c>
      <c r="B2804" s="1604" t="s">
        <v>4631</v>
      </c>
      <c r="C2804" s="1604">
        <v>120</v>
      </c>
      <c r="D2804" s="1604">
        <v>180</v>
      </c>
      <c r="E2804" s="1604">
        <v>38</v>
      </c>
      <c r="F2804" s="1604">
        <v>258</v>
      </c>
      <c r="G2804" s="1604">
        <v>427</v>
      </c>
      <c r="H2804" s="1604">
        <v>2000</v>
      </c>
      <c r="I2804" s="1604">
        <v>2600</v>
      </c>
      <c r="J2804" s="1604">
        <v>3.34</v>
      </c>
      <c r="L2804" s="1604" t="s">
        <v>1598</v>
      </c>
    </row>
    <row r="2805" spans="1:12">
      <c r="A2805" s="1605" t="s">
        <v>26</v>
      </c>
      <c r="B2805" s="1605" t="s">
        <v>4632</v>
      </c>
      <c r="C2805" s="1605">
        <v>120</v>
      </c>
      <c r="D2805" s="1605">
        <v>180</v>
      </c>
      <c r="E2805" s="1605">
        <v>48</v>
      </c>
      <c r="F2805" s="1605">
        <v>299</v>
      </c>
      <c r="G2805" s="1605">
        <v>540</v>
      </c>
      <c r="H2805" s="1605">
        <v>2000</v>
      </c>
      <c r="I2805" s="1605">
        <v>2600</v>
      </c>
      <c r="J2805" s="1605">
        <v>4.16</v>
      </c>
      <c r="K2805" s="1606"/>
      <c r="L2805" s="1605" t="s">
        <v>1598</v>
      </c>
    </row>
    <row r="2806" spans="1:12">
      <c r="A2806" s="1604" t="s">
        <v>26</v>
      </c>
      <c r="B2806" s="1604" t="s">
        <v>4633</v>
      </c>
      <c r="C2806" s="1604">
        <v>120</v>
      </c>
      <c r="D2806" s="1604">
        <v>200</v>
      </c>
      <c r="E2806" s="1604">
        <v>62</v>
      </c>
      <c r="F2806" s="1604">
        <v>462</v>
      </c>
      <c r="G2806" s="1604">
        <v>785</v>
      </c>
      <c r="H2806" s="1604">
        <v>1800</v>
      </c>
      <c r="I2806" s="1604">
        <v>2400</v>
      </c>
      <c r="J2806" s="1604">
        <v>7.73</v>
      </c>
      <c r="L2806" s="1604" t="s">
        <v>1598</v>
      </c>
    </row>
    <row r="2807" spans="1:12">
      <c r="A2807" s="1605" t="s">
        <v>26</v>
      </c>
      <c r="B2807" s="1605" t="s">
        <v>4633</v>
      </c>
      <c r="C2807" s="1605">
        <v>120</v>
      </c>
      <c r="D2807" s="1605">
        <v>200</v>
      </c>
      <c r="E2807" s="1605">
        <v>62</v>
      </c>
      <c r="F2807" s="1605">
        <v>462</v>
      </c>
      <c r="G2807" s="1605">
        <v>785</v>
      </c>
      <c r="H2807" s="1605">
        <v>1800</v>
      </c>
      <c r="I2807" s="1605">
        <v>2400</v>
      </c>
      <c r="J2807" s="1605">
        <v>7.73</v>
      </c>
      <c r="K2807" s="1606"/>
      <c r="L2807" s="1605" t="s">
        <v>1598</v>
      </c>
    </row>
    <row r="2808" spans="1:12">
      <c r="A2808" s="1604" t="s">
        <v>26</v>
      </c>
      <c r="B2808" s="1604" t="s">
        <v>4634</v>
      </c>
      <c r="C2808" s="1604">
        <v>120</v>
      </c>
      <c r="D2808" s="1604">
        <v>215</v>
      </c>
      <c r="E2808" s="1604">
        <v>40</v>
      </c>
      <c r="F2808" s="1604">
        <v>347</v>
      </c>
      <c r="G2808" s="1604">
        <v>473</v>
      </c>
      <c r="H2808" s="1604">
        <v>1700</v>
      </c>
      <c r="I2808" s="1604">
        <v>2300</v>
      </c>
      <c r="J2808" s="1604">
        <v>6.36</v>
      </c>
      <c r="L2808" s="1604" t="s">
        <v>1598</v>
      </c>
    </row>
    <row r="2809" spans="1:12">
      <c r="A2809" s="1605" t="s">
        <v>26</v>
      </c>
      <c r="B2809" s="1605" t="s">
        <v>4635</v>
      </c>
      <c r="C2809" s="1605">
        <v>120</v>
      </c>
      <c r="D2809" s="1605">
        <v>215</v>
      </c>
      <c r="E2809" s="1605">
        <v>58</v>
      </c>
      <c r="F2809" s="1605">
        <v>470</v>
      </c>
      <c r="G2809" s="1605">
        <v>691</v>
      </c>
      <c r="H2809" s="1605">
        <v>1700</v>
      </c>
      <c r="I2809" s="1605">
        <v>2300</v>
      </c>
      <c r="J2809" s="1605">
        <v>9.04</v>
      </c>
      <c r="K2809" s="1606"/>
      <c r="L2809" s="1605" t="s">
        <v>1598</v>
      </c>
    </row>
    <row r="2810" spans="1:12">
      <c r="A2810" s="1604" t="s">
        <v>26</v>
      </c>
      <c r="B2810" s="1604" t="s">
        <v>4636</v>
      </c>
      <c r="C2810" s="1604">
        <v>120</v>
      </c>
      <c r="D2810" s="1604">
        <v>260</v>
      </c>
      <c r="E2810" s="1604">
        <v>55</v>
      </c>
      <c r="F2810" s="1604">
        <v>430</v>
      </c>
      <c r="G2810" s="1604">
        <v>512</v>
      </c>
      <c r="H2810" s="1604">
        <v>1200</v>
      </c>
      <c r="I2810" s="1604">
        <v>1700</v>
      </c>
      <c r="J2810" s="1604">
        <v>13</v>
      </c>
      <c r="L2810" s="1604" t="s">
        <v>1598</v>
      </c>
    </row>
    <row r="2811" spans="1:12">
      <c r="A2811" s="1605" t="s">
        <v>26</v>
      </c>
      <c r="B2811" s="1605" t="s">
        <v>4637</v>
      </c>
      <c r="C2811" s="1605">
        <v>120</v>
      </c>
      <c r="D2811" s="1605">
        <v>260</v>
      </c>
      <c r="E2811" s="1605">
        <v>55</v>
      </c>
      <c r="F2811" s="1605">
        <v>569</v>
      </c>
      <c r="G2811" s="1605">
        <v>714</v>
      </c>
      <c r="H2811" s="1605">
        <v>1500</v>
      </c>
      <c r="I2811" s="1605">
        <v>2000</v>
      </c>
      <c r="J2811" s="1605">
        <v>14.5</v>
      </c>
      <c r="K2811" s="1606"/>
      <c r="L2811" s="1605" t="s">
        <v>1598</v>
      </c>
    </row>
    <row r="2812" spans="1:12">
      <c r="A2812" s="1604" t="s">
        <v>26</v>
      </c>
      <c r="B2812" s="1604" t="s">
        <v>4638</v>
      </c>
      <c r="C2812" s="1604">
        <v>120</v>
      </c>
      <c r="D2812" s="1604">
        <v>260</v>
      </c>
      <c r="E2812" s="1604">
        <v>62</v>
      </c>
      <c r="F2812" s="1604">
        <v>526</v>
      </c>
      <c r="G2812" s="1604">
        <v>665</v>
      </c>
      <c r="H2812" s="1604">
        <v>1300</v>
      </c>
      <c r="I2812" s="1604">
        <v>1800</v>
      </c>
      <c r="J2812" s="1604">
        <v>15.4</v>
      </c>
      <c r="L2812" s="1604" t="s">
        <v>1598</v>
      </c>
    </row>
    <row r="2813" spans="1:12">
      <c r="A2813" s="1605" t="s">
        <v>26</v>
      </c>
      <c r="B2813" s="1605" t="s">
        <v>4639</v>
      </c>
      <c r="C2813" s="1605">
        <v>120</v>
      </c>
      <c r="D2813" s="1605">
        <v>260</v>
      </c>
      <c r="E2813" s="1605">
        <v>86</v>
      </c>
      <c r="F2813" s="1605">
        <v>800</v>
      </c>
      <c r="G2813" s="1605">
        <v>1110</v>
      </c>
      <c r="H2813" s="1605">
        <v>1500</v>
      </c>
      <c r="I2813" s="1605">
        <v>2000</v>
      </c>
      <c r="J2813" s="1605">
        <v>22.2</v>
      </c>
      <c r="K2813" s="1606"/>
      <c r="L2813" s="1605" t="s">
        <v>1598</v>
      </c>
    </row>
    <row r="2814" spans="1:12">
      <c r="A2814" s="1604" t="s">
        <v>26</v>
      </c>
      <c r="B2814" s="1604" t="s">
        <v>4640</v>
      </c>
      <c r="C2814" s="1604">
        <v>120</v>
      </c>
      <c r="D2814" s="1604">
        <v>260</v>
      </c>
      <c r="E2814" s="1604">
        <v>86</v>
      </c>
      <c r="F2814" s="1604">
        <v>797</v>
      </c>
      <c r="G2814" s="1604">
        <v>1110</v>
      </c>
      <c r="H2814" s="1604">
        <v>1500</v>
      </c>
      <c r="I2814" s="1604">
        <v>2000</v>
      </c>
      <c r="J2814" s="1604">
        <v>21.8</v>
      </c>
      <c r="L2814" s="1604" t="s">
        <v>1598</v>
      </c>
    </row>
    <row r="2815" spans="1:12">
      <c r="A2815" s="1605" t="s">
        <v>26</v>
      </c>
      <c r="B2815" s="1605" t="s">
        <v>4641</v>
      </c>
      <c r="C2815" s="1605">
        <v>130</v>
      </c>
      <c r="D2815" s="1605">
        <v>180</v>
      </c>
      <c r="E2815" s="1605">
        <v>32</v>
      </c>
      <c r="F2815" s="1605">
        <v>200</v>
      </c>
      <c r="G2815" s="1605">
        <v>368</v>
      </c>
      <c r="H2815" s="1605">
        <v>1900</v>
      </c>
      <c r="I2815" s="1605">
        <v>2500</v>
      </c>
      <c r="J2815" s="1605">
        <v>2.42</v>
      </c>
      <c r="K2815" s="1606"/>
      <c r="L2815" s="1605" t="s">
        <v>1598</v>
      </c>
    </row>
    <row r="2816" spans="1:12">
      <c r="A2816" s="1604" t="s">
        <v>26</v>
      </c>
      <c r="B2816" s="1604" t="s">
        <v>4642</v>
      </c>
      <c r="C2816" s="1604">
        <v>130</v>
      </c>
      <c r="D2816" s="1604">
        <v>185</v>
      </c>
      <c r="E2816" s="1604">
        <v>27</v>
      </c>
      <c r="F2816" s="1604">
        <v>183</v>
      </c>
      <c r="G2816" s="1604">
        <v>282</v>
      </c>
      <c r="H2816" s="1604">
        <v>1800</v>
      </c>
      <c r="I2816" s="1604">
        <v>2500</v>
      </c>
      <c r="J2816" s="1604">
        <v>2.22</v>
      </c>
      <c r="L2816" s="1604" t="s">
        <v>1598</v>
      </c>
    </row>
    <row r="2817" spans="1:12">
      <c r="A2817" s="1605" t="s">
        <v>26</v>
      </c>
      <c r="B2817" s="1605" t="s">
        <v>4643</v>
      </c>
      <c r="C2817" s="1605">
        <v>130</v>
      </c>
      <c r="D2817" s="1605">
        <v>200</v>
      </c>
      <c r="E2817" s="1605">
        <v>45</v>
      </c>
      <c r="F2817" s="1605">
        <v>340</v>
      </c>
      <c r="G2817" s="1605">
        <v>563</v>
      </c>
      <c r="H2817" s="1605">
        <v>1800</v>
      </c>
      <c r="I2817" s="1605">
        <v>2300</v>
      </c>
      <c r="J2817" s="1605">
        <v>5.04</v>
      </c>
      <c r="K2817" s="1606"/>
      <c r="L2817" s="1605" t="s">
        <v>1598</v>
      </c>
    </row>
    <row r="2818" spans="1:12">
      <c r="A2818" s="1604" t="s">
        <v>26</v>
      </c>
      <c r="B2818" s="1604" t="s">
        <v>4644</v>
      </c>
      <c r="C2818" s="1604">
        <v>130</v>
      </c>
      <c r="D2818" s="1604">
        <v>200</v>
      </c>
      <c r="E2818" s="1604">
        <v>55</v>
      </c>
      <c r="F2818" s="1604">
        <v>390</v>
      </c>
      <c r="G2818" s="1604">
        <v>705</v>
      </c>
      <c r="H2818" s="1604">
        <v>1700</v>
      </c>
      <c r="I2818" s="1604">
        <v>2300</v>
      </c>
      <c r="J2818" s="1604">
        <v>6.19</v>
      </c>
      <c r="L2818" s="1604" t="s">
        <v>1598</v>
      </c>
    </row>
    <row r="2819" spans="1:12">
      <c r="A2819" s="1605" t="s">
        <v>26</v>
      </c>
      <c r="B2819" s="1605" t="s">
        <v>4645</v>
      </c>
      <c r="C2819" s="1605">
        <v>130</v>
      </c>
      <c r="D2819" s="1605">
        <v>230</v>
      </c>
      <c r="E2819" s="1605">
        <v>40</v>
      </c>
      <c r="F2819" s="1605">
        <v>377</v>
      </c>
      <c r="G2819" s="1605">
        <v>511</v>
      </c>
      <c r="H2819" s="1605">
        <v>1600</v>
      </c>
      <c r="I2819" s="1605">
        <v>2100</v>
      </c>
      <c r="J2819" s="1605">
        <v>7.24</v>
      </c>
      <c r="K2819" s="1606"/>
      <c r="L2819" s="1605" t="s">
        <v>1598</v>
      </c>
    </row>
    <row r="2820" spans="1:12">
      <c r="A2820" s="1604" t="s">
        <v>26</v>
      </c>
      <c r="B2820" s="1604" t="s">
        <v>4646</v>
      </c>
      <c r="C2820" s="1604">
        <v>130</v>
      </c>
      <c r="D2820" s="1604">
        <v>230</v>
      </c>
      <c r="E2820" s="1604">
        <v>64</v>
      </c>
      <c r="F2820" s="1604">
        <v>554</v>
      </c>
      <c r="G2820" s="1604">
        <v>830</v>
      </c>
      <c r="H2820" s="1604">
        <v>1600</v>
      </c>
      <c r="I2820" s="1604">
        <v>2200</v>
      </c>
      <c r="J2820" s="1604">
        <v>11.5</v>
      </c>
      <c r="L2820" s="1604" t="s">
        <v>1598</v>
      </c>
    </row>
    <row r="2821" spans="1:12">
      <c r="A2821" s="1605" t="s">
        <v>26</v>
      </c>
      <c r="B2821" s="1605" t="s">
        <v>4647</v>
      </c>
      <c r="C2821" s="1605">
        <v>130</v>
      </c>
      <c r="D2821" s="1605">
        <v>280</v>
      </c>
      <c r="E2821" s="1605">
        <v>58</v>
      </c>
      <c r="F2821" s="1605">
        <v>485</v>
      </c>
      <c r="G2821" s="1605">
        <v>582</v>
      </c>
      <c r="H2821" s="1605">
        <v>1200</v>
      </c>
      <c r="I2821" s="1605">
        <v>1600</v>
      </c>
      <c r="J2821" s="1605">
        <v>16.3</v>
      </c>
      <c r="K2821" s="1606"/>
      <c r="L2821" s="1605" t="s">
        <v>1598</v>
      </c>
    </row>
    <row r="2822" spans="1:12">
      <c r="A2822" s="1604" t="s">
        <v>26</v>
      </c>
      <c r="B2822" s="1604" t="s">
        <v>4648</v>
      </c>
      <c r="C2822" s="1604">
        <v>130</v>
      </c>
      <c r="D2822" s="1604">
        <v>280</v>
      </c>
      <c r="E2822" s="1604">
        <v>58</v>
      </c>
      <c r="F2822" s="1604">
        <v>657</v>
      </c>
      <c r="G2822" s="1604">
        <v>834</v>
      </c>
      <c r="H2822" s="1604">
        <v>1400</v>
      </c>
      <c r="I2822" s="1604">
        <v>1800</v>
      </c>
      <c r="J2822" s="1604">
        <v>18.1</v>
      </c>
      <c r="L2822" s="1604" t="s">
        <v>1598</v>
      </c>
    </row>
    <row r="2823" spans="1:12">
      <c r="A2823" s="1605" t="s">
        <v>26</v>
      </c>
      <c r="B2823" s="1605" t="s">
        <v>4649</v>
      </c>
      <c r="C2823" s="1605">
        <v>130</v>
      </c>
      <c r="D2823" s="1605">
        <v>280</v>
      </c>
      <c r="E2823" s="1605">
        <v>66</v>
      </c>
      <c r="F2823" s="1605">
        <v>589</v>
      </c>
      <c r="G2823" s="1605">
        <v>748</v>
      </c>
      <c r="H2823" s="1605">
        <v>1200</v>
      </c>
      <c r="I2823" s="1605">
        <v>1600</v>
      </c>
      <c r="J2823" s="1605">
        <v>18.9</v>
      </c>
      <c r="K2823" s="1606"/>
      <c r="L2823" s="1605" t="s">
        <v>1598</v>
      </c>
    </row>
    <row r="2824" spans="1:12">
      <c r="A2824" s="1604" t="s">
        <v>26</v>
      </c>
      <c r="B2824" s="1604" t="s">
        <v>4650</v>
      </c>
      <c r="C2824" s="1604">
        <v>140</v>
      </c>
      <c r="D2824" s="1604">
        <v>190</v>
      </c>
      <c r="E2824" s="1604">
        <v>32</v>
      </c>
      <c r="F2824" s="1604">
        <v>206</v>
      </c>
      <c r="G2824" s="1604">
        <v>390</v>
      </c>
      <c r="H2824" s="1604">
        <v>1800</v>
      </c>
      <c r="I2824" s="1604">
        <v>2300</v>
      </c>
      <c r="J2824" s="1604">
        <v>2.57</v>
      </c>
      <c r="L2824" s="1604" t="s">
        <v>1598</v>
      </c>
    </row>
    <row r="2825" spans="1:12">
      <c r="A2825" s="1605" t="s">
        <v>26</v>
      </c>
      <c r="B2825" s="1605" t="s">
        <v>4651</v>
      </c>
      <c r="C2825" s="1605">
        <v>140</v>
      </c>
      <c r="D2825" s="1605">
        <v>195</v>
      </c>
      <c r="E2825" s="1605">
        <v>27</v>
      </c>
      <c r="F2825" s="1605">
        <v>185</v>
      </c>
      <c r="G2825" s="1605">
        <v>293</v>
      </c>
      <c r="H2825" s="1605">
        <v>1700</v>
      </c>
      <c r="I2825" s="1605">
        <v>2300</v>
      </c>
      <c r="J2825" s="1605">
        <v>2.36</v>
      </c>
      <c r="K2825" s="1606"/>
      <c r="L2825" s="1605" t="s">
        <v>1598</v>
      </c>
    </row>
    <row r="2826" spans="1:12">
      <c r="A2826" s="1604" t="s">
        <v>26</v>
      </c>
      <c r="B2826" s="1604" t="s">
        <v>4652</v>
      </c>
      <c r="C2826" s="1604">
        <v>140</v>
      </c>
      <c r="D2826" s="1604">
        <v>210</v>
      </c>
      <c r="E2826" s="1604">
        <v>45</v>
      </c>
      <c r="F2826" s="1604">
        <v>346</v>
      </c>
      <c r="G2826" s="1604">
        <v>585</v>
      </c>
      <c r="H2826" s="1604">
        <v>1700</v>
      </c>
      <c r="I2826" s="1604">
        <v>2200</v>
      </c>
      <c r="J2826" s="1604">
        <v>5.28</v>
      </c>
      <c r="L2826" s="1604" t="s">
        <v>1598</v>
      </c>
    </row>
    <row r="2827" spans="1:12">
      <c r="A2827" s="1605" t="s">
        <v>26</v>
      </c>
      <c r="B2827" s="1605" t="s">
        <v>4653</v>
      </c>
      <c r="C2827" s="1605">
        <v>140</v>
      </c>
      <c r="D2827" s="1605">
        <v>210</v>
      </c>
      <c r="E2827" s="1605">
        <v>56</v>
      </c>
      <c r="F2827" s="1605">
        <v>406</v>
      </c>
      <c r="G2827" s="1605">
        <v>758</v>
      </c>
      <c r="H2827" s="1605">
        <v>1600</v>
      </c>
      <c r="I2827" s="1605">
        <v>2200</v>
      </c>
      <c r="J2827" s="1605">
        <v>6.61</v>
      </c>
      <c r="K2827" s="1606"/>
      <c r="L2827" s="1605" t="s">
        <v>1598</v>
      </c>
    </row>
    <row r="2828" spans="1:12">
      <c r="A2828" s="1604" t="s">
        <v>26</v>
      </c>
      <c r="B2828" s="1604" t="s">
        <v>4654</v>
      </c>
      <c r="C2828" s="1604">
        <v>140</v>
      </c>
      <c r="D2828" s="1604">
        <v>250</v>
      </c>
      <c r="E2828" s="1604">
        <v>42</v>
      </c>
      <c r="F2828" s="1604">
        <v>420</v>
      </c>
      <c r="G2828" s="1604">
        <v>570</v>
      </c>
      <c r="H2828" s="1604">
        <v>1500</v>
      </c>
      <c r="I2828" s="1604">
        <v>1900</v>
      </c>
      <c r="J2828" s="1604">
        <v>8.97</v>
      </c>
      <c r="L2828" s="1604" t="s">
        <v>1598</v>
      </c>
    </row>
    <row r="2829" spans="1:12">
      <c r="A2829" s="1605" t="s">
        <v>26</v>
      </c>
      <c r="B2829" s="1605" t="s">
        <v>4655</v>
      </c>
      <c r="C2829" s="1605">
        <v>140</v>
      </c>
      <c r="D2829" s="1605">
        <v>250</v>
      </c>
      <c r="E2829" s="1605">
        <v>68</v>
      </c>
      <c r="F2829" s="1605">
        <v>363</v>
      </c>
      <c r="G2829" s="1605">
        <v>961</v>
      </c>
      <c r="H2829" s="1605">
        <v>1500</v>
      </c>
      <c r="I2829" s="1605">
        <v>2000</v>
      </c>
      <c r="J2829" s="1605">
        <v>14.7</v>
      </c>
      <c r="K2829" s="1606"/>
      <c r="L2829" s="1605" t="s">
        <v>1598</v>
      </c>
    </row>
    <row r="2830" spans="1:12">
      <c r="A2830" s="1604" t="s">
        <v>26</v>
      </c>
      <c r="B2830" s="1604" t="s">
        <v>4656</v>
      </c>
      <c r="C2830" s="1604">
        <v>140</v>
      </c>
      <c r="D2830" s="1604">
        <v>300</v>
      </c>
      <c r="E2830" s="1604">
        <v>62</v>
      </c>
      <c r="F2830" s="1604">
        <v>525</v>
      </c>
      <c r="G2830" s="1604">
        <v>627</v>
      </c>
      <c r="H2830" s="1604">
        <v>1100</v>
      </c>
      <c r="I2830" s="1604">
        <v>1500</v>
      </c>
      <c r="J2830" s="1604">
        <v>20</v>
      </c>
      <c r="L2830" s="1604" t="s">
        <v>1598</v>
      </c>
    </row>
    <row r="2831" spans="1:12">
      <c r="A2831" s="1605" t="s">
        <v>26</v>
      </c>
      <c r="B2831" s="1605" t="s">
        <v>4657</v>
      </c>
      <c r="C2831" s="1605">
        <v>140</v>
      </c>
      <c r="D2831" s="1605">
        <v>300</v>
      </c>
      <c r="E2831" s="1605">
        <v>62</v>
      </c>
      <c r="F2831" s="1605">
        <v>749</v>
      </c>
      <c r="G2831" s="1605">
        <v>962</v>
      </c>
      <c r="H2831" s="1605">
        <v>1300</v>
      </c>
      <c r="I2831" s="1605">
        <v>1700</v>
      </c>
      <c r="J2831" s="1605">
        <v>22.6</v>
      </c>
      <c r="K2831" s="1606"/>
      <c r="L2831" s="1605" t="s">
        <v>1598</v>
      </c>
    </row>
    <row r="2832" spans="1:12">
      <c r="A2832" s="1604" t="s">
        <v>26</v>
      </c>
      <c r="B2832" s="1604" t="s">
        <v>4658</v>
      </c>
      <c r="C2832" s="1604">
        <v>140</v>
      </c>
      <c r="D2832" s="1604">
        <v>300</v>
      </c>
      <c r="E2832" s="1604">
        <v>70</v>
      </c>
      <c r="F2832" s="1604">
        <v>674</v>
      </c>
      <c r="G2832" s="1604">
        <v>865</v>
      </c>
      <c r="H2832" s="1604">
        <v>1100</v>
      </c>
      <c r="I2832" s="1604">
        <v>1500</v>
      </c>
      <c r="J2832" s="1604">
        <v>23.3</v>
      </c>
      <c r="L2832" s="1604" t="s">
        <v>1598</v>
      </c>
    </row>
    <row r="2833" spans="1:12">
      <c r="A2833" s="1605" t="s">
        <v>26</v>
      </c>
      <c r="B2833" s="1605" t="s">
        <v>4659</v>
      </c>
      <c r="C2833" s="1605">
        <v>140</v>
      </c>
      <c r="D2833" s="1605">
        <v>300</v>
      </c>
      <c r="E2833" s="1605">
        <v>102</v>
      </c>
      <c r="F2833" s="1605">
        <v>1110</v>
      </c>
      <c r="G2833" s="1605">
        <v>1570</v>
      </c>
      <c r="H2833" s="1605">
        <v>1300</v>
      </c>
      <c r="I2833" s="1605">
        <v>1700</v>
      </c>
      <c r="J2833" s="1605">
        <v>35.1</v>
      </c>
      <c r="K2833" s="1606"/>
      <c r="L2833" s="1605" t="s">
        <v>1598</v>
      </c>
    </row>
    <row r="2834" spans="1:12">
      <c r="A2834" s="1604" t="s">
        <v>26</v>
      </c>
      <c r="B2834" s="1604" t="s">
        <v>4660</v>
      </c>
      <c r="C2834" s="1604">
        <v>150</v>
      </c>
      <c r="D2834" s="1604">
        <v>210</v>
      </c>
      <c r="E2834" s="1604">
        <v>38</v>
      </c>
      <c r="F2834" s="1604">
        <v>286</v>
      </c>
      <c r="G2834" s="1604">
        <v>536</v>
      </c>
      <c r="H2834" s="1604">
        <v>1600</v>
      </c>
      <c r="I2834" s="1604">
        <v>2100</v>
      </c>
      <c r="J2834" s="1604">
        <v>3.96</v>
      </c>
      <c r="L2834" s="1604" t="s">
        <v>1598</v>
      </c>
    </row>
    <row r="2835" spans="1:12">
      <c r="A2835" s="1605" t="s">
        <v>26</v>
      </c>
      <c r="B2835" s="1605" t="s">
        <v>4661</v>
      </c>
      <c r="C2835" s="1605">
        <v>150</v>
      </c>
      <c r="D2835" s="1605">
        <v>225</v>
      </c>
      <c r="E2835" s="1605">
        <v>48</v>
      </c>
      <c r="F2835" s="1605">
        <v>391</v>
      </c>
      <c r="G2835" s="1605">
        <v>668</v>
      </c>
      <c r="H2835" s="1605">
        <v>1500</v>
      </c>
      <c r="I2835" s="1605">
        <v>2000</v>
      </c>
      <c r="J2835" s="1605">
        <v>6.41</v>
      </c>
      <c r="K2835" s="1606"/>
      <c r="L2835" s="1605" t="s">
        <v>1598</v>
      </c>
    </row>
    <row r="2836" spans="1:12">
      <c r="A2836" s="1604" t="s">
        <v>26</v>
      </c>
      <c r="B2836" s="1604" t="s">
        <v>4662</v>
      </c>
      <c r="C2836" s="1604">
        <v>150</v>
      </c>
      <c r="D2836" s="1604">
        <v>225</v>
      </c>
      <c r="E2836" s="1604">
        <v>59</v>
      </c>
      <c r="F2836" s="1604">
        <v>459</v>
      </c>
      <c r="G2836" s="1604">
        <v>869</v>
      </c>
      <c r="H2836" s="1604">
        <v>1500</v>
      </c>
      <c r="I2836" s="1604">
        <v>2000</v>
      </c>
      <c r="J2836" s="1604">
        <v>8.09</v>
      </c>
      <c r="L2836" s="1604" t="s">
        <v>1598</v>
      </c>
    </row>
    <row r="2837" spans="1:12">
      <c r="A2837" s="1605" t="s">
        <v>26</v>
      </c>
      <c r="B2837" s="1605" t="s">
        <v>4663</v>
      </c>
      <c r="C2837" s="1605">
        <v>150</v>
      </c>
      <c r="D2837" s="1605">
        <v>270</v>
      </c>
      <c r="E2837" s="1605">
        <v>45</v>
      </c>
      <c r="F2837" s="1605">
        <v>483</v>
      </c>
      <c r="G2837" s="1605">
        <v>664</v>
      </c>
      <c r="H2837" s="1605">
        <v>1300</v>
      </c>
      <c r="I2837" s="1605">
        <v>1800</v>
      </c>
      <c r="J2837" s="1605">
        <v>11.6</v>
      </c>
      <c r="K2837" s="1606"/>
      <c r="L2837" s="1605" t="s">
        <v>1598</v>
      </c>
    </row>
    <row r="2838" spans="1:12">
      <c r="A2838" s="1604" t="s">
        <v>26</v>
      </c>
      <c r="B2838" s="1604" t="s">
        <v>4664</v>
      </c>
      <c r="C2838" s="1604">
        <v>150</v>
      </c>
      <c r="D2838" s="1604">
        <v>270</v>
      </c>
      <c r="E2838" s="1604">
        <v>73</v>
      </c>
      <c r="F2838" s="1604">
        <v>704</v>
      </c>
      <c r="G2838" s="1604">
        <v>1070</v>
      </c>
      <c r="H2838" s="1604">
        <v>1300</v>
      </c>
      <c r="I2838" s="1604">
        <v>1800</v>
      </c>
      <c r="J2838" s="1604">
        <v>18.2</v>
      </c>
      <c r="L2838" s="1604" t="s">
        <v>1598</v>
      </c>
    </row>
    <row r="2839" spans="1:12">
      <c r="A2839" s="1605" t="s">
        <v>26</v>
      </c>
      <c r="B2839" s="1605" t="s">
        <v>4665</v>
      </c>
      <c r="C2839" s="1605">
        <v>150</v>
      </c>
      <c r="D2839" s="1605">
        <v>320</v>
      </c>
      <c r="E2839" s="1605">
        <v>65</v>
      </c>
      <c r="F2839" s="1605">
        <v>616</v>
      </c>
      <c r="G2839" s="1605">
        <v>750</v>
      </c>
      <c r="H2839" s="1605">
        <v>970</v>
      </c>
      <c r="I2839" s="1605">
        <v>1400</v>
      </c>
      <c r="J2839" s="1605">
        <v>23.9</v>
      </c>
      <c r="K2839" s="1606"/>
      <c r="L2839" s="1605" t="s">
        <v>1598</v>
      </c>
    </row>
    <row r="2840" spans="1:12">
      <c r="A2840" s="1604" t="s">
        <v>26</v>
      </c>
      <c r="B2840" s="1604" t="s">
        <v>4666</v>
      </c>
      <c r="C2840" s="1604">
        <v>150</v>
      </c>
      <c r="D2840" s="1604">
        <v>320</v>
      </c>
      <c r="E2840" s="1604">
        <v>65</v>
      </c>
      <c r="F2840" s="1604">
        <v>837</v>
      </c>
      <c r="G2840" s="1604">
        <v>1080</v>
      </c>
      <c r="H2840" s="1604">
        <v>1200</v>
      </c>
      <c r="I2840" s="1604">
        <v>1500</v>
      </c>
      <c r="J2840" s="1604">
        <v>26.6</v>
      </c>
      <c r="L2840" s="1604" t="s">
        <v>1598</v>
      </c>
    </row>
    <row r="2841" spans="1:12">
      <c r="A2841" s="1605" t="s">
        <v>26</v>
      </c>
      <c r="B2841" s="1605" t="s">
        <v>4667</v>
      </c>
      <c r="C2841" s="1605">
        <v>150</v>
      </c>
      <c r="D2841" s="1605">
        <v>320</v>
      </c>
      <c r="E2841" s="1605">
        <v>75</v>
      </c>
      <c r="F2841" s="1605">
        <v>763</v>
      </c>
      <c r="G2841" s="1605">
        <v>989</v>
      </c>
      <c r="H2841" s="1605">
        <v>980</v>
      </c>
      <c r="I2841" s="1605">
        <v>1400</v>
      </c>
      <c r="J2841" s="1605">
        <v>28</v>
      </c>
      <c r="K2841" s="1606"/>
      <c r="L2841" s="1605" t="s">
        <v>1598</v>
      </c>
    </row>
    <row r="2842" spans="1:12">
      <c r="A2842" s="1604" t="s">
        <v>26</v>
      </c>
      <c r="B2842" s="1604" t="s">
        <v>4668</v>
      </c>
      <c r="C2842" s="1604">
        <v>150</v>
      </c>
      <c r="D2842" s="1604">
        <v>320</v>
      </c>
      <c r="E2842" s="1604">
        <v>108</v>
      </c>
      <c r="F2842" s="1604">
        <v>1240</v>
      </c>
      <c r="G2842" s="1604">
        <v>1790</v>
      </c>
      <c r="H2842" s="1604">
        <v>1200</v>
      </c>
      <c r="I2842" s="1604">
        <v>1600</v>
      </c>
      <c r="J2842" s="1604">
        <v>42</v>
      </c>
      <c r="L2842" s="1604" t="s">
        <v>1598</v>
      </c>
    </row>
    <row r="2843" spans="1:12">
      <c r="A2843" s="1605" t="s">
        <v>26</v>
      </c>
      <c r="B2843" s="1605" t="s">
        <v>4669</v>
      </c>
      <c r="C2843" s="1605">
        <v>160</v>
      </c>
      <c r="D2843" s="1605">
        <v>220</v>
      </c>
      <c r="E2843" s="1605">
        <v>30</v>
      </c>
      <c r="F2843" s="1605">
        <v>225</v>
      </c>
      <c r="G2843" s="1605">
        <v>379</v>
      </c>
      <c r="H2843" s="1605">
        <v>1500</v>
      </c>
      <c r="I2843" s="1605">
        <v>2000</v>
      </c>
      <c r="J2843" s="1605">
        <v>3.23</v>
      </c>
      <c r="K2843" s="1606"/>
      <c r="L2843" s="1605" t="s">
        <v>1598</v>
      </c>
    </row>
    <row r="2844" spans="1:12">
      <c r="A2844" s="1604" t="s">
        <v>26</v>
      </c>
      <c r="B2844" s="1604" t="s">
        <v>4670</v>
      </c>
      <c r="C2844" s="1604">
        <v>160</v>
      </c>
      <c r="D2844" s="1604">
        <v>220</v>
      </c>
      <c r="E2844" s="1604">
        <v>38</v>
      </c>
      <c r="F2844" s="1604">
        <v>295</v>
      </c>
      <c r="G2844" s="1604">
        <v>568</v>
      </c>
      <c r="H2844" s="1604">
        <v>1500</v>
      </c>
      <c r="I2844" s="1604">
        <v>2000</v>
      </c>
      <c r="J2844" s="1604">
        <v>4.19</v>
      </c>
      <c r="L2844" s="1604" t="s">
        <v>1598</v>
      </c>
    </row>
    <row r="2845" spans="1:12">
      <c r="A2845" s="1605" t="s">
        <v>26</v>
      </c>
      <c r="B2845" s="1605" t="s">
        <v>4671</v>
      </c>
      <c r="C2845" s="1605">
        <v>160</v>
      </c>
      <c r="D2845" s="1605">
        <v>240</v>
      </c>
      <c r="E2845" s="1605">
        <v>51</v>
      </c>
      <c r="F2845" s="1605">
        <v>440</v>
      </c>
      <c r="G2845" s="1605">
        <v>758</v>
      </c>
      <c r="H2845" s="1605">
        <v>1400</v>
      </c>
      <c r="I2845" s="1605">
        <v>1900</v>
      </c>
      <c r="J2845" s="1605">
        <v>7.75</v>
      </c>
      <c r="K2845" s="1606"/>
      <c r="L2845" s="1605" t="s">
        <v>1598</v>
      </c>
    </row>
    <row r="2846" spans="1:12">
      <c r="A2846" s="1604" t="s">
        <v>26</v>
      </c>
      <c r="B2846" s="1604" t="s">
        <v>4672</v>
      </c>
      <c r="C2846" s="1604">
        <v>160</v>
      </c>
      <c r="D2846" s="1604">
        <v>290</v>
      </c>
      <c r="E2846" s="1604">
        <v>40</v>
      </c>
      <c r="F2846" s="1604">
        <v>542</v>
      </c>
      <c r="G2846" s="1604">
        <v>750</v>
      </c>
      <c r="H2846" s="1604">
        <v>1200</v>
      </c>
      <c r="I2846" s="1604">
        <v>1600</v>
      </c>
      <c r="J2846" s="1604">
        <v>14.1</v>
      </c>
      <c r="L2846" s="1604" t="s">
        <v>1598</v>
      </c>
    </row>
    <row r="2847" spans="1:12">
      <c r="A2847" s="1605" t="s">
        <v>26</v>
      </c>
      <c r="B2847" s="1605" t="s">
        <v>4673</v>
      </c>
      <c r="C2847" s="1605">
        <v>160</v>
      </c>
      <c r="D2847" s="1605">
        <v>290</v>
      </c>
      <c r="E2847" s="1605">
        <v>80</v>
      </c>
      <c r="F2847" s="1605">
        <v>795</v>
      </c>
      <c r="G2847" s="1605">
        <v>1210</v>
      </c>
      <c r="H2847" s="1605">
        <v>1200</v>
      </c>
      <c r="I2847" s="1605">
        <v>1700</v>
      </c>
      <c r="J2847" s="1605">
        <v>23.2</v>
      </c>
      <c r="K2847" s="1606"/>
      <c r="L2847" s="1605" t="s">
        <v>1598</v>
      </c>
    </row>
    <row r="2848" spans="1:12">
      <c r="A2848" s="1604" t="s">
        <v>26</v>
      </c>
      <c r="B2848" s="1604" t="s">
        <v>4674</v>
      </c>
      <c r="C2848" s="1604">
        <v>160</v>
      </c>
      <c r="D2848" s="1604">
        <v>340</v>
      </c>
      <c r="E2848" s="1604">
        <v>68</v>
      </c>
      <c r="F2848" s="1604">
        <v>742</v>
      </c>
      <c r="G2848" s="1604">
        <v>933</v>
      </c>
      <c r="H2848" s="1604">
        <v>900</v>
      </c>
      <c r="I2848" s="1604">
        <v>1300</v>
      </c>
      <c r="J2848" s="1604">
        <v>29.1</v>
      </c>
      <c r="L2848" s="1604" t="s">
        <v>1598</v>
      </c>
    </row>
    <row r="2849" spans="1:12">
      <c r="A2849" s="1605" t="s">
        <v>26</v>
      </c>
      <c r="B2849" s="1605" t="s">
        <v>4675</v>
      </c>
      <c r="C2849" s="1605">
        <v>160</v>
      </c>
      <c r="D2849" s="1605">
        <v>340</v>
      </c>
      <c r="E2849" s="1605">
        <v>68</v>
      </c>
      <c r="F2849" s="1605">
        <v>938</v>
      </c>
      <c r="G2849" s="1605">
        <v>1220</v>
      </c>
      <c r="H2849" s="1605">
        <v>1100</v>
      </c>
      <c r="I2849" s="1605">
        <v>1400</v>
      </c>
      <c r="J2849" s="1605">
        <v>31.8</v>
      </c>
      <c r="K2849" s="1606"/>
      <c r="L2849" s="1605" t="s">
        <v>1598</v>
      </c>
    </row>
    <row r="2850" spans="1:12">
      <c r="A2850" s="1604" t="s">
        <v>26</v>
      </c>
      <c r="B2850" s="1604">
        <v>7832</v>
      </c>
      <c r="C2850" s="1604">
        <v>160</v>
      </c>
      <c r="D2850" s="1604">
        <v>375</v>
      </c>
      <c r="E2850" s="1604">
        <v>79.4</v>
      </c>
      <c r="F2850" s="1604">
        <v>790</v>
      </c>
      <c r="G2850" s="1604">
        <v>1057</v>
      </c>
      <c r="H2850" s="1604">
        <v>1000</v>
      </c>
      <c r="I2850" s="1604">
        <v>1500</v>
      </c>
      <c r="J2850" s="1604">
        <v>40.7</v>
      </c>
      <c r="L2850" s="1604" t="s">
        <v>1598</v>
      </c>
    </row>
    <row r="2851" spans="1:12">
      <c r="A2851" s="1605" t="s">
        <v>26</v>
      </c>
      <c r="B2851" s="1605" t="s">
        <v>4676</v>
      </c>
      <c r="C2851" s="1605">
        <v>170</v>
      </c>
      <c r="D2851" s="1605">
        <v>230</v>
      </c>
      <c r="E2851" s="1605">
        <v>38</v>
      </c>
      <c r="F2851" s="1605">
        <v>296</v>
      </c>
      <c r="G2851" s="1605">
        <v>606</v>
      </c>
      <c r="H2851" s="1605">
        <v>1400</v>
      </c>
      <c r="I2851" s="1605">
        <v>1900</v>
      </c>
      <c r="J2851" s="1605">
        <v>4.49</v>
      </c>
      <c r="K2851" s="1606"/>
      <c r="L2851" s="1605" t="s">
        <v>1598</v>
      </c>
    </row>
    <row r="2852" spans="1:12">
      <c r="A2852" s="1604" t="s">
        <v>26</v>
      </c>
      <c r="B2852" s="1604" t="s">
        <v>4677</v>
      </c>
      <c r="C2852" s="1604">
        <v>170</v>
      </c>
      <c r="D2852" s="1604">
        <v>260</v>
      </c>
      <c r="E2852" s="1604">
        <v>57</v>
      </c>
      <c r="F2852" s="1604">
        <v>526</v>
      </c>
      <c r="G2852" s="1604">
        <v>905</v>
      </c>
      <c r="H2852" s="1604">
        <v>1300</v>
      </c>
      <c r="I2852" s="1604">
        <v>1700</v>
      </c>
      <c r="J2852" s="1604">
        <v>10.5</v>
      </c>
      <c r="L2852" s="1604" t="s">
        <v>1598</v>
      </c>
    </row>
    <row r="2853" spans="1:12">
      <c r="A2853" s="1605" t="s">
        <v>26</v>
      </c>
      <c r="B2853" s="1605" t="s">
        <v>4637</v>
      </c>
      <c r="C2853" s="1605">
        <v>170</v>
      </c>
      <c r="D2853" s="1605">
        <v>310</v>
      </c>
      <c r="E2853" s="1605">
        <v>52</v>
      </c>
      <c r="F2853" s="1605">
        <v>620</v>
      </c>
      <c r="G2853" s="1605">
        <v>867</v>
      </c>
      <c r="H2853" s="1605">
        <v>1100</v>
      </c>
      <c r="I2853" s="1605">
        <v>1500</v>
      </c>
      <c r="J2853" s="1605">
        <v>17.8</v>
      </c>
      <c r="K2853" s="1606"/>
      <c r="L2853" s="1605" t="s">
        <v>1598</v>
      </c>
    </row>
    <row r="2854" spans="1:12">
      <c r="A2854" s="1604" t="s">
        <v>26</v>
      </c>
      <c r="B2854" s="1604" t="s">
        <v>4678</v>
      </c>
      <c r="C2854" s="1604">
        <v>170</v>
      </c>
      <c r="D2854" s="1604">
        <v>310</v>
      </c>
      <c r="E2854" s="1604">
        <v>86</v>
      </c>
      <c r="F2854" s="1604">
        <v>898</v>
      </c>
      <c r="G2854" s="1604">
        <v>1380</v>
      </c>
      <c r="H2854" s="1604">
        <v>1100</v>
      </c>
      <c r="I2854" s="1604">
        <v>1500</v>
      </c>
      <c r="J2854" s="1604">
        <v>28.9</v>
      </c>
      <c r="L2854" s="1604" t="s">
        <v>1598</v>
      </c>
    </row>
    <row r="2855" spans="1:12">
      <c r="A2855" s="1605" t="s">
        <v>26</v>
      </c>
      <c r="B2855" s="1605" t="s">
        <v>4679</v>
      </c>
      <c r="C2855" s="1605">
        <v>170</v>
      </c>
      <c r="D2855" s="1605">
        <v>360</v>
      </c>
      <c r="E2855" s="1605">
        <v>72</v>
      </c>
      <c r="F2855" s="1605">
        <v>762</v>
      </c>
      <c r="G2855" s="1605">
        <v>1040</v>
      </c>
      <c r="H2855" s="1605">
        <v>830</v>
      </c>
      <c r="I2855" s="1605">
        <v>1200</v>
      </c>
      <c r="J2855" s="1605">
        <v>34.3</v>
      </c>
      <c r="K2855" s="1606"/>
      <c r="L2855" s="1605" t="s">
        <v>1598</v>
      </c>
    </row>
    <row r="2856" spans="1:12">
      <c r="A2856" s="1604" t="s">
        <v>26</v>
      </c>
      <c r="B2856" s="1604" t="s">
        <v>4680</v>
      </c>
      <c r="C2856" s="1604">
        <v>170</v>
      </c>
      <c r="D2856" s="1604">
        <v>360</v>
      </c>
      <c r="E2856" s="1604">
        <v>72</v>
      </c>
      <c r="F2856" s="1604">
        <v>1040</v>
      </c>
      <c r="G2856" s="1604">
        <v>1370</v>
      </c>
      <c r="H2856" s="1604">
        <v>1000</v>
      </c>
      <c r="I2856" s="1604">
        <v>1300</v>
      </c>
      <c r="J2856" s="1604">
        <v>37.5</v>
      </c>
      <c r="L2856" s="1604" t="s">
        <v>1598</v>
      </c>
    </row>
    <row r="2857" spans="1:12">
      <c r="A2857" s="1605" t="s">
        <v>26</v>
      </c>
      <c r="B2857" s="1605" t="s">
        <v>4681</v>
      </c>
      <c r="C2857" s="1605">
        <v>180</v>
      </c>
      <c r="D2857" s="1605">
        <v>250</v>
      </c>
      <c r="E2857" s="1605">
        <v>45</v>
      </c>
      <c r="F2857" s="1605">
        <v>357</v>
      </c>
      <c r="G2857" s="1605">
        <v>735</v>
      </c>
      <c r="H2857" s="1605">
        <v>1300</v>
      </c>
      <c r="I2857" s="1605">
        <v>1700</v>
      </c>
      <c r="J2857" s="1605">
        <v>6.46</v>
      </c>
      <c r="K2857" s="1606"/>
      <c r="L2857" s="1605" t="s">
        <v>1598</v>
      </c>
    </row>
    <row r="2858" spans="1:12">
      <c r="A2858" s="1604" t="s">
        <v>26</v>
      </c>
      <c r="B2858" s="1604" t="s">
        <v>4682</v>
      </c>
      <c r="C2858" s="1604">
        <v>180</v>
      </c>
      <c r="D2858" s="1604">
        <v>280</v>
      </c>
      <c r="E2858" s="1604">
        <v>64</v>
      </c>
      <c r="F2858" s="1604">
        <v>644</v>
      </c>
      <c r="G2858" s="1604">
        <v>1100</v>
      </c>
      <c r="H2858" s="1604">
        <v>1200</v>
      </c>
      <c r="I2858" s="1604">
        <v>1600</v>
      </c>
      <c r="J2858" s="1604">
        <v>14.1</v>
      </c>
      <c r="L2858" s="1604" t="s">
        <v>1598</v>
      </c>
    </row>
    <row r="2859" spans="1:12">
      <c r="A2859" s="1605" t="s">
        <v>26</v>
      </c>
      <c r="B2859" s="1605" t="s">
        <v>4683</v>
      </c>
      <c r="C2859" s="1605">
        <v>180</v>
      </c>
      <c r="D2859" s="1605">
        <v>320</v>
      </c>
      <c r="E2859" s="1605">
        <v>52</v>
      </c>
      <c r="F2859" s="1605">
        <v>615</v>
      </c>
      <c r="G2859" s="1605">
        <v>870</v>
      </c>
      <c r="H2859" s="1605">
        <v>1100</v>
      </c>
      <c r="I2859" s="1605">
        <v>1400</v>
      </c>
      <c r="J2859" s="1605">
        <v>18.3</v>
      </c>
      <c r="K2859" s="1606"/>
      <c r="L2859" s="1605" t="s">
        <v>1598</v>
      </c>
    </row>
    <row r="2860" spans="1:12">
      <c r="A2860" s="1604" t="s">
        <v>26</v>
      </c>
      <c r="B2860" s="1604" t="s">
        <v>4684</v>
      </c>
      <c r="C2860" s="1604">
        <v>180</v>
      </c>
      <c r="D2860" s="1604">
        <v>320</v>
      </c>
      <c r="E2860" s="1604">
        <v>86</v>
      </c>
      <c r="F2860" s="1604">
        <v>957</v>
      </c>
      <c r="G2860" s="1604">
        <v>1520</v>
      </c>
      <c r="H2860" s="1604">
        <v>1100</v>
      </c>
      <c r="I2860" s="1604">
        <v>1500</v>
      </c>
      <c r="J2860" s="1604">
        <v>29.9</v>
      </c>
      <c r="L2860" s="1604" t="s">
        <v>1598</v>
      </c>
    </row>
    <row r="2861" spans="1:12">
      <c r="A2861" s="1605" t="s">
        <v>26</v>
      </c>
      <c r="B2861" s="1605" t="s">
        <v>4685</v>
      </c>
      <c r="C2861" s="1605">
        <v>180</v>
      </c>
      <c r="D2861" s="1605">
        <v>380</v>
      </c>
      <c r="E2861" s="1605">
        <v>75</v>
      </c>
      <c r="F2861" s="1605">
        <v>833</v>
      </c>
      <c r="G2861" s="1605">
        <v>1150</v>
      </c>
      <c r="H2861" s="1605">
        <v>780</v>
      </c>
      <c r="I2861" s="1605">
        <v>1100</v>
      </c>
      <c r="J2861" s="1605">
        <v>40.1</v>
      </c>
      <c r="K2861" s="1606"/>
      <c r="L2861" s="1605" t="s">
        <v>1598</v>
      </c>
    </row>
    <row r="2862" spans="1:12">
      <c r="A2862" s="1604" t="s">
        <v>26</v>
      </c>
      <c r="B2862" s="1604" t="s">
        <v>4686</v>
      </c>
      <c r="C2862" s="1604">
        <v>190</v>
      </c>
      <c r="D2862" s="1604">
        <v>260</v>
      </c>
      <c r="E2862" s="1604">
        <v>45</v>
      </c>
      <c r="F2862" s="1604">
        <v>366</v>
      </c>
      <c r="G2862" s="1604">
        <v>789</v>
      </c>
      <c r="H2862" s="1604">
        <v>1200</v>
      </c>
      <c r="I2862" s="1604">
        <v>1600</v>
      </c>
      <c r="J2862" s="1604">
        <v>6.89</v>
      </c>
      <c r="L2862" s="1604" t="s">
        <v>1598</v>
      </c>
    </row>
    <row r="2863" spans="1:12">
      <c r="A2863" s="1605" t="s">
        <v>26</v>
      </c>
      <c r="B2863" s="1605" t="s">
        <v>4687</v>
      </c>
      <c r="C2863" s="1605">
        <v>190</v>
      </c>
      <c r="D2863" s="1605">
        <v>290</v>
      </c>
      <c r="E2863" s="1605">
        <v>64</v>
      </c>
      <c r="F2863" s="1605">
        <v>654</v>
      </c>
      <c r="G2863" s="1605">
        <v>1170</v>
      </c>
      <c r="H2863" s="1605">
        <v>1100</v>
      </c>
      <c r="I2863" s="1605">
        <v>1500</v>
      </c>
      <c r="J2863" s="1605">
        <v>14.7</v>
      </c>
      <c r="K2863" s="1606"/>
      <c r="L2863" s="1605" t="s">
        <v>1598</v>
      </c>
    </row>
    <row r="2864" spans="1:12">
      <c r="A2864" s="1604" t="s">
        <v>26</v>
      </c>
      <c r="B2864" s="1604" t="s">
        <v>4688</v>
      </c>
      <c r="C2864" s="1604">
        <v>190</v>
      </c>
      <c r="D2864" s="1604">
        <v>340</v>
      </c>
      <c r="E2864" s="1604">
        <v>55</v>
      </c>
      <c r="F2864" s="1604">
        <v>729</v>
      </c>
      <c r="G2864" s="1604">
        <v>1030</v>
      </c>
      <c r="H2864" s="1604">
        <v>1000</v>
      </c>
      <c r="I2864" s="1604">
        <v>1300</v>
      </c>
      <c r="J2864" s="1604">
        <v>21.9</v>
      </c>
      <c r="L2864" s="1604" t="s">
        <v>1598</v>
      </c>
    </row>
    <row r="2865" spans="1:12">
      <c r="A2865" s="1605" t="s">
        <v>26</v>
      </c>
      <c r="B2865" s="1605" t="s">
        <v>4689</v>
      </c>
      <c r="C2865" s="1605">
        <v>190</v>
      </c>
      <c r="D2865" s="1605">
        <v>340</v>
      </c>
      <c r="E2865" s="1605">
        <v>92</v>
      </c>
      <c r="F2865" s="1605">
        <v>1090</v>
      </c>
      <c r="G2865" s="1605">
        <v>1740</v>
      </c>
      <c r="H2865" s="1605">
        <v>1000</v>
      </c>
      <c r="I2865" s="1605">
        <v>1300</v>
      </c>
      <c r="J2865" s="1605">
        <v>36.6</v>
      </c>
      <c r="K2865" s="1606"/>
      <c r="L2865" s="1605" t="s">
        <v>1598</v>
      </c>
    </row>
    <row r="2866" spans="1:12">
      <c r="A2866" s="1604" t="s">
        <v>26</v>
      </c>
      <c r="B2866" s="1604" t="s">
        <v>4690</v>
      </c>
      <c r="C2866" s="1604">
        <v>190</v>
      </c>
      <c r="D2866" s="1604">
        <v>400</v>
      </c>
      <c r="E2866" s="1604">
        <v>78</v>
      </c>
      <c r="F2866" s="1604">
        <v>950</v>
      </c>
      <c r="G2866" s="1604">
        <v>1210</v>
      </c>
      <c r="H2866" s="1604">
        <v>740</v>
      </c>
      <c r="I2866" s="1604">
        <v>1000</v>
      </c>
      <c r="J2866" s="1604">
        <v>44.8</v>
      </c>
      <c r="L2866" s="1604" t="s">
        <v>1598</v>
      </c>
    </row>
    <row r="2867" spans="1:12">
      <c r="A2867" s="1605" t="s">
        <v>26</v>
      </c>
      <c r="B2867" s="1605" t="s">
        <v>4691</v>
      </c>
      <c r="C2867" s="1605">
        <v>200</v>
      </c>
      <c r="D2867" s="1605">
        <v>280</v>
      </c>
      <c r="E2867" s="1605">
        <v>51</v>
      </c>
      <c r="F2867" s="1605">
        <v>486</v>
      </c>
      <c r="G2867" s="1605">
        <v>958</v>
      </c>
      <c r="H2867" s="1605">
        <v>1100</v>
      </c>
      <c r="I2867" s="1605">
        <v>1500</v>
      </c>
      <c r="J2867" s="1605">
        <v>9.44</v>
      </c>
      <c r="K2867" s="1606"/>
      <c r="L2867" s="1605" t="s">
        <v>1598</v>
      </c>
    </row>
    <row r="2868" spans="1:12">
      <c r="A2868" s="1604" t="s">
        <v>26</v>
      </c>
      <c r="B2868" s="1604" t="s">
        <v>4692</v>
      </c>
      <c r="C2868" s="1604">
        <v>200</v>
      </c>
      <c r="D2868" s="1604">
        <v>310</v>
      </c>
      <c r="E2868" s="1604">
        <v>70</v>
      </c>
      <c r="F2868" s="1604">
        <v>755</v>
      </c>
      <c r="G2868" s="1604">
        <v>1340</v>
      </c>
      <c r="H2868" s="1604">
        <v>1100</v>
      </c>
      <c r="I2868" s="1604">
        <v>1400</v>
      </c>
      <c r="J2868" s="1604">
        <v>19.1</v>
      </c>
      <c r="L2868" s="1604" t="s">
        <v>1598</v>
      </c>
    </row>
    <row r="2869" spans="1:12">
      <c r="A2869" s="1605" t="s">
        <v>26</v>
      </c>
      <c r="B2869" s="1605" t="s">
        <v>4693</v>
      </c>
      <c r="C2869" s="1605">
        <v>200</v>
      </c>
      <c r="D2869" s="1605">
        <v>360</v>
      </c>
      <c r="E2869" s="1605">
        <v>58</v>
      </c>
      <c r="F2869" s="1605">
        <v>792</v>
      </c>
      <c r="G2869" s="1605">
        <v>1120</v>
      </c>
      <c r="H2869" s="1605">
        <v>940</v>
      </c>
      <c r="I2869" s="1605">
        <v>1200</v>
      </c>
      <c r="J2869" s="1605">
        <v>26.4</v>
      </c>
      <c r="K2869" s="1606"/>
      <c r="L2869" s="1605" t="s">
        <v>1598</v>
      </c>
    </row>
    <row r="2870" spans="1:12">
      <c r="A2870" s="1604" t="s">
        <v>26</v>
      </c>
      <c r="B2870" s="1604" t="s">
        <v>4694</v>
      </c>
      <c r="C2870" s="1604">
        <v>200</v>
      </c>
      <c r="D2870" s="1604">
        <v>360</v>
      </c>
      <c r="E2870" s="1604">
        <v>98</v>
      </c>
      <c r="F2870" s="1604">
        <v>1240</v>
      </c>
      <c r="G2870" s="1604">
        <v>1880</v>
      </c>
      <c r="H2870" s="1604">
        <v>960</v>
      </c>
      <c r="I2870" s="1604">
        <v>1300</v>
      </c>
      <c r="J2870" s="1604">
        <v>44.2</v>
      </c>
      <c r="L2870" s="1604" t="s">
        <v>1598</v>
      </c>
    </row>
    <row r="2871" spans="1:12">
      <c r="A2871" s="1605" t="s">
        <v>26</v>
      </c>
      <c r="B2871" s="1605" t="s">
        <v>4695</v>
      </c>
      <c r="C2871" s="1605">
        <v>200</v>
      </c>
      <c r="D2871" s="1605">
        <v>420</v>
      </c>
      <c r="E2871" s="1605">
        <v>80</v>
      </c>
      <c r="F2871" s="1605">
        <v>904</v>
      </c>
      <c r="G2871" s="1605">
        <v>1230</v>
      </c>
      <c r="H2871" s="1605">
        <v>690</v>
      </c>
      <c r="I2871" s="1605">
        <v>970</v>
      </c>
      <c r="J2871" s="1605">
        <v>50.6</v>
      </c>
      <c r="K2871" s="1606"/>
      <c r="L2871" s="1605" t="s">
        <v>1598</v>
      </c>
    </row>
    <row r="2872" spans="1:12">
      <c r="A2872" s="1604" t="s">
        <v>26</v>
      </c>
      <c r="B2872" s="1604" t="s">
        <v>4696</v>
      </c>
      <c r="C2872" s="1604">
        <v>220</v>
      </c>
      <c r="D2872" s="1604">
        <v>300</v>
      </c>
      <c r="E2872" s="1604">
        <v>51</v>
      </c>
      <c r="F2872" s="1604">
        <v>498</v>
      </c>
      <c r="G2872" s="1604">
        <v>1010</v>
      </c>
      <c r="H2872" s="1604">
        <v>1000</v>
      </c>
      <c r="I2872" s="1604">
        <v>1400</v>
      </c>
      <c r="J2872" s="1604">
        <v>10.1</v>
      </c>
      <c r="L2872" s="1604" t="s">
        <v>1598</v>
      </c>
    </row>
    <row r="2873" spans="1:12">
      <c r="A2873" s="1605" t="s">
        <v>26</v>
      </c>
      <c r="B2873" s="1605" t="s">
        <v>4697</v>
      </c>
      <c r="C2873" s="1605">
        <v>220</v>
      </c>
      <c r="D2873" s="1605">
        <v>340</v>
      </c>
      <c r="E2873" s="1605">
        <v>76</v>
      </c>
      <c r="F2873" s="1605">
        <v>894</v>
      </c>
      <c r="G2873" s="1605">
        <v>1620</v>
      </c>
      <c r="H2873" s="1605">
        <v>940</v>
      </c>
      <c r="I2873" s="1605">
        <v>1300</v>
      </c>
      <c r="J2873" s="1605">
        <v>25.2</v>
      </c>
      <c r="K2873" s="1606"/>
      <c r="L2873" s="1605" t="s">
        <v>1598</v>
      </c>
    </row>
    <row r="2874" spans="1:12">
      <c r="A2874" s="1604" t="s">
        <v>26</v>
      </c>
      <c r="B2874" s="1604" t="s">
        <v>4698</v>
      </c>
      <c r="C2874" s="1604">
        <v>220</v>
      </c>
      <c r="D2874" s="1604">
        <v>400</v>
      </c>
      <c r="E2874" s="1604">
        <v>65</v>
      </c>
      <c r="F2874" s="1604">
        <v>1010</v>
      </c>
      <c r="G2874" s="1604">
        <v>1440</v>
      </c>
      <c r="H2874" s="1604">
        <v>830</v>
      </c>
      <c r="I2874" s="1604">
        <v>1100</v>
      </c>
      <c r="J2874" s="1604">
        <v>35.9</v>
      </c>
      <c r="L2874" s="1604" t="s">
        <v>1598</v>
      </c>
    </row>
    <row r="2875" spans="1:12">
      <c r="A2875" s="1605" t="s">
        <v>26</v>
      </c>
      <c r="B2875" s="1605" t="s">
        <v>4699</v>
      </c>
      <c r="C2875" s="1605">
        <v>240</v>
      </c>
      <c r="D2875" s="1605">
        <v>320</v>
      </c>
      <c r="E2875" s="1605">
        <v>51</v>
      </c>
      <c r="F2875" s="1605">
        <v>515</v>
      </c>
      <c r="G2875" s="1605">
        <v>1090</v>
      </c>
      <c r="H2875" s="1605">
        <v>940</v>
      </c>
      <c r="I2875" s="1605">
        <v>1300</v>
      </c>
      <c r="J2875" s="1605">
        <v>10.9</v>
      </c>
      <c r="K2875" s="1606"/>
      <c r="L2875" s="1605" t="s">
        <v>1598</v>
      </c>
    </row>
    <row r="2876" spans="1:12">
      <c r="A2876" s="1604" t="s">
        <v>26</v>
      </c>
      <c r="B2876" s="1604" t="s">
        <v>4700</v>
      </c>
      <c r="C2876" s="1604">
        <v>240</v>
      </c>
      <c r="D2876" s="1604">
        <v>360</v>
      </c>
      <c r="E2876" s="1604">
        <v>76</v>
      </c>
      <c r="F2876" s="1604">
        <v>924</v>
      </c>
      <c r="G2876" s="1604">
        <v>1720</v>
      </c>
      <c r="H2876" s="1604">
        <v>870</v>
      </c>
      <c r="I2876" s="1604">
        <v>1200</v>
      </c>
      <c r="J2876" s="1604">
        <v>26.8</v>
      </c>
      <c r="L2876" s="1604" t="s">
        <v>1598</v>
      </c>
    </row>
    <row r="2877" spans="1:12">
      <c r="A2877" s="1605" t="s">
        <v>26</v>
      </c>
      <c r="B2877" s="1605" t="s">
        <v>4701</v>
      </c>
      <c r="C2877" s="1605">
        <v>240</v>
      </c>
      <c r="D2877" s="1605">
        <v>440</v>
      </c>
      <c r="E2877" s="1605">
        <v>72</v>
      </c>
      <c r="F2877" s="1605">
        <v>1230</v>
      </c>
      <c r="G2877" s="1605">
        <v>1790</v>
      </c>
      <c r="H2877" s="1605">
        <v>730</v>
      </c>
      <c r="I2877" s="1605">
        <v>980</v>
      </c>
      <c r="J2877" s="1605">
        <v>49.5</v>
      </c>
      <c r="K2877" s="1606"/>
      <c r="L2877" s="1605" t="s">
        <v>1598</v>
      </c>
    </row>
    <row r="2878" spans="1:12">
      <c r="A2878" s="1604" t="s">
        <v>26</v>
      </c>
      <c r="B2878" s="1604" t="s">
        <v>4702</v>
      </c>
      <c r="C2878" s="1604">
        <v>260</v>
      </c>
      <c r="D2878" s="1604">
        <v>360</v>
      </c>
      <c r="E2878" s="1604">
        <v>63.5</v>
      </c>
      <c r="F2878" s="1604">
        <v>741</v>
      </c>
      <c r="G2878" s="1604">
        <v>1550</v>
      </c>
      <c r="H2878" s="1604">
        <v>830</v>
      </c>
      <c r="I2878" s="1604">
        <v>1100</v>
      </c>
      <c r="J2878" s="1604">
        <v>18.9</v>
      </c>
      <c r="L2878" s="1604" t="s">
        <v>1598</v>
      </c>
    </row>
    <row r="2879" spans="1:12">
      <c r="A2879" s="1605" t="s">
        <v>26</v>
      </c>
      <c r="B2879" s="1605" t="s">
        <v>4703</v>
      </c>
      <c r="C2879" s="1605">
        <v>260</v>
      </c>
      <c r="D2879" s="1605">
        <v>400</v>
      </c>
      <c r="E2879" s="1605">
        <v>87</v>
      </c>
      <c r="F2879" s="1605">
        <v>1170</v>
      </c>
      <c r="G2879" s="1605">
        <v>2170</v>
      </c>
      <c r="H2879" s="1605">
        <v>770</v>
      </c>
      <c r="I2879" s="1605">
        <v>1000</v>
      </c>
      <c r="J2879" s="1605">
        <v>39.5</v>
      </c>
      <c r="K2879" s="1606"/>
      <c r="L2879" s="1605" t="s">
        <v>1598</v>
      </c>
    </row>
    <row r="2880" spans="1:12">
      <c r="A2880" s="1604" t="s">
        <v>26</v>
      </c>
      <c r="B2880" s="1604" t="s">
        <v>4704</v>
      </c>
      <c r="C2880" s="1604">
        <v>280</v>
      </c>
      <c r="D2880" s="1604">
        <v>380</v>
      </c>
      <c r="E2880" s="1604">
        <v>63.5</v>
      </c>
      <c r="F2880" s="1604">
        <v>760</v>
      </c>
      <c r="G2880" s="1604">
        <v>1630</v>
      </c>
      <c r="H2880" s="1604">
        <v>770</v>
      </c>
      <c r="I2880" s="1604">
        <v>1000</v>
      </c>
      <c r="J2880" s="1604">
        <v>20.1</v>
      </c>
      <c r="L2880" s="1604" t="s">
        <v>1598</v>
      </c>
    </row>
    <row r="2881" spans="1:12">
      <c r="A2881" s="1605" t="s">
        <v>26</v>
      </c>
      <c r="B2881" s="1605" t="s">
        <v>4705</v>
      </c>
      <c r="C2881" s="1605">
        <v>280</v>
      </c>
      <c r="D2881" s="1605">
        <v>420</v>
      </c>
      <c r="E2881" s="1605">
        <v>87</v>
      </c>
      <c r="F2881" s="1605">
        <v>1200</v>
      </c>
      <c r="G2881" s="1605">
        <v>2280</v>
      </c>
      <c r="H2881" s="1605">
        <v>720</v>
      </c>
      <c r="I2881" s="1605">
        <v>960</v>
      </c>
      <c r="J2881" s="1605">
        <v>417</v>
      </c>
      <c r="K2881" s="1606"/>
      <c r="L2881" s="1605" t="s">
        <v>1598</v>
      </c>
    </row>
    <row r="2882" spans="1:12">
      <c r="A2882" s="1604" t="s">
        <v>26</v>
      </c>
      <c r="B2882" s="1604" t="s">
        <v>4706</v>
      </c>
      <c r="C2882" s="1604">
        <v>300</v>
      </c>
      <c r="D2882" s="1604">
        <v>420</v>
      </c>
      <c r="E2882" s="1604">
        <v>76</v>
      </c>
      <c r="F2882" s="1604">
        <v>1050</v>
      </c>
      <c r="G2882" s="1604">
        <v>2210</v>
      </c>
      <c r="H2882" s="1604">
        <v>680</v>
      </c>
      <c r="I2882" s="1604">
        <v>910</v>
      </c>
      <c r="J2882" s="1604">
        <v>32.4</v>
      </c>
      <c r="L2882" s="1604" t="s">
        <v>1598</v>
      </c>
    </row>
    <row r="2883" spans="1:12">
      <c r="A2883" s="1605" t="s">
        <v>26</v>
      </c>
      <c r="B2883" s="1605" t="s">
        <v>4707</v>
      </c>
      <c r="C2883" s="1605">
        <v>300</v>
      </c>
      <c r="D2883" s="1605">
        <v>460</v>
      </c>
      <c r="E2883" s="1605">
        <v>100</v>
      </c>
      <c r="F2883" s="1605">
        <v>1430</v>
      </c>
      <c r="G2883" s="1605">
        <v>2660</v>
      </c>
      <c r="H2883" s="1605">
        <v>640</v>
      </c>
      <c r="I2883" s="1605">
        <v>850</v>
      </c>
      <c r="J2883" s="1605">
        <v>57.5</v>
      </c>
      <c r="K2883" s="1606"/>
      <c r="L2883" s="1605" t="s">
        <v>1598</v>
      </c>
    </row>
    <row r="2884" spans="1:12">
      <c r="A2884" s="1604" t="s">
        <v>26</v>
      </c>
      <c r="B2884" s="1604">
        <v>30260</v>
      </c>
      <c r="C2884" s="1604">
        <v>300</v>
      </c>
      <c r="D2884" s="1604">
        <v>540</v>
      </c>
      <c r="E2884" s="1604">
        <v>85</v>
      </c>
      <c r="F2884" s="1604">
        <v>1510</v>
      </c>
      <c r="G2884" s="1604">
        <v>2360</v>
      </c>
      <c r="H2884" s="1604">
        <v>550</v>
      </c>
      <c r="I2884" s="1604">
        <v>730</v>
      </c>
      <c r="J2884" s="1604">
        <v>84.7</v>
      </c>
      <c r="L2884" s="1604" t="s">
        <v>1598</v>
      </c>
    </row>
    <row r="2885" spans="1:12">
      <c r="A2885" s="1605" t="s">
        <v>26</v>
      </c>
      <c r="B2885" s="1605" t="s">
        <v>4708</v>
      </c>
      <c r="C2885" s="1605">
        <v>320</v>
      </c>
      <c r="D2885" s="1605">
        <v>440</v>
      </c>
      <c r="E2885" s="1605">
        <v>76</v>
      </c>
      <c r="F2885" s="1605">
        <v>1060</v>
      </c>
      <c r="G2885" s="1605">
        <v>2270</v>
      </c>
      <c r="H2885" s="1605">
        <v>640</v>
      </c>
      <c r="I2885" s="1605">
        <v>850</v>
      </c>
      <c r="J2885" s="1605">
        <v>34</v>
      </c>
      <c r="K2885" s="1606"/>
      <c r="L2885" s="1605" t="s">
        <v>1598</v>
      </c>
    </row>
    <row r="2886" spans="1:12">
      <c r="A2886" s="1604" t="s">
        <v>26</v>
      </c>
      <c r="B2886" s="1604" t="s">
        <v>4709</v>
      </c>
      <c r="C2886" s="1604">
        <v>320</v>
      </c>
      <c r="D2886" s="1604">
        <v>480</v>
      </c>
      <c r="E2886" s="1604">
        <v>100</v>
      </c>
      <c r="F2886" s="1604">
        <v>1510</v>
      </c>
      <c r="G2886" s="1604">
        <v>2810</v>
      </c>
      <c r="H2886" s="1604">
        <v>600</v>
      </c>
      <c r="I2886" s="1604">
        <v>800</v>
      </c>
      <c r="J2886" s="1604">
        <v>58.7</v>
      </c>
      <c r="L2886" s="1604" t="s">
        <v>1598</v>
      </c>
    </row>
    <row r="2887" spans="1:12">
      <c r="A2887" s="1605" t="s">
        <v>26</v>
      </c>
      <c r="B2887" s="1605">
        <v>30264</v>
      </c>
      <c r="C2887" s="1605">
        <v>320</v>
      </c>
      <c r="D2887" s="1605">
        <v>580</v>
      </c>
      <c r="E2887" s="1605">
        <v>92</v>
      </c>
      <c r="F2887" s="1605">
        <v>1740</v>
      </c>
      <c r="G2887" s="1605">
        <v>2770</v>
      </c>
      <c r="H2887" s="1605">
        <v>490</v>
      </c>
      <c r="I2887" s="1605">
        <v>660</v>
      </c>
      <c r="J2887" s="1605">
        <v>108</v>
      </c>
      <c r="K2887" s="1606"/>
      <c r="L2887" s="1605" t="s">
        <v>1598</v>
      </c>
    </row>
    <row r="2888" spans="1:12">
      <c r="A2888" s="1604" t="s">
        <v>26</v>
      </c>
      <c r="B2888" s="1604" t="s">
        <v>4710</v>
      </c>
      <c r="C2888" s="1604">
        <v>340</v>
      </c>
      <c r="D2888" s="1604">
        <v>460</v>
      </c>
      <c r="E2888" s="1604">
        <v>75</v>
      </c>
      <c r="F2888" s="1604">
        <v>1070</v>
      </c>
      <c r="G2888" s="1604">
        <v>2340</v>
      </c>
      <c r="H2888" s="1604">
        <v>590</v>
      </c>
      <c r="I2888" s="1604">
        <v>790</v>
      </c>
      <c r="J2888" s="1604">
        <v>35.6</v>
      </c>
      <c r="L2888" s="1604" t="s">
        <v>1598</v>
      </c>
    </row>
    <row r="2889" spans="1:12">
      <c r="A2889" s="1605" t="s">
        <v>26</v>
      </c>
      <c r="B2889" s="1605" t="s">
        <v>4711</v>
      </c>
      <c r="C2889" s="1605">
        <v>360</v>
      </c>
      <c r="D2889" s="1605">
        <v>480</v>
      </c>
      <c r="E2889" s="1605">
        <v>76</v>
      </c>
      <c r="F2889" s="1605">
        <v>1080</v>
      </c>
      <c r="G2889" s="1605">
        <v>2400</v>
      </c>
      <c r="H2889" s="1605">
        <v>560</v>
      </c>
      <c r="I2889" s="1605">
        <v>740</v>
      </c>
      <c r="J2889" s="1605">
        <v>37.1</v>
      </c>
      <c r="K2889" s="1606"/>
      <c r="L2889" s="1605" t="s">
        <v>1598</v>
      </c>
    </row>
    <row r="2890" spans="1:12">
      <c r="A2890" s="1604" t="s">
        <v>26</v>
      </c>
      <c r="B2890" s="1604">
        <v>7880</v>
      </c>
      <c r="C2890" s="1604">
        <v>400</v>
      </c>
      <c r="D2890" s="1604">
        <v>500</v>
      </c>
      <c r="E2890" s="1604">
        <v>57</v>
      </c>
      <c r="F2890" s="1604">
        <v>421</v>
      </c>
      <c r="G2890" s="1604">
        <v>954</v>
      </c>
      <c r="H2890" s="1604">
        <v>400</v>
      </c>
      <c r="I2890" s="1604">
        <v>500</v>
      </c>
      <c r="J2890" s="1604">
        <v>25.1</v>
      </c>
      <c r="L2890" s="1604" t="s">
        <v>1598</v>
      </c>
    </row>
    <row r="2891" spans="1:12">
      <c r="A2891" s="1605" t="s">
        <v>26</v>
      </c>
      <c r="B2891" s="1605" t="s">
        <v>4712</v>
      </c>
      <c r="C2891" s="1605">
        <v>420</v>
      </c>
      <c r="D2891" s="1605">
        <v>620</v>
      </c>
      <c r="E2891" s="1605">
        <v>90</v>
      </c>
      <c r="F2891" s="1605">
        <v>1050</v>
      </c>
      <c r="G2891" s="1605">
        <v>2130</v>
      </c>
      <c r="H2891" s="1605">
        <v>380</v>
      </c>
      <c r="I2891" s="1605">
        <v>480</v>
      </c>
      <c r="J2891" s="1605">
        <v>88.3</v>
      </c>
      <c r="K2891" s="1606"/>
      <c r="L2891" s="1605" t="s">
        <v>1598</v>
      </c>
    </row>
    <row r="2892" spans="1:12">
      <c r="A2892" s="1604" t="s">
        <v>26</v>
      </c>
      <c r="B2892" s="1604" t="s">
        <v>1959</v>
      </c>
      <c r="C2892" s="1604">
        <v>760</v>
      </c>
      <c r="D2892" s="1604">
        <v>890</v>
      </c>
      <c r="E2892" s="1604">
        <v>75</v>
      </c>
      <c r="F2892" s="1604">
        <v>1241</v>
      </c>
      <c r="G2892" s="1604">
        <v>3519</v>
      </c>
      <c r="H2892" s="1604">
        <v>130</v>
      </c>
      <c r="I2892" s="1604">
        <v>170</v>
      </c>
      <c r="J2892" s="1604">
        <v>78.3</v>
      </c>
      <c r="L2892" s="1604" t="s">
        <v>1598</v>
      </c>
    </row>
    <row r="2893" spans="1:12">
      <c r="A2893" s="1605" t="s">
        <v>26</v>
      </c>
      <c r="B2893" s="1605" t="s">
        <v>1922</v>
      </c>
      <c r="C2893" s="1605">
        <v>900</v>
      </c>
      <c r="D2893" s="1605">
        <v>1280</v>
      </c>
      <c r="E2893" s="1605">
        <v>170</v>
      </c>
      <c r="F2893" s="1605">
        <v>5860</v>
      </c>
      <c r="G2893" s="1605">
        <v>14607</v>
      </c>
      <c r="H2893" s="1605">
        <v>95</v>
      </c>
      <c r="I2893" s="1605">
        <v>130</v>
      </c>
      <c r="J2893" s="1605">
        <v>71.8</v>
      </c>
      <c r="K2893" s="1606"/>
      <c r="L2893" s="1605" t="s">
        <v>1598</v>
      </c>
    </row>
    <row r="2894" spans="1:12">
      <c r="A2894" s="1604" t="s">
        <v>26</v>
      </c>
      <c r="B2894" s="1604">
        <v>350210</v>
      </c>
      <c r="C2894" s="1604">
        <v>50</v>
      </c>
      <c r="D2894" s="1604">
        <v>90</v>
      </c>
      <c r="E2894" s="1604">
        <v>20</v>
      </c>
      <c r="F2894" s="1604">
        <v>101</v>
      </c>
      <c r="G2894" s="1604">
        <v>140</v>
      </c>
      <c r="H2894" s="1604">
        <v>3400</v>
      </c>
      <c r="I2894" s="1604">
        <v>4500</v>
      </c>
      <c r="J2894" s="1604">
        <v>1.24</v>
      </c>
      <c r="L2894" s="1604">
        <v>97210</v>
      </c>
    </row>
    <row r="2895" spans="1:12">
      <c r="A2895" s="1605" t="s">
        <v>26</v>
      </c>
      <c r="B2895" s="1605" t="s">
        <v>4713</v>
      </c>
      <c r="C2895" s="1605">
        <v>120</v>
      </c>
      <c r="D2895" s="1605">
        <v>200</v>
      </c>
      <c r="E2895" s="1605">
        <v>78</v>
      </c>
      <c r="F2895" s="1605">
        <v>387</v>
      </c>
      <c r="G2895" s="1605">
        <v>672</v>
      </c>
      <c r="H2895" s="1605">
        <v>1400</v>
      </c>
      <c r="I2895" s="1605">
        <v>1900</v>
      </c>
      <c r="J2895" s="1605">
        <v>9.14</v>
      </c>
      <c r="K2895" s="1606"/>
      <c r="L2895" s="1605" t="s">
        <v>1598</v>
      </c>
    </row>
    <row r="2896" spans="1:12">
      <c r="A2896" s="1604" t="s">
        <v>26</v>
      </c>
      <c r="B2896" s="1604" t="s">
        <v>4714</v>
      </c>
      <c r="C2896" s="1604">
        <v>120</v>
      </c>
      <c r="D2896" s="1604">
        <v>200</v>
      </c>
      <c r="E2896" s="1604">
        <v>100</v>
      </c>
      <c r="F2896" s="1604">
        <v>533</v>
      </c>
      <c r="G2896" s="1604">
        <v>1010</v>
      </c>
      <c r="H2896" s="1604">
        <v>1400</v>
      </c>
      <c r="I2896" s="1604">
        <v>1900</v>
      </c>
      <c r="J2896" s="1604">
        <v>12</v>
      </c>
      <c r="L2896" s="1604" t="s">
        <v>1598</v>
      </c>
    </row>
    <row r="2897" spans="1:12">
      <c r="A2897" s="1605" t="s">
        <v>26</v>
      </c>
      <c r="B2897" s="1605" t="s">
        <v>4715</v>
      </c>
      <c r="C2897" s="1605">
        <v>120</v>
      </c>
      <c r="D2897" s="1605">
        <v>215</v>
      </c>
      <c r="E2897" s="1605">
        <v>97</v>
      </c>
      <c r="F2897" s="1605">
        <v>550</v>
      </c>
      <c r="G2897" s="1605">
        <v>851</v>
      </c>
      <c r="H2897" s="1605">
        <v>1400</v>
      </c>
      <c r="I2897" s="1605">
        <v>1800</v>
      </c>
      <c r="J2897" s="1605">
        <v>14.3</v>
      </c>
      <c r="K2897" s="1606"/>
      <c r="L2897" s="1605" t="s">
        <v>1598</v>
      </c>
    </row>
    <row r="2898" spans="1:12">
      <c r="A2898" s="1604" t="s">
        <v>26</v>
      </c>
      <c r="B2898" s="1604" t="s">
        <v>4716</v>
      </c>
      <c r="C2898" s="1604">
        <v>120</v>
      </c>
      <c r="D2898" s="1604">
        <v>215</v>
      </c>
      <c r="E2898" s="1604">
        <v>132</v>
      </c>
      <c r="F2898" s="1604">
        <v>742</v>
      </c>
      <c r="G2898" s="1604">
        <v>1240</v>
      </c>
      <c r="H2898" s="1604">
        <v>1400</v>
      </c>
      <c r="I2898" s="1604">
        <v>1900</v>
      </c>
      <c r="J2898" s="1604">
        <v>19.4</v>
      </c>
      <c r="L2898" s="1604" t="s">
        <v>1598</v>
      </c>
    </row>
    <row r="2899" spans="1:12">
      <c r="A2899" s="1605" t="s">
        <v>26</v>
      </c>
      <c r="B2899" s="1605" t="s">
        <v>4717</v>
      </c>
      <c r="C2899" s="1605">
        <v>120</v>
      </c>
      <c r="D2899" s="1605">
        <v>260</v>
      </c>
      <c r="E2899" s="1605">
        <v>128</v>
      </c>
      <c r="F2899" s="1605">
        <v>883</v>
      </c>
      <c r="G2899" s="1605">
        <v>1250</v>
      </c>
      <c r="H2899" s="1605">
        <v>1200</v>
      </c>
      <c r="I2899" s="1605">
        <v>1600</v>
      </c>
      <c r="J2899" s="1605">
        <v>37.9</v>
      </c>
      <c r="K2899" s="1606"/>
      <c r="L2899" s="1605" t="s">
        <v>1598</v>
      </c>
    </row>
    <row r="2900" spans="1:12">
      <c r="A2900" s="1604" t="s">
        <v>26</v>
      </c>
      <c r="B2900" s="1604" t="s">
        <v>4718</v>
      </c>
      <c r="C2900" s="1604">
        <v>120</v>
      </c>
      <c r="D2900" s="1604">
        <v>260</v>
      </c>
      <c r="E2900" s="1604">
        <v>188</v>
      </c>
      <c r="F2900" s="1604">
        <v>1230</v>
      </c>
      <c r="G2900" s="1604">
        <v>1920</v>
      </c>
      <c r="H2900" s="1604">
        <v>1200</v>
      </c>
      <c r="I2900" s="1604">
        <v>1600</v>
      </c>
      <c r="J2900" s="1604">
        <v>46.2</v>
      </c>
      <c r="L2900" s="1604" t="s">
        <v>1598</v>
      </c>
    </row>
    <row r="2901" spans="1:12">
      <c r="A2901" s="1605" t="s">
        <v>26</v>
      </c>
      <c r="B2901" s="1605" t="s">
        <v>4719</v>
      </c>
      <c r="C2901" s="1605">
        <v>130</v>
      </c>
      <c r="D2901" s="1605">
        <v>200</v>
      </c>
      <c r="E2901" s="1605">
        <v>65</v>
      </c>
      <c r="F2901" s="1605">
        <v>319</v>
      </c>
      <c r="G2901" s="1605">
        <v>618</v>
      </c>
      <c r="H2901" s="1605">
        <v>1400</v>
      </c>
      <c r="I2901" s="1605">
        <v>1900</v>
      </c>
      <c r="J2901" s="1605">
        <v>7.06</v>
      </c>
      <c r="K2901" s="1606"/>
      <c r="L2901" s="1605" t="s">
        <v>1598</v>
      </c>
    </row>
    <row r="2902" spans="1:12">
      <c r="A2902" s="1604" t="s">
        <v>26</v>
      </c>
      <c r="B2902" s="1604" t="s">
        <v>4720</v>
      </c>
      <c r="C2902" s="1604">
        <v>130</v>
      </c>
      <c r="D2902" s="1604">
        <v>210</v>
      </c>
      <c r="E2902" s="1604">
        <v>80</v>
      </c>
      <c r="F2902" s="1604">
        <v>424</v>
      </c>
      <c r="G2902" s="1604">
        <v>723</v>
      </c>
      <c r="H2902" s="1604">
        <v>1300</v>
      </c>
      <c r="I2902" s="1604">
        <v>1800</v>
      </c>
      <c r="J2902" s="1604">
        <v>9.57</v>
      </c>
      <c r="L2902" s="1604" t="s">
        <v>1598</v>
      </c>
    </row>
    <row r="2903" spans="1:12">
      <c r="A2903" s="1605" t="s">
        <v>26</v>
      </c>
      <c r="B2903" s="1605" t="s">
        <v>4721</v>
      </c>
      <c r="C2903" s="1605">
        <v>130</v>
      </c>
      <c r="D2903" s="1605">
        <v>230</v>
      </c>
      <c r="E2903" s="1605">
        <v>98</v>
      </c>
      <c r="F2903" s="1605">
        <v>596</v>
      </c>
      <c r="G2903" s="1605">
        <v>917</v>
      </c>
      <c r="H2903" s="1605">
        <v>1300</v>
      </c>
      <c r="I2903" s="1605">
        <v>1700</v>
      </c>
      <c r="J2903" s="1605">
        <v>16.3</v>
      </c>
      <c r="K2903" s="1606"/>
      <c r="L2903" s="1605" t="s">
        <v>1598</v>
      </c>
    </row>
    <row r="2904" spans="1:12">
      <c r="A2904" s="1604" t="s">
        <v>26</v>
      </c>
      <c r="B2904" s="1604" t="s">
        <v>4722</v>
      </c>
      <c r="C2904" s="1604">
        <v>130</v>
      </c>
      <c r="D2904" s="1604">
        <v>230</v>
      </c>
      <c r="E2904" s="1604">
        <v>145</v>
      </c>
      <c r="F2904" s="1604">
        <v>873</v>
      </c>
      <c r="G2904" s="1604">
        <v>1490</v>
      </c>
      <c r="H2904" s="1604">
        <v>1300</v>
      </c>
      <c r="I2904" s="1604">
        <v>1700</v>
      </c>
      <c r="J2904" s="1604">
        <v>24.1</v>
      </c>
      <c r="L2904" s="1604" t="s">
        <v>1598</v>
      </c>
    </row>
    <row r="2905" spans="1:12">
      <c r="A2905" s="1605" t="s">
        <v>26</v>
      </c>
      <c r="B2905" s="1605" t="s">
        <v>4723</v>
      </c>
      <c r="C2905" s="1605">
        <v>130</v>
      </c>
      <c r="D2905" s="1605">
        <v>280</v>
      </c>
      <c r="E2905" s="1605">
        <v>137</v>
      </c>
      <c r="F2905" s="1605">
        <v>1020</v>
      </c>
      <c r="G2905" s="1605">
        <v>1460</v>
      </c>
      <c r="H2905" s="1605">
        <v>1100</v>
      </c>
      <c r="I2905" s="1605">
        <v>1400</v>
      </c>
      <c r="J2905" s="1605">
        <v>39</v>
      </c>
      <c r="K2905" s="1606"/>
      <c r="L2905" s="1605" t="s">
        <v>1598</v>
      </c>
    </row>
    <row r="2906" spans="1:12">
      <c r="A2906" s="1604" t="s">
        <v>26</v>
      </c>
      <c r="B2906" s="1604" t="s">
        <v>4724</v>
      </c>
      <c r="C2906" s="1604">
        <v>130</v>
      </c>
      <c r="D2906" s="1604">
        <v>280</v>
      </c>
      <c r="E2906" s="1604">
        <v>205</v>
      </c>
      <c r="F2906" s="1604">
        <v>1450</v>
      </c>
      <c r="G2906" s="1604">
        <v>2290</v>
      </c>
      <c r="H2906" s="1604">
        <v>1100</v>
      </c>
      <c r="I2906" s="1604">
        <v>1500</v>
      </c>
      <c r="J2906" s="1604">
        <v>58.3</v>
      </c>
      <c r="L2906" s="1604" t="s">
        <v>1598</v>
      </c>
    </row>
    <row r="2907" spans="1:12">
      <c r="A2907" s="1605" t="s">
        <v>26</v>
      </c>
      <c r="B2907" s="1605" t="s">
        <v>4725</v>
      </c>
      <c r="C2907" s="1605">
        <v>140</v>
      </c>
      <c r="D2907" s="1605">
        <v>210</v>
      </c>
      <c r="E2907" s="1605">
        <v>66</v>
      </c>
      <c r="F2907" s="1605">
        <v>360</v>
      </c>
      <c r="G2907" s="1605">
        <v>639</v>
      </c>
      <c r="H2907" s="1605">
        <v>1300</v>
      </c>
      <c r="I2907" s="1605">
        <v>1800</v>
      </c>
      <c r="J2907" s="1605">
        <v>7.18</v>
      </c>
      <c r="K2907" s="1606"/>
      <c r="L2907" s="1605" t="s">
        <v>1598</v>
      </c>
    </row>
  </sheetData>
  <mergeCells count="4">
    <mergeCell ref="A1:L1"/>
    <mergeCell ref="A2:A3"/>
    <mergeCell ref="B2:B3"/>
    <mergeCell ref="L2:L3"/>
  </mergeCells>
  <hyperlinks>
    <hyperlink ref="M2" location="总目录!A1" display="返回目录"/>
  </hyperlinks>
  <pageMargins left="0.75" right="0.75" top="1" bottom="1" header="0.5" footer="0.5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1000"/>
  <sheetViews>
    <sheetView zoomScale="115" zoomScaleNormal="115" workbookViewId="0">
      <pane xSplit="3" ySplit="3" topLeftCell="D4" activePane="bottomRight" state="frozen"/>
      <selection/>
      <selection pane="topRight"/>
      <selection pane="bottomLeft"/>
      <selection pane="bottomRight" activeCell="J1" sqref="J1:J3"/>
    </sheetView>
  </sheetViews>
  <sheetFormatPr defaultColWidth="8" defaultRowHeight="12.75"/>
  <cols>
    <col min="1" max="1" width="8.25" style="1552"/>
    <col min="2" max="2" width="16.5" style="1552" customWidth="1"/>
    <col min="3" max="9" width="8.25" style="1552"/>
    <col min="10" max="10" width="5.5" style="1552" customWidth="1"/>
    <col min="11" max="17" width="8.25" style="1552"/>
    <col min="18" max="18" width="9.875" style="1552"/>
    <col min="19" max="53" width="8.25" style="1552"/>
    <col min="54" max="54" width="8.25" style="1552" hidden="1" customWidth="1"/>
    <col min="55" max="256" width="8.25" style="1552"/>
    <col min="257" max="16384" width="8" style="1552"/>
  </cols>
  <sheetData>
    <row r="1" ht="18.75" spans="1:54">
      <c r="A1" s="1553" t="s">
        <v>4726</v>
      </c>
      <c r="B1" s="1553"/>
      <c r="C1" s="1554" t="s">
        <v>4727</v>
      </c>
      <c r="D1" s="1555"/>
      <c r="E1" s="1555"/>
      <c r="F1" s="1555"/>
      <c r="G1" s="1555"/>
      <c r="H1" s="1555"/>
      <c r="I1" s="1576"/>
      <c r="J1" s="1577" t="s">
        <v>897</v>
      </c>
      <c r="K1" s="1554" t="s">
        <v>4728</v>
      </c>
      <c r="L1" s="1555"/>
      <c r="M1" s="1555"/>
      <c r="N1" s="1555"/>
      <c r="O1" s="1555"/>
      <c r="P1" s="1555"/>
      <c r="Q1" s="1555"/>
      <c r="R1" s="1576"/>
      <c r="BB1" s="1552" t="s">
        <v>4729</v>
      </c>
    </row>
    <row r="2" ht="15.75" spans="1:54">
      <c r="A2" s="1556"/>
      <c r="B2" s="1556"/>
      <c r="C2" s="1557"/>
      <c r="D2" s="1558" t="s">
        <v>4730</v>
      </c>
      <c r="E2" s="1559"/>
      <c r="F2" s="1558" t="s">
        <v>4731</v>
      </c>
      <c r="G2" s="1559"/>
      <c r="H2" s="1558" t="s">
        <v>4732</v>
      </c>
      <c r="I2" s="1578"/>
      <c r="J2" s="1577"/>
      <c r="K2" s="1557"/>
      <c r="L2" s="1558" t="s">
        <v>4732</v>
      </c>
      <c r="M2" s="1559"/>
      <c r="N2" s="1558" t="s">
        <v>4733</v>
      </c>
      <c r="O2" s="1559"/>
      <c r="P2" s="1558" t="s">
        <v>4734</v>
      </c>
      <c r="Q2" s="1559"/>
      <c r="R2" s="1583" t="s">
        <v>4735</v>
      </c>
      <c r="BB2" s="1552" t="s">
        <v>4726</v>
      </c>
    </row>
    <row r="3" ht="13.5" spans="1:18">
      <c r="A3" s="1560" t="s">
        <v>4736</v>
      </c>
      <c r="B3" s="1560" t="s">
        <v>4737</v>
      </c>
      <c r="C3" s="1561" t="s">
        <v>4738</v>
      </c>
      <c r="D3" s="1562" t="s">
        <v>4739</v>
      </c>
      <c r="E3" s="1563" t="s">
        <v>4740</v>
      </c>
      <c r="F3" s="1562" t="s">
        <v>4739</v>
      </c>
      <c r="G3" s="1563" t="s">
        <v>4740</v>
      </c>
      <c r="H3" s="1562" t="s">
        <v>4739</v>
      </c>
      <c r="I3" s="1579" t="s">
        <v>4740</v>
      </c>
      <c r="J3" s="1580"/>
      <c r="K3" s="1561" t="s">
        <v>4738</v>
      </c>
      <c r="L3" s="1562" t="s">
        <v>4740</v>
      </c>
      <c r="M3" s="1563" t="s">
        <v>4739</v>
      </c>
      <c r="N3" s="1562" t="s">
        <v>4740</v>
      </c>
      <c r="O3" s="1563" t="s">
        <v>4739</v>
      </c>
      <c r="P3" s="1562" t="s">
        <v>4740</v>
      </c>
      <c r="Q3" s="1563" t="s">
        <v>4739</v>
      </c>
      <c r="R3" s="1584" t="s">
        <v>4741</v>
      </c>
    </row>
    <row r="4" spans="1:18">
      <c r="A4" s="1564">
        <v>0.25</v>
      </c>
      <c r="B4" s="1565" t="s">
        <v>4742</v>
      </c>
      <c r="C4" s="1565" t="s">
        <v>4743</v>
      </c>
      <c r="D4" s="1566">
        <v>0.25</v>
      </c>
      <c r="E4" s="1566">
        <v>0.235</v>
      </c>
      <c r="F4" s="1566">
        <v>0.201</v>
      </c>
      <c r="G4" s="1566">
        <v>0.187</v>
      </c>
      <c r="H4" s="1566">
        <v>0.16</v>
      </c>
      <c r="I4" s="1566">
        <v>0.14</v>
      </c>
      <c r="J4" s="1581"/>
      <c r="K4" s="1581" t="s">
        <v>4744</v>
      </c>
      <c r="L4" s="1566">
        <v>0.172</v>
      </c>
      <c r="M4" s="1566">
        <v>0.208</v>
      </c>
      <c r="N4" s="1566">
        <v>0.201</v>
      </c>
      <c r="O4" s="1566">
        <v>0.215</v>
      </c>
      <c r="P4" s="1566">
        <v>0.255</v>
      </c>
      <c r="Q4" s="1566">
        <v>0.276</v>
      </c>
      <c r="R4" s="1585">
        <v>0.175</v>
      </c>
    </row>
    <row r="5" spans="1:18">
      <c r="A5" s="1567"/>
      <c r="B5" s="1568" t="s">
        <v>4742</v>
      </c>
      <c r="C5" s="1568" t="s">
        <v>4745</v>
      </c>
      <c r="D5" s="1569">
        <v>0.25</v>
      </c>
      <c r="E5" s="1569">
        <v>0.235</v>
      </c>
      <c r="F5" s="1569">
        <v>0.201</v>
      </c>
      <c r="G5" s="1569">
        <v>0.193</v>
      </c>
      <c r="H5" s="1569">
        <v>0.16</v>
      </c>
      <c r="I5" s="1569">
        <v>0.152</v>
      </c>
      <c r="J5" s="1575"/>
      <c r="K5" s="1575"/>
      <c r="L5" s="1569"/>
      <c r="M5" s="1569"/>
      <c r="N5" s="1569"/>
      <c r="O5" s="1569"/>
      <c r="P5" s="1569"/>
      <c r="Q5" s="1569"/>
      <c r="R5" s="1586"/>
    </row>
    <row r="6" spans="1:18">
      <c r="A6" s="1567">
        <v>0.3</v>
      </c>
      <c r="B6" s="1568" t="s">
        <v>4746</v>
      </c>
      <c r="C6" s="1568" t="s">
        <v>4743</v>
      </c>
      <c r="D6" s="1569">
        <v>0.3</v>
      </c>
      <c r="E6" s="1569">
        <v>0.284</v>
      </c>
      <c r="F6" s="1569">
        <v>0.248</v>
      </c>
      <c r="G6" s="1569">
        <v>0.234</v>
      </c>
      <c r="H6" s="1569">
        <v>0.204</v>
      </c>
      <c r="I6" s="1569">
        <v>0.183</v>
      </c>
      <c r="J6" s="1575"/>
      <c r="K6" s="1575" t="s">
        <v>4744</v>
      </c>
      <c r="L6" s="1569">
        <v>0.217</v>
      </c>
      <c r="M6" s="1569">
        <v>0.254</v>
      </c>
      <c r="N6" s="1569">
        <v>0.248</v>
      </c>
      <c r="O6" s="1569">
        <v>0.262</v>
      </c>
      <c r="P6" s="1569">
        <v>0.306</v>
      </c>
      <c r="Q6" s="1569">
        <v>0.327</v>
      </c>
      <c r="R6" s="1586">
        <v>0.21</v>
      </c>
    </row>
    <row r="7" spans="1:18">
      <c r="A7" s="1567"/>
      <c r="B7" s="1568" t="s">
        <v>4746</v>
      </c>
      <c r="C7" s="1568" t="s">
        <v>4745</v>
      </c>
      <c r="D7" s="1569">
        <v>0.3</v>
      </c>
      <c r="E7" s="1569">
        <v>0.284</v>
      </c>
      <c r="F7" s="1569">
        <v>0.248</v>
      </c>
      <c r="G7" s="1569">
        <v>0.239</v>
      </c>
      <c r="H7" s="1569">
        <v>0.204</v>
      </c>
      <c r="I7" s="1569">
        <v>0.195</v>
      </c>
      <c r="J7" s="1575"/>
      <c r="K7" s="1575"/>
      <c r="L7" s="1569"/>
      <c r="M7" s="1569"/>
      <c r="N7" s="1569"/>
      <c r="O7" s="1569"/>
      <c r="P7" s="1569"/>
      <c r="Q7" s="1569"/>
      <c r="R7" s="1586"/>
    </row>
    <row r="8" spans="1:18">
      <c r="A8" s="1567"/>
      <c r="B8" s="1568" t="s">
        <v>4747</v>
      </c>
      <c r="C8" s="1568" t="s">
        <v>4743</v>
      </c>
      <c r="D8" s="1569">
        <v>0.3</v>
      </c>
      <c r="E8" s="1569">
        <v>0.283</v>
      </c>
      <c r="F8" s="1569">
        <v>0.242</v>
      </c>
      <c r="G8" s="1569">
        <v>0.226</v>
      </c>
      <c r="H8" s="1569">
        <v>0.192</v>
      </c>
      <c r="I8" s="1569">
        <v>0.17</v>
      </c>
      <c r="J8" s="1575"/>
      <c r="K8" s="1575" t="s">
        <v>4744</v>
      </c>
      <c r="L8" s="1569">
        <v>0.206</v>
      </c>
      <c r="M8" s="1569">
        <v>0.247</v>
      </c>
      <c r="N8" s="1569">
        <v>0.242</v>
      </c>
      <c r="O8" s="1569">
        <v>0.257</v>
      </c>
      <c r="P8" s="1569">
        <v>0.306</v>
      </c>
      <c r="Q8" s="1569">
        <v>0.33</v>
      </c>
      <c r="R8" s="1586"/>
    </row>
    <row r="9" spans="1:18">
      <c r="A9" s="1567"/>
      <c r="B9" s="1568" t="s">
        <v>4747</v>
      </c>
      <c r="C9" s="1568" t="s">
        <v>4745</v>
      </c>
      <c r="D9" s="1569">
        <v>0.3</v>
      </c>
      <c r="E9" s="1569">
        <v>0.283</v>
      </c>
      <c r="F9" s="1569">
        <v>0.242</v>
      </c>
      <c r="G9" s="1569">
        <v>0.233</v>
      </c>
      <c r="H9" s="1569">
        <v>0.192</v>
      </c>
      <c r="I9" s="1569">
        <v>0.183</v>
      </c>
      <c r="J9" s="1575"/>
      <c r="K9" s="1575"/>
      <c r="L9" s="1569"/>
      <c r="M9" s="1569"/>
      <c r="N9" s="1569"/>
      <c r="O9" s="1569"/>
      <c r="P9" s="1569"/>
      <c r="Q9" s="1569"/>
      <c r="R9" s="1586"/>
    </row>
    <row r="10" spans="1:18">
      <c r="A10" s="1567">
        <v>0.35</v>
      </c>
      <c r="B10" s="1568" t="s">
        <v>4748</v>
      </c>
      <c r="C10" s="1568" t="s">
        <v>4743</v>
      </c>
      <c r="D10" s="1569">
        <v>0.35</v>
      </c>
      <c r="E10" s="1569">
        <v>0.333</v>
      </c>
      <c r="F10" s="1569">
        <v>0.292</v>
      </c>
      <c r="G10" s="1569">
        <v>0.277</v>
      </c>
      <c r="H10" s="1569">
        <v>0.242</v>
      </c>
      <c r="I10" s="1569">
        <v>0.22</v>
      </c>
      <c r="J10" s="1575"/>
      <c r="K10" s="1575" t="s">
        <v>4744</v>
      </c>
      <c r="L10" s="1569">
        <v>0.256</v>
      </c>
      <c r="M10" s="1569">
        <v>0.297</v>
      </c>
      <c r="N10" s="1569">
        <v>0.292</v>
      </c>
      <c r="O10" s="1569">
        <v>0.307</v>
      </c>
      <c r="P10" s="1569">
        <v>0.356</v>
      </c>
      <c r="Q10" s="1569">
        <v>0.38</v>
      </c>
      <c r="R10" s="1586">
        <v>0.245</v>
      </c>
    </row>
    <row r="11" spans="1:18">
      <c r="A11" s="1567"/>
      <c r="B11" s="1568" t="s">
        <v>4748</v>
      </c>
      <c r="C11" s="1568" t="s">
        <v>4745</v>
      </c>
      <c r="D11" s="1569">
        <v>0.35</v>
      </c>
      <c r="E11" s="1569">
        <v>0.333</v>
      </c>
      <c r="F11" s="1569">
        <v>0.292</v>
      </c>
      <c r="G11" s="1569">
        <v>0.283</v>
      </c>
      <c r="H11" s="1569">
        <v>0.242</v>
      </c>
      <c r="I11" s="1569">
        <v>0.233</v>
      </c>
      <c r="J11" s="1575"/>
      <c r="K11" s="1575"/>
      <c r="L11" s="1569"/>
      <c r="M11" s="1569"/>
      <c r="N11" s="1569"/>
      <c r="O11" s="1569"/>
      <c r="P11" s="1569"/>
      <c r="Q11" s="1569"/>
      <c r="R11" s="1586"/>
    </row>
    <row r="12" spans="1:18">
      <c r="A12" s="1567">
        <v>0.4</v>
      </c>
      <c r="B12" s="1568" t="s">
        <v>4749</v>
      </c>
      <c r="C12" s="1568" t="s">
        <v>4743</v>
      </c>
      <c r="D12" s="1569">
        <v>0.4</v>
      </c>
      <c r="E12" s="1569">
        <v>0.382</v>
      </c>
      <c r="F12" s="1569">
        <v>0.335</v>
      </c>
      <c r="G12" s="1569">
        <v>0.319</v>
      </c>
      <c r="H12" s="1569">
        <v>0.28</v>
      </c>
      <c r="I12" s="1569">
        <v>0.256</v>
      </c>
      <c r="J12" s="1575"/>
      <c r="K12" s="1575" t="s">
        <v>4744</v>
      </c>
      <c r="L12" s="1569">
        <v>0.296</v>
      </c>
      <c r="M12" s="1569">
        <v>0.34</v>
      </c>
      <c r="N12" s="1569">
        <v>0.335</v>
      </c>
      <c r="O12" s="1569">
        <v>0.351</v>
      </c>
      <c r="P12" s="1569">
        <v>0.407</v>
      </c>
      <c r="Q12" s="1569">
        <v>0.432</v>
      </c>
      <c r="R12" s="1586">
        <v>0.28</v>
      </c>
    </row>
    <row r="13" spans="1:18">
      <c r="A13" s="1567"/>
      <c r="B13" s="1568" t="s">
        <v>4749</v>
      </c>
      <c r="C13" s="1568" t="s">
        <v>4745</v>
      </c>
      <c r="D13" s="1569">
        <v>0.4</v>
      </c>
      <c r="E13" s="1569">
        <v>0.382</v>
      </c>
      <c r="F13" s="1569">
        <v>0.335</v>
      </c>
      <c r="G13" s="1569">
        <v>0.325</v>
      </c>
      <c r="H13" s="1569">
        <v>0.28</v>
      </c>
      <c r="I13" s="1569">
        <v>0.27</v>
      </c>
      <c r="J13" s="1575"/>
      <c r="K13" s="1575"/>
      <c r="L13" s="1569"/>
      <c r="M13" s="1569"/>
      <c r="N13" s="1569"/>
      <c r="O13" s="1569"/>
      <c r="P13" s="1569"/>
      <c r="Q13" s="1569"/>
      <c r="R13" s="1586"/>
    </row>
    <row r="14" spans="1:18">
      <c r="A14" s="1567">
        <v>0.45</v>
      </c>
      <c r="B14" s="1568" t="s">
        <v>4750</v>
      </c>
      <c r="C14" s="1568" t="s">
        <v>4743</v>
      </c>
      <c r="D14" s="1569">
        <v>0.45</v>
      </c>
      <c r="E14" s="1569">
        <v>0.432</v>
      </c>
      <c r="F14" s="1569">
        <v>0.385</v>
      </c>
      <c r="G14" s="1569">
        <v>0.369</v>
      </c>
      <c r="H14" s="1569">
        <v>0.33</v>
      </c>
      <c r="I14" s="1569">
        <v>0.306</v>
      </c>
      <c r="J14" s="1575"/>
      <c r="K14" s="1575" t="s">
        <v>4744</v>
      </c>
      <c r="L14" s="1569">
        <v>0.346</v>
      </c>
      <c r="M14" s="1569">
        <v>0.39</v>
      </c>
      <c r="N14" s="1569">
        <v>0.385</v>
      </c>
      <c r="O14" s="1569">
        <v>0.401</v>
      </c>
      <c r="P14" s="1569">
        <v>0.457</v>
      </c>
      <c r="Q14" s="1569">
        <v>0.482</v>
      </c>
      <c r="R14" s="1586">
        <v>0.315</v>
      </c>
    </row>
    <row r="15" spans="1:18">
      <c r="A15" s="1567"/>
      <c r="B15" s="1568" t="s">
        <v>4750</v>
      </c>
      <c r="C15" s="1568" t="s">
        <v>4745</v>
      </c>
      <c r="D15" s="1569">
        <v>0.45</v>
      </c>
      <c r="E15" s="1569">
        <v>0.432</v>
      </c>
      <c r="F15" s="1569">
        <v>0.385</v>
      </c>
      <c r="G15" s="1569">
        <v>0.375</v>
      </c>
      <c r="H15" s="1569">
        <v>0.33</v>
      </c>
      <c r="I15" s="1569">
        <v>0.32</v>
      </c>
      <c r="J15" s="1575"/>
      <c r="K15" s="1575"/>
      <c r="L15" s="1569"/>
      <c r="M15" s="1569"/>
      <c r="N15" s="1569"/>
      <c r="O15" s="1569"/>
      <c r="P15" s="1569"/>
      <c r="Q15" s="1569"/>
      <c r="R15" s="1586"/>
    </row>
    <row r="16" spans="1:18">
      <c r="A16" s="1567">
        <v>0.5</v>
      </c>
      <c r="B16" s="1568" t="s">
        <v>4751</v>
      </c>
      <c r="C16" s="1568" t="s">
        <v>4743</v>
      </c>
      <c r="D16" s="1569">
        <v>0.5</v>
      </c>
      <c r="E16" s="1569">
        <v>0.479</v>
      </c>
      <c r="F16" s="1569">
        <v>0.419</v>
      </c>
      <c r="G16" s="1569">
        <v>0.401</v>
      </c>
      <c r="H16" s="1569">
        <v>0.35</v>
      </c>
      <c r="I16" s="1569">
        <v>0.322</v>
      </c>
      <c r="J16" s="1575"/>
      <c r="K16" s="1575" t="s">
        <v>4744</v>
      </c>
      <c r="L16" s="1569">
        <v>0.37</v>
      </c>
      <c r="M16" s="1569">
        <v>0.422</v>
      </c>
      <c r="N16" s="1569">
        <v>0.419</v>
      </c>
      <c r="O16" s="1569">
        <v>0.437</v>
      </c>
      <c r="P16" s="1569">
        <v>0.509</v>
      </c>
      <c r="Q16" s="1569">
        <v>0.538</v>
      </c>
      <c r="R16" s="1586">
        <v>0.35</v>
      </c>
    </row>
    <row r="17" spans="1:18">
      <c r="A17" s="1567"/>
      <c r="B17" s="1568" t="s">
        <v>4751</v>
      </c>
      <c r="C17" s="1568" t="s">
        <v>4745</v>
      </c>
      <c r="D17" s="1569">
        <v>0.5</v>
      </c>
      <c r="E17" s="1569">
        <v>0.479</v>
      </c>
      <c r="F17" s="1569">
        <v>0.419</v>
      </c>
      <c r="G17" s="1569">
        <v>0.408</v>
      </c>
      <c r="H17" s="1569">
        <v>0.35</v>
      </c>
      <c r="I17" s="1569">
        <v>0.339</v>
      </c>
      <c r="J17" s="1575"/>
      <c r="K17" s="1575"/>
      <c r="L17" s="1569"/>
      <c r="M17" s="1569"/>
      <c r="N17" s="1569"/>
      <c r="O17" s="1569"/>
      <c r="P17" s="1569"/>
      <c r="Q17" s="1569"/>
      <c r="R17" s="1586"/>
    </row>
    <row r="18" spans="1:18">
      <c r="A18" s="1567">
        <v>0.55</v>
      </c>
      <c r="B18" s="1568" t="s">
        <v>4752</v>
      </c>
      <c r="C18" s="1568" t="s">
        <v>4743</v>
      </c>
      <c r="D18" s="1569">
        <v>0.55</v>
      </c>
      <c r="E18" s="1569">
        <v>0.529</v>
      </c>
      <c r="F18" s="1569">
        <v>0.469</v>
      </c>
      <c r="G18" s="1569">
        <v>0.451</v>
      </c>
      <c r="H18" s="1569">
        <v>0.4</v>
      </c>
      <c r="I18" s="1569">
        <v>0.372</v>
      </c>
      <c r="J18" s="1575"/>
      <c r="K18" s="1575" t="s">
        <v>4744</v>
      </c>
      <c r="L18" s="1569">
        <v>0.42</v>
      </c>
      <c r="M18" s="1569">
        <v>0.472</v>
      </c>
      <c r="N18" s="1569">
        <v>0.469</v>
      </c>
      <c r="O18" s="1569">
        <v>0.487</v>
      </c>
      <c r="P18" s="1569">
        <v>0.559</v>
      </c>
      <c r="Q18" s="1569">
        <v>0.588</v>
      </c>
      <c r="R18" s="1586">
        <v>0.38</v>
      </c>
    </row>
    <row r="19" spans="1:18">
      <c r="A19" s="1567"/>
      <c r="B19" s="1568" t="s">
        <v>4752</v>
      </c>
      <c r="C19" s="1568" t="s">
        <v>4745</v>
      </c>
      <c r="D19" s="1569">
        <v>0.55</v>
      </c>
      <c r="E19" s="1569">
        <v>0.529</v>
      </c>
      <c r="F19" s="1569">
        <v>0.469</v>
      </c>
      <c r="G19" s="1569">
        <v>0.458</v>
      </c>
      <c r="H19" s="1569">
        <v>0.4</v>
      </c>
      <c r="I19" s="1569">
        <v>0.389</v>
      </c>
      <c r="J19" s="1575"/>
      <c r="K19" s="1575"/>
      <c r="L19" s="1569"/>
      <c r="M19" s="1569"/>
      <c r="N19" s="1569"/>
      <c r="O19" s="1569"/>
      <c r="P19" s="1569"/>
      <c r="Q19" s="1569"/>
      <c r="R19" s="1586"/>
    </row>
    <row r="20" spans="1:18">
      <c r="A20" s="1567">
        <v>0.6</v>
      </c>
      <c r="B20" s="1568" t="s">
        <v>4753</v>
      </c>
      <c r="C20" s="1568" t="s">
        <v>4743</v>
      </c>
      <c r="D20" s="1569">
        <v>0.6</v>
      </c>
      <c r="E20" s="1569">
        <v>0.576</v>
      </c>
      <c r="F20" s="1569">
        <v>0.503</v>
      </c>
      <c r="G20" s="1569">
        <v>0.483</v>
      </c>
      <c r="H20" s="1569">
        <v>0.42</v>
      </c>
      <c r="I20" s="1569">
        <v>0.388</v>
      </c>
      <c r="J20" s="1575"/>
      <c r="K20" s="1575" t="s">
        <v>4744</v>
      </c>
      <c r="L20" s="1569">
        <v>0.444</v>
      </c>
      <c r="M20" s="1569">
        <v>0.504</v>
      </c>
      <c r="N20" s="1569">
        <v>0.503</v>
      </c>
      <c r="O20" s="1569">
        <v>0.523</v>
      </c>
      <c r="P20" s="1569">
        <v>0.611</v>
      </c>
      <c r="Q20" s="1569">
        <v>0.644</v>
      </c>
      <c r="R20" s="1586">
        <v>0.42</v>
      </c>
    </row>
    <row r="21" spans="1:18">
      <c r="A21" s="1567"/>
      <c r="B21" s="1568" t="s">
        <v>4753</v>
      </c>
      <c r="C21" s="1568" t="s">
        <v>4745</v>
      </c>
      <c r="D21" s="1569">
        <v>0.6</v>
      </c>
      <c r="E21" s="1569">
        <v>0.576</v>
      </c>
      <c r="F21" s="1569">
        <v>0.503</v>
      </c>
      <c r="G21" s="1569">
        <v>0.49</v>
      </c>
      <c r="H21" s="1569">
        <v>0.42</v>
      </c>
      <c r="I21" s="1569">
        <v>0.407</v>
      </c>
      <c r="J21" s="1575"/>
      <c r="K21" s="1575"/>
      <c r="L21" s="1569"/>
      <c r="M21" s="1569"/>
      <c r="N21" s="1569"/>
      <c r="O21" s="1569"/>
      <c r="P21" s="1569"/>
      <c r="Q21" s="1569"/>
      <c r="R21" s="1586"/>
    </row>
    <row r="22" spans="1:18">
      <c r="A22" s="1567">
        <v>0.7</v>
      </c>
      <c r="B22" s="1568" t="s">
        <v>4754</v>
      </c>
      <c r="C22" s="1568" t="s">
        <v>4743</v>
      </c>
      <c r="D22" s="1569">
        <v>0.7</v>
      </c>
      <c r="E22" s="1569">
        <v>0.673</v>
      </c>
      <c r="F22" s="1569">
        <v>0.586</v>
      </c>
      <c r="G22" s="1569">
        <v>0.564</v>
      </c>
      <c r="H22" s="1569">
        <v>0.49</v>
      </c>
      <c r="I22" s="1569">
        <v>0.454</v>
      </c>
      <c r="J22" s="1575"/>
      <c r="K22" s="1575" t="s">
        <v>4744</v>
      </c>
      <c r="L22" s="1569">
        <v>0.518</v>
      </c>
      <c r="M22" s="1569">
        <v>0.586</v>
      </c>
      <c r="N22" s="1569">
        <v>0.586</v>
      </c>
      <c r="O22" s="1569">
        <v>0.608</v>
      </c>
      <c r="P22" s="1569">
        <v>0.713</v>
      </c>
      <c r="Q22" s="1569">
        <v>0.75</v>
      </c>
      <c r="R22" s="1586">
        <v>0.5</v>
      </c>
    </row>
    <row r="23" spans="1:18">
      <c r="A23" s="1567"/>
      <c r="B23" s="1568" t="s">
        <v>4754</v>
      </c>
      <c r="C23" s="1568" t="s">
        <v>4745</v>
      </c>
      <c r="D23" s="1569">
        <v>0.7</v>
      </c>
      <c r="E23" s="1569">
        <v>0.673</v>
      </c>
      <c r="F23" s="1569">
        <v>0.586</v>
      </c>
      <c r="G23" s="1569">
        <v>0.572</v>
      </c>
      <c r="H23" s="1569">
        <v>0.49</v>
      </c>
      <c r="I23" s="1569">
        <v>0.476</v>
      </c>
      <c r="J23" s="1575"/>
      <c r="K23" s="1575"/>
      <c r="L23" s="1569"/>
      <c r="M23" s="1569"/>
      <c r="N23" s="1569"/>
      <c r="O23" s="1569"/>
      <c r="P23" s="1569"/>
      <c r="Q23" s="1569"/>
      <c r="R23" s="1586"/>
    </row>
    <row r="24" spans="1:18">
      <c r="A24" s="1567">
        <v>0.8</v>
      </c>
      <c r="B24" s="1568" t="s">
        <v>4755</v>
      </c>
      <c r="C24" s="1568" t="s">
        <v>4743</v>
      </c>
      <c r="D24" s="1569">
        <v>0.8</v>
      </c>
      <c r="E24" s="1569">
        <v>0.77</v>
      </c>
      <c r="F24" s="1569">
        <v>0.67</v>
      </c>
      <c r="G24" s="1569">
        <v>0.646</v>
      </c>
      <c r="H24" s="1569">
        <v>0.56</v>
      </c>
      <c r="I24" s="1569">
        <v>0.52</v>
      </c>
      <c r="J24" s="1575"/>
      <c r="K24" s="1575" t="s">
        <v>4744</v>
      </c>
      <c r="L24" s="1569">
        <v>0.592</v>
      </c>
      <c r="M24" s="1569">
        <v>0.668</v>
      </c>
      <c r="N24" s="1569">
        <v>0.67</v>
      </c>
      <c r="O24" s="1569">
        <v>0.694</v>
      </c>
      <c r="P24" s="1569">
        <v>0.814</v>
      </c>
      <c r="Q24" s="1569">
        <v>0.856</v>
      </c>
      <c r="R24" s="1586">
        <v>0.56</v>
      </c>
    </row>
    <row r="25" spans="1:18">
      <c r="A25" s="1567"/>
      <c r="B25" s="1568" t="s">
        <v>4755</v>
      </c>
      <c r="C25" s="1568" t="s">
        <v>4745</v>
      </c>
      <c r="D25" s="1569">
        <v>0.8</v>
      </c>
      <c r="E25" s="1569">
        <v>0.77</v>
      </c>
      <c r="F25" s="1569">
        <v>0.67</v>
      </c>
      <c r="G25" s="1569">
        <v>0.655</v>
      </c>
      <c r="H25" s="1569">
        <v>0.56</v>
      </c>
      <c r="I25" s="1569">
        <v>0.545</v>
      </c>
      <c r="J25" s="1575"/>
      <c r="K25" s="1575"/>
      <c r="L25" s="1569"/>
      <c r="M25" s="1569"/>
      <c r="N25" s="1569"/>
      <c r="O25" s="1569"/>
      <c r="P25" s="1569"/>
      <c r="Q25" s="1569"/>
      <c r="R25" s="1586"/>
    </row>
    <row r="26" spans="1:18">
      <c r="A26" s="1567">
        <v>0.9</v>
      </c>
      <c r="B26" s="1568" t="s">
        <v>4756</v>
      </c>
      <c r="C26" s="1568" t="s">
        <v>4743</v>
      </c>
      <c r="D26" s="1569">
        <v>0.9</v>
      </c>
      <c r="E26" s="1569">
        <v>0.867</v>
      </c>
      <c r="F26" s="1569">
        <v>0.754</v>
      </c>
      <c r="G26" s="1569">
        <v>0.728</v>
      </c>
      <c r="H26" s="1569">
        <v>0.63</v>
      </c>
      <c r="I26" s="1569">
        <v>0.586</v>
      </c>
      <c r="J26" s="1575"/>
      <c r="K26" s="1575" t="s">
        <v>4744</v>
      </c>
      <c r="L26" s="1569">
        <v>0.666</v>
      </c>
      <c r="M26" s="1569">
        <v>0.75</v>
      </c>
      <c r="N26" s="1569">
        <v>0.754</v>
      </c>
      <c r="O26" s="1569">
        <v>0.78</v>
      </c>
      <c r="P26" s="1569">
        <v>0.916</v>
      </c>
      <c r="Q26" s="1569">
        <v>0.962</v>
      </c>
      <c r="R26" s="1586">
        <v>0.63</v>
      </c>
    </row>
    <row r="27" spans="1:18">
      <c r="A27" s="1567"/>
      <c r="B27" s="1568" t="s">
        <v>4756</v>
      </c>
      <c r="C27" s="1568" t="s">
        <v>4745</v>
      </c>
      <c r="D27" s="1569">
        <v>0.9</v>
      </c>
      <c r="E27" s="1569">
        <v>0.867</v>
      </c>
      <c r="F27" s="1569">
        <v>0.754</v>
      </c>
      <c r="G27" s="1569">
        <v>0.738</v>
      </c>
      <c r="H27" s="1569">
        <v>0.63</v>
      </c>
      <c r="I27" s="1569">
        <v>0.614</v>
      </c>
      <c r="J27" s="1575"/>
      <c r="K27" s="1575"/>
      <c r="L27" s="1569"/>
      <c r="M27" s="1569"/>
      <c r="N27" s="1569"/>
      <c r="O27" s="1569"/>
      <c r="P27" s="1569"/>
      <c r="Q27" s="1569"/>
      <c r="R27" s="1586"/>
    </row>
    <row r="28" spans="1:18">
      <c r="A28" s="1567">
        <v>1</v>
      </c>
      <c r="B28" s="1570" t="s">
        <v>4757</v>
      </c>
      <c r="C28" s="1571" t="s">
        <v>4743</v>
      </c>
      <c r="D28" s="1572">
        <v>0.982</v>
      </c>
      <c r="E28" s="1572">
        <v>0.915</v>
      </c>
      <c r="F28" s="1573">
        <v>0.81962025</v>
      </c>
      <c r="G28" s="1573">
        <v>0.76662025</v>
      </c>
      <c r="H28" s="1573">
        <v>0.711367</v>
      </c>
      <c r="I28" s="1572">
        <v>0.612614</v>
      </c>
      <c r="J28" s="1582"/>
      <c r="K28" s="1575" t="s">
        <v>4744</v>
      </c>
      <c r="L28" s="1569">
        <v>0.729367</v>
      </c>
      <c r="M28" s="1569">
        <v>0.809367</v>
      </c>
      <c r="N28" s="1569">
        <v>0.83762025</v>
      </c>
      <c r="O28" s="1569">
        <v>0.90862025</v>
      </c>
      <c r="P28" s="1569">
        <v>1</v>
      </c>
      <c r="Q28" s="1569">
        <v>1.1070845</v>
      </c>
      <c r="R28" s="1586">
        <v>0.7</v>
      </c>
    </row>
    <row r="29" spans="1:18">
      <c r="A29" s="1567"/>
      <c r="B29" s="1570" t="s">
        <v>4757</v>
      </c>
      <c r="C29" s="1571" t="s">
        <v>4745</v>
      </c>
      <c r="D29" s="1572">
        <v>0.982</v>
      </c>
      <c r="E29" s="1572">
        <v>0.915</v>
      </c>
      <c r="F29" s="1573">
        <v>0.81962025</v>
      </c>
      <c r="G29" s="1573">
        <v>0.78662025</v>
      </c>
      <c r="H29" s="1573">
        <v>0.711367</v>
      </c>
      <c r="I29" s="1572">
        <v>0.632614</v>
      </c>
      <c r="J29" s="1582"/>
      <c r="K29" s="1575"/>
      <c r="L29" s="1569"/>
      <c r="M29" s="1569"/>
      <c r="N29" s="1569"/>
      <c r="O29" s="1569"/>
      <c r="P29" s="1569"/>
      <c r="Q29" s="1569"/>
      <c r="R29" s="1586"/>
    </row>
    <row r="30" spans="1:18">
      <c r="A30" s="1567"/>
      <c r="B30" s="1570" t="s">
        <v>4758</v>
      </c>
      <c r="C30" s="1571" t="s">
        <v>4743</v>
      </c>
      <c r="D30" s="1572">
        <v>0.983</v>
      </c>
      <c r="E30" s="1572">
        <v>0.927</v>
      </c>
      <c r="F30" s="1573">
        <v>0.8530962</v>
      </c>
      <c r="G30" s="1573">
        <v>0.8050962</v>
      </c>
      <c r="H30" s="1573">
        <v>0.7664936</v>
      </c>
      <c r="I30" s="1572">
        <v>0.6818912</v>
      </c>
      <c r="J30" s="1582"/>
      <c r="K30" s="1575" t="s">
        <v>4744</v>
      </c>
      <c r="L30" s="1569">
        <v>0.7834936</v>
      </c>
      <c r="M30" s="1569">
        <v>0.8584936</v>
      </c>
      <c r="N30" s="1569">
        <v>0.8700962</v>
      </c>
      <c r="O30" s="1569">
        <v>0.9334562</v>
      </c>
      <c r="P30" s="1569">
        <v>1</v>
      </c>
      <c r="Q30" s="1569">
        <v>1.0922276</v>
      </c>
      <c r="R30" s="1586">
        <v>0.7</v>
      </c>
    </row>
    <row r="31" spans="1:18">
      <c r="A31" s="1567"/>
      <c r="B31" s="1570" t="s">
        <v>4758</v>
      </c>
      <c r="C31" s="1571" t="s">
        <v>4745</v>
      </c>
      <c r="D31" s="1572">
        <v>0.983</v>
      </c>
      <c r="E31" s="1572">
        <v>0.927</v>
      </c>
      <c r="F31" s="1573">
        <v>0.8530962</v>
      </c>
      <c r="G31" s="1573">
        <v>0.8230962</v>
      </c>
      <c r="H31" s="1573">
        <v>0.7664936</v>
      </c>
      <c r="I31" s="1572">
        <v>0.6998912</v>
      </c>
      <c r="J31" s="1582"/>
      <c r="K31" s="1575"/>
      <c r="L31" s="1569"/>
      <c r="M31" s="1569"/>
      <c r="N31" s="1569"/>
      <c r="O31" s="1569"/>
      <c r="P31" s="1569"/>
      <c r="Q31" s="1569"/>
      <c r="R31" s="1586"/>
    </row>
    <row r="32" spans="1:18">
      <c r="A32" s="1567">
        <v>1.1</v>
      </c>
      <c r="B32" s="1570" t="s">
        <v>4759</v>
      </c>
      <c r="C32" s="1571" t="s">
        <v>4743</v>
      </c>
      <c r="D32" s="1572">
        <v>1.082</v>
      </c>
      <c r="E32" s="1572">
        <v>1.015</v>
      </c>
      <c r="F32" s="1573">
        <v>0.91962025</v>
      </c>
      <c r="G32" s="1573">
        <v>0.86662025</v>
      </c>
      <c r="H32" s="1573">
        <v>0.811367</v>
      </c>
      <c r="I32" s="1572">
        <v>0.712614</v>
      </c>
      <c r="J32" s="1582"/>
      <c r="K32" s="1575" t="s">
        <v>4744</v>
      </c>
      <c r="L32" s="1569">
        <v>0.829367</v>
      </c>
      <c r="M32" s="1569">
        <v>0.909367</v>
      </c>
      <c r="N32" s="1569">
        <v>0.93762025</v>
      </c>
      <c r="O32" s="1569">
        <v>1.00862025</v>
      </c>
      <c r="P32" s="1569">
        <v>1.1</v>
      </c>
      <c r="Q32" s="1569">
        <v>1.2070845</v>
      </c>
      <c r="R32" s="1586">
        <v>0.8</v>
      </c>
    </row>
    <row r="33" spans="1:18">
      <c r="A33" s="1567"/>
      <c r="B33" s="1570" t="s">
        <v>4759</v>
      </c>
      <c r="C33" s="1571" t="s">
        <v>4745</v>
      </c>
      <c r="D33" s="1572">
        <v>1.082</v>
      </c>
      <c r="E33" s="1572">
        <v>1.015</v>
      </c>
      <c r="F33" s="1573">
        <v>0.91962025</v>
      </c>
      <c r="G33" s="1573">
        <v>0.88762025</v>
      </c>
      <c r="H33" s="1573">
        <v>0.811367</v>
      </c>
      <c r="I33" s="1572">
        <v>0.733614</v>
      </c>
      <c r="J33" s="1582"/>
      <c r="K33" s="1575"/>
      <c r="L33" s="1569"/>
      <c r="M33" s="1569"/>
      <c r="N33" s="1569"/>
      <c r="O33" s="1569"/>
      <c r="P33" s="1569"/>
      <c r="Q33" s="1569"/>
      <c r="R33" s="1586"/>
    </row>
    <row r="34" spans="1:18">
      <c r="A34" s="1567"/>
      <c r="B34" s="1570" t="s">
        <v>4760</v>
      </c>
      <c r="C34" s="1571" t="s">
        <v>4743</v>
      </c>
      <c r="D34" s="1572">
        <v>1.083</v>
      </c>
      <c r="E34" s="1572">
        <v>1.027</v>
      </c>
      <c r="F34" s="1573">
        <v>0.9530962</v>
      </c>
      <c r="G34" s="1573">
        <v>0.9050962</v>
      </c>
      <c r="H34" s="1573">
        <v>0.8664936</v>
      </c>
      <c r="I34" s="1572">
        <v>0.7818912</v>
      </c>
      <c r="J34" s="1582"/>
      <c r="K34" s="1575" t="s">
        <v>4744</v>
      </c>
      <c r="L34" s="1569">
        <v>0.8834936</v>
      </c>
      <c r="M34" s="1569">
        <v>0.9584936</v>
      </c>
      <c r="N34" s="1569">
        <v>0.9700962</v>
      </c>
      <c r="O34" s="1569">
        <v>1.0334562</v>
      </c>
      <c r="P34" s="1569">
        <v>1.1</v>
      </c>
      <c r="Q34" s="1569">
        <v>1.1922276</v>
      </c>
      <c r="R34" s="1586">
        <v>0.8</v>
      </c>
    </row>
    <row r="35" spans="1:18">
      <c r="A35" s="1567"/>
      <c r="B35" s="1570" t="s">
        <v>4760</v>
      </c>
      <c r="C35" s="1571" t="s">
        <v>4745</v>
      </c>
      <c r="D35" s="1572">
        <v>1.083</v>
      </c>
      <c r="E35" s="1572">
        <v>1.027</v>
      </c>
      <c r="F35" s="1573">
        <v>0.9530962</v>
      </c>
      <c r="G35" s="1573">
        <v>0.9230962</v>
      </c>
      <c r="H35" s="1573">
        <v>0.8664936</v>
      </c>
      <c r="I35" s="1572">
        <v>0.7998912</v>
      </c>
      <c r="J35" s="1582"/>
      <c r="K35" s="1575"/>
      <c r="L35" s="1569"/>
      <c r="M35" s="1569"/>
      <c r="N35" s="1569"/>
      <c r="O35" s="1569"/>
      <c r="P35" s="1569"/>
      <c r="Q35" s="1569"/>
      <c r="R35" s="1586"/>
    </row>
    <row r="36" spans="1:18">
      <c r="A36" s="1567">
        <v>1.2</v>
      </c>
      <c r="B36" s="1570" t="s">
        <v>4761</v>
      </c>
      <c r="C36" s="1571" t="s">
        <v>4743</v>
      </c>
      <c r="D36" s="1572">
        <v>1.182</v>
      </c>
      <c r="E36" s="1572">
        <v>1.115</v>
      </c>
      <c r="F36" s="1573">
        <v>1.01962025</v>
      </c>
      <c r="G36" s="1573">
        <v>0.96662025</v>
      </c>
      <c r="H36" s="1573">
        <v>0.911367</v>
      </c>
      <c r="I36" s="1572">
        <v>0.812614</v>
      </c>
      <c r="J36" s="1582"/>
      <c r="K36" s="1575" t="s">
        <v>4744</v>
      </c>
      <c r="L36" s="1569">
        <v>0.929367</v>
      </c>
      <c r="M36" s="1569">
        <v>1.009367</v>
      </c>
      <c r="N36" s="1569">
        <v>1.03762025</v>
      </c>
      <c r="O36" s="1569">
        <v>1.10862025</v>
      </c>
      <c r="P36" s="1569">
        <v>1.2</v>
      </c>
      <c r="Q36" s="1569">
        <v>1.3070845</v>
      </c>
      <c r="R36" s="1586">
        <v>0.9</v>
      </c>
    </row>
    <row r="37" spans="1:18">
      <c r="A37" s="1567"/>
      <c r="B37" s="1570" t="s">
        <v>4761</v>
      </c>
      <c r="C37" s="1571" t="s">
        <v>4745</v>
      </c>
      <c r="D37" s="1572">
        <v>1.182</v>
      </c>
      <c r="E37" s="1572">
        <v>1.115</v>
      </c>
      <c r="F37" s="1573">
        <v>1.01962025</v>
      </c>
      <c r="G37" s="1573">
        <v>0.98662025</v>
      </c>
      <c r="H37" s="1573">
        <v>0.911367</v>
      </c>
      <c r="I37" s="1572">
        <v>0.832614</v>
      </c>
      <c r="J37" s="1582"/>
      <c r="K37" s="1575"/>
      <c r="L37" s="1569"/>
      <c r="M37" s="1569"/>
      <c r="N37" s="1569"/>
      <c r="O37" s="1569"/>
      <c r="P37" s="1569"/>
      <c r="Q37" s="1569"/>
      <c r="R37" s="1586"/>
    </row>
    <row r="38" spans="1:18">
      <c r="A38" s="1567"/>
      <c r="B38" s="1570" t="s">
        <v>4762</v>
      </c>
      <c r="C38" s="1571" t="s">
        <v>4743</v>
      </c>
      <c r="D38" s="1572">
        <v>1.183</v>
      </c>
      <c r="E38" s="1572">
        <v>1.127</v>
      </c>
      <c r="F38" s="1573">
        <v>1.0530962</v>
      </c>
      <c r="G38" s="1573">
        <v>1.0050962</v>
      </c>
      <c r="H38" s="1573">
        <v>0.9664936</v>
      </c>
      <c r="I38" s="1572">
        <v>0.8818912</v>
      </c>
      <c r="J38" s="1582"/>
      <c r="K38" s="1575" t="s">
        <v>4744</v>
      </c>
      <c r="L38" s="1569">
        <v>0.9834936</v>
      </c>
      <c r="M38" s="1569">
        <v>1.0584936</v>
      </c>
      <c r="N38" s="1569">
        <v>1.0700962</v>
      </c>
      <c r="O38" s="1569">
        <v>1.1334562</v>
      </c>
      <c r="P38" s="1569">
        <v>1.2</v>
      </c>
      <c r="Q38" s="1569">
        <v>1.2922276</v>
      </c>
      <c r="R38" s="1586">
        <v>0.9</v>
      </c>
    </row>
    <row r="39" spans="1:18">
      <c r="A39" s="1567"/>
      <c r="B39" s="1570" t="s">
        <v>4762</v>
      </c>
      <c r="C39" s="1571" t="s">
        <v>4745</v>
      </c>
      <c r="D39" s="1572">
        <v>1.183</v>
      </c>
      <c r="E39" s="1572">
        <v>1.127</v>
      </c>
      <c r="F39" s="1573">
        <v>1.0530962</v>
      </c>
      <c r="G39" s="1573">
        <v>1.0230962</v>
      </c>
      <c r="H39" s="1573">
        <v>0.9664936</v>
      </c>
      <c r="I39" s="1572">
        <v>0.8998912</v>
      </c>
      <c r="J39" s="1582"/>
      <c r="K39" s="1575"/>
      <c r="L39" s="1569"/>
      <c r="M39" s="1569"/>
      <c r="N39" s="1569"/>
      <c r="O39" s="1569"/>
      <c r="P39" s="1569"/>
      <c r="Q39" s="1569"/>
      <c r="R39" s="1586"/>
    </row>
    <row r="40" spans="1:18">
      <c r="A40" s="1567">
        <v>1.4</v>
      </c>
      <c r="B40" s="1570" t="s">
        <v>4763</v>
      </c>
      <c r="C40" s="1571" t="s">
        <v>4743</v>
      </c>
      <c r="D40" s="1572">
        <v>1.383</v>
      </c>
      <c r="E40" s="1572">
        <v>1.308</v>
      </c>
      <c r="F40" s="1573">
        <v>1.2530962</v>
      </c>
      <c r="G40" s="1573">
        <v>1.1930962</v>
      </c>
      <c r="H40" s="1573">
        <v>1.1664936</v>
      </c>
      <c r="I40" s="1572">
        <v>1.0698912</v>
      </c>
      <c r="J40" s="1582"/>
      <c r="K40" s="1575" t="s">
        <v>4744</v>
      </c>
      <c r="L40" s="1569">
        <v>1.1834936</v>
      </c>
      <c r="M40" s="1569">
        <v>1.2584936</v>
      </c>
      <c r="N40" s="1569">
        <v>1.2700962</v>
      </c>
      <c r="O40" s="1569">
        <v>1.3500962</v>
      </c>
      <c r="P40" s="1569">
        <v>1.4</v>
      </c>
      <c r="Q40" s="1569">
        <v>1.5088676</v>
      </c>
      <c r="R40" s="1586">
        <v>1.2</v>
      </c>
    </row>
    <row r="41" spans="1:18">
      <c r="A41" s="1567"/>
      <c r="B41" s="1570" t="s">
        <v>4763</v>
      </c>
      <c r="C41" s="1571" t="s">
        <v>4745</v>
      </c>
      <c r="D41" s="1572">
        <v>1.383</v>
      </c>
      <c r="E41" s="1572">
        <v>1.308</v>
      </c>
      <c r="F41" s="1573">
        <v>1.2530962</v>
      </c>
      <c r="G41" s="1573">
        <v>1.2150962</v>
      </c>
      <c r="H41" s="1573">
        <v>1.1664936</v>
      </c>
      <c r="I41" s="1572">
        <v>1.0918912</v>
      </c>
      <c r="J41" s="1582"/>
      <c r="K41" s="1575"/>
      <c r="L41" s="1569"/>
      <c r="M41" s="1569"/>
      <c r="N41" s="1569"/>
      <c r="O41" s="1569"/>
      <c r="P41" s="1569"/>
      <c r="Q41" s="1569"/>
      <c r="R41" s="1586"/>
    </row>
    <row r="42" spans="1:18">
      <c r="A42" s="1567"/>
      <c r="B42" s="1570" t="s">
        <v>4764</v>
      </c>
      <c r="C42" s="1571" t="s">
        <v>4743</v>
      </c>
      <c r="D42" s="1572">
        <v>1.383</v>
      </c>
      <c r="E42" s="1572">
        <v>1.327</v>
      </c>
      <c r="F42" s="1573">
        <v>1.2530962</v>
      </c>
      <c r="G42" s="1573">
        <v>1.2050962</v>
      </c>
      <c r="H42" s="1573">
        <v>1.1664936</v>
      </c>
      <c r="I42" s="1572">
        <v>1.0818912</v>
      </c>
      <c r="J42" s="1582"/>
      <c r="K42" s="1575" t="s">
        <v>4744</v>
      </c>
      <c r="L42" s="1569">
        <v>1.1834936</v>
      </c>
      <c r="M42" s="1569">
        <v>1.2584936</v>
      </c>
      <c r="N42" s="1569">
        <v>1.2700962</v>
      </c>
      <c r="O42" s="1569">
        <v>1.3334562</v>
      </c>
      <c r="P42" s="1569">
        <v>1.4</v>
      </c>
      <c r="Q42" s="1569">
        <v>1.4922276</v>
      </c>
      <c r="R42" s="1586">
        <v>1.2</v>
      </c>
    </row>
    <row r="43" spans="1:18">
      <c r="A43" s="1567"/>
      <c r="B43" s="1570" t="s">
        <v>4764</v>
      </c>
      <c r="C43" s="1571" t="s">
        <v>4745</v>
      </c>
      <c r="D43" s="1572">
        <v>1.383</v>
      </c>
      <c r="E43" s="1572">
        <v>1.327</v>
      </c>
      <c r="F43" s="1573">
        <v>1.2530962</v>
      </c>
      <c r="G43" s="1573">
        <v>1.2230962</v>
      </c>
      <c r="H43" s="1573">
        <v>1.1664936</v>
      </c>
      <c r="I43" s="1572">
        <v>1.0998912</v>
      </c>
      <c r="J43" s="1582"/>
      <c r="K43" s="1575"/>
      <c r="L43" s="1569"/>
      <c r="M43" s="1569"/>
      <c r="N43" s="1569"/>
      <c r="O43" s="1569"/>
      <c r="P43" s="1569"/>
      <c r="Q43" s="1569"/>
      <c r="R43" s="1586"/>
    </row>
    <row r="44" spans="1:18">
      <c r="A44" s="1567">
        <v>1.6</v>
      </c>
      <c r="B44" s="1574" t="s">
        <v>4765</v>
      </c>
      <c r="C44" s="1574" t="s">
        <v>4743</v>
      </c>
      <c r="D44" s="1575">
        <v>1.581</v>
      </c>
      <c r="E44" s="1575">
        <v>1.496</v>
      </c>
      <c r="F44" s="1575">
        <v>1.354</v>
      </c>
      <c r="G44" s="1575">
        <v>1.291</v>
      </c>
      <c r="H44" s="1575">
        <v>1.202</v>
      </c>
      <c r="I44" s="1575">
        <v>1.075</v>
      </c>
      <c r="J44" s="1575"/>
      <c r="K44" s="1575" t="s">
        <v>4744</v>
      </c>
      <c r="L44" s="1575">
        <v>1.221</v>
      </c>
      <c r="M44" s="1575">
        <v>1.321</v>
      </c>
      <c r="N44" s="1575">
        <v>1.373</v>
      </c>
      <c r="O44" s="1575">
        <v>1.458</v>
      </c>
      <c r="P44" s="1575">
        <v>1.6</v>
      </c>
      <c r="Q44" s="1575">
        <v>1.736</v>
      </c>
      <c r="R44" s="1587">
        <v>1.25</v>
      </c>
    </row>
    <row r="45" spans="1:18">
      <c r="A45" s="1567"/>
      <c r="B45" s="1574" t="s">
        <v>4765</v>
      </c>
      <c r="C45" s="1574" t="s">
        <v>4745</v>
      </c>
      <c r="D45" s="1575">
        <v>1.581</v>
      </c>
      <c r="E45" s="1575">
        <v>1.496</v>
      </c>
      <c r="F45" s="1575">
        <v>1.354</v>
      </c>
      <c r="G45" s="1575">
        <v>1.314</v>
      </c>
      <c r="H45" s="1575">
        <v>1.202</v>
      </c>
      <c r="I45" s="1575">
        <v>1.098</v>
      </c>
      <c r="J45" s="1575"/>
      <c r="K45" s="1575"/>
      <c r="L45" s="1575"/>
      <c r="M45" s="1575"/>
      <c r="N45" s="1575"/>
      <c r="O45" s="1575"/>
      <c r="P45" s="1575"/>
      <c r="Q45" s="1575"/>
      <c r="R45" s="1587"/>
    </row>
    <row r="46" spans="1:18">
      <c r="A46" s="1567"/>
      <c r="B46" s="1574" t="s">
        <v>4766</v>
      </c>
      <c r="C46" s="1574" t="s">
        <v>4743</v>
      </c>
      <c r="D46" s="1575">
        <v>1.582</v>
      </c>
      <c r="E46" s="1575">
        <v>1.507</v>
      </c>
      <c r="F46" s="1575">
        <v>1.3871443</v>
      </c>
      <c r="G46" s="1575">
        <v>1.3421443</v>
      </c>
      <c r="H46" s="1575">
        <v>1.2572404</v>
      </c>
      <c r="I46" s="1575">
        <v>1.1573368</v>
      </c>
      <c r="J46" s="1575"/>
      <c r="K46" s="1575" t="s">
        <v>4744</v>
      </c>
      <c r="L46" s="1575">
        <v>1.2752404</v>
      </c>
      <c r="M46" s="1575">
        <v>1.3602404</v>
      </c>
      <c r="N46" s="1575">
        <v>1.4051443</v>
      </c>
      <c r="O46" s="1575">
        <v>1.4651443</v>
      </c>
      <c r="P46" s="1575">
        <v>1.6</v>
      </c>
      <c r="Q46" s="1575">
        <v>1.7033014</v>
      </c>
      <c r="R46" s="1587">
        <v>1.25</v>
      </c>
    </row>
    <row r="47" spans="1:18">
      <c r="A47" s="1567"/>
      <c r="B47" s="1574" t="s">
        <v>4766</v>
      </c>
      <c r="C47" s="1574" t="s">
        <v>4745</v>
      </c>
      <c r="D47" s="1575">
        <v>1.582</v>
      </c>
      <c r="E47" s="1575">
        <v>1.507</v>
      </c>
      <c r="F47" s="1575">
        <v>1.3871443</v>
      </c>
      <c r="G47" s="1575">
        <v>1.3591443</v>
      </c>
      <c r="H47" s="1575">
        <v>1.2572404</v>
      </c>
      <c r="I47" s="1575">
        <v>1.1743368</v>
      </c>
      <c r="J47" s="1575"/>
      <c r="K47" s="1575"/>
      <c r="L47" s="1575"/>
      <c r="M47" s="1575"/>
      <c r="N47" s="1575"/>
      <c r="O47" s="1575"/>
      <c r="P47" s="1575"/>
      <c r="Q47" s="1575"/>
      <c r="R47" s="1587"/>
    </row>
    <row r="48" spans="1:18">
      <c r="A48" s="1567"/>
      <c r="B48" s="1570" t="s">
        <v>4767</v>
      </c>
      <c r="C48" s="1575" t="s">
        <v>4743</v>
      </c>
      <c r="D48" s="1569">
        <v>1.583</v>
      </c>
      <c r="E48" s="1569">
        <v>1.527</v>
      </c>
      <c r="F48" s="1569">
        <v>1.4530962</v>
      </c>
      <c r="G48" s="1569">
        <v>1.4030962</v>
      </c>
      <c r="H48" s="1569">
        <v>1.3664936</v>
      </c>
      <c r="I48" s="1569">
        <v>1.2798912</v>
      </c>
      <c r="J48" s="1569"/>
      <c r="K48" s="1568" t="s">
        <v>4744</v>
      </c>
      <c r="L48" s="1568">
        <v>1.3834936</v>
      </c>
      <c r="M48" s="1568">
        <v>1.4584936</v>
      </c>
      <c r="N48" s="1568">
        <v>1.4700962</v>
      </c>
      <c r="O48" s="1568">
        <v>1.5370962</v>
      </c>
      <c r="P48" s="1568">
        <v>1.6</v>
      </c>
      <c r="Q48" s="1568">
        <v>1.6958676</v>
      </c>
      <c r="R48" s="1588">
        <v>1.25</v>
      </c>
    </row>
    <row r="49" spans="1:18">
      <c r="A49" s="1567"/>
      <c r="B49" s="1570" t="s">
        <v>4767</v>
      </c>
      <c r="C49" s="1575" t="s">
        <v>4745</v>
      </c>
      <c r="D49" s="1569">
        <v>1.583</v>
      </c>
      <c r="E49" s="1569">
        <v>1.527</v>
      </c>
      <c r="F49" s="1569">
        <v>1.4530962</v>
      </c>
      <c r="G49" s="1569">
        <v>1.4210962</v>
      </c>
      <c r="H49" s="1569">
        <v>1.3664936</v>
      </c>
      <c r="I49" s="1569">
        <v>1.2978912</v>
      </c>
      <c r="J49" s="1569"/>
      <c r="K49" s="1568"/>
      <c r="L49" s="1568"/>
      <c r="M49" s="1568"/>
      <c r="N49" s="1568"/>
      <c r="O49" s="1568"/>
      <c r="P49" s="1568"/>
      <c r="Q49" s="1568"/>
      <c r="R49" s="1588"/>
    </row>
    <row r="50" spans="1:18">
      <c r="A50" s="1567">
        <v>1.7</v>
      </c>
      <c r="B50" s="1570" t="s">
        <v>4768</v>
      </c>
      <c r="C50" s="1574" t="s">
        <v>4743</v>
      </c>
      <c r="D50" s="1575">
        <v>1.681</v>
      </c>
      <c r="E50" s="1575">
        <v>1.596</v>
      </c>
      <c r="F50" s="1575">
        <v>1.45366835</v>
      </c>
      <c r="G50" s="1575">
        <v>1.39066835</v>
      </c>
      <c r="H50" s="1575">
        <v>1.3021138</v>
      </c>
      <c r="I50" s="1575">
        <v>1.1750596</v>
      </c>
      <c r="J50" s="1575"/>
      <c r="K50" s="1575" t="s">
        <v>4744</v>
      </c>
      <c r="L50" s="1575">
        <v>1.3211138</v>
      </c>
      <c r="M50" s="1575">
        <v>1.4211138</v>
      </c>
      <c r="N50" s="1575">
        <v>1.47266835</v>
      </c>
      <c r="O50" s="1575">
        <v>1.55766835</v>
      </c>
      <c r="P50" s="1575">
        <v>1.7</v>
      </c>
      <c r="Q50" s="1575">
        <v>1.8355183</v>
      </c>
      <c r="R50" s="1587">
        <v>1.3</v>
      </c>
    </row>
    <row r="51" spans="1:18">
      <c r="A51" s="1567"/>
      <c r="B51" s="1570" t="s">
        <v>4768</v>
      </c>
      <c r="C51" s="1574" t="s">
        <v>4745</v>
      </c>
      <c r="D51" s="1575">
        <v>1.681</v>
      </c>
      <c r="E51" s="1575">
        <v>1.596</v>
      </c>
      <c r="F51" s="1575">
        <v>1.45366835</v>
      </c>
      <c r="G51" s="1575">
        <v>1.41366835</v>
      </c>
      <c r="H51" s="1575">
        <v>1.3021138</v>
      </c>
      <c r="I51" s="1575">
        <v>1.1980596</v>
      </c>
      <c r="J51" s="1575"/>
      <c r="K51" s="1575"/>
      <c r="L51" s="1575"/>
      <c r="M51" s="1575"/>
      <c r="N51" s="1575"/>
      <c r="O51" s="1575"/>
      <c r="P51" s="1575"/>
      <c r="Q51" s="1575"/>
      <c r="R51" s="1587"/>
    </row>
    <row r="52" spans="1:18">
      <c r="A52" s="1567">
        <v>1.8</v>
      </c>
      <c r="B52" s="1570" t="s">
        <v>4769</v>
      </c>
      <c r="C52" s="1574" t="s">
        <v>4743</v>
      </c>
      <c r="D52" s="1575">
        <v>1.781</v>
      </c>
      <c r="E52" s="1575">
        <v>1.696</v>
      </c>
      <c r="F52" s="1575">
        <v>1.55366835</v>
      </c>
      <c r="G52" s="1575">
        <v>1.49066835</v>
      </c>
      <c r="H52" s="1575">
        <v>1.4021138</v>
      </c>
      <c r="I52" s="1575">
        <v>1.2750596</v>
      </c>
      <c r="J52" s="1575"/>
      <c r="K52" s="1575" t="s">
        <v>4744</v>
      </c>
      <c r="L52" s="1575">
        <v>1.4211138</v>
      </c>
      <c r="M52" s="1575">
        <v>1.5211138</v>
      </c>
      <c r="N52" s="1575">
        <v>1.57266835</v>
      </c>
      <c r="O52" s="1575">
        <v>1.65766835</v>
      </c>
      <c r="P52" s="1575">
        <v>1.8</v>
      </c>
      <c r="Q52" s="1575">
        <v>1.9355183</v>
      </c>
      <c r="R52" s="1587">
        <v>1.5</v>
      </c>
    </row>
    <row r="53" spans="1:18">
      <c r="A53" s="1567"/>
      <c r="B53" s="1570" t="s">
        <v>4769</v>
      </c>
      <c r="C53" s="1574" t="s">
        <v>4745</v>
      </c>
      <c r="D53" s="1575">
        <v>1.781</v>
      </c>
      <c r="E53" s="1575">
        <v>1.696</v>
      </c>
      <c r="F53" s="1575">
        <v>1.55366835</v>
      </c>
      <c r="G53" s="1575">
        <v>1.51397835</v>
      </c>
      <c r="H53" s="1575">
        <v>1.4021138</v>
      </c>
      <c r="I53" s="1575">
        <v>1.2983696</v>
      </c>
      <c r="J53" s="1575"/>
      <c r="K53" s="1575"/>
      <c r="L53" s="1575"/>
      <c r="M53" s="1575"/>
      <c r="N53" s="1575"/>
      <c r="O53" s="1575"/>
      <c r="P53" s="1575"/>
      <c r="Q53" s="1575"/>
      <c r="R53" s="1587"/>
    </row>
    <row r="54" spans="1:18">
      <c r="A54" s="1567"/>
      <c r="B54" s="1570" t="s">
        <v>4770</v>
      </c>
      <c r="C54" s="1574" t="s">
        <v>4743</v>
      </c>
      <c r="D54" s="1575">
        <v>1.783</v>
      </c>
      <c r="E54" s="1575">
        <v>1.727</v>
      </c>
      <c r="F54" s="1575">
        <v>1.6530962</v>
      </c>
      <c r="G54" s="1575">
        <v>1.6030962</v>
      </c>
      <c r="H54" s="1575">
        <v>1.5664936</v>
      </c>
      <c r="I54" s="1575">
        <v>1.4798912</v>
      </c>
      <c r="J54" s="1575"/>
      <c r="K54" s="1575" t="s">
        <v>4744</v>
      </c>
      <c r="L54" s="1575">
        <v>1.5834936</v>
      </c>
      <c r="M54" s="1575">
        <v>1.6584936</v>
      </c>
      <c r="N54" s="1575">
        <v>1.6700962</v>
      </c>
      <c r="O54" s="1575">
        <v>1.7370962</v>
      </c>
      <c r="P54" s="1575">
        <v>1.8</v>
      </c>
      <c r="Q54" s="1575">
        <v>1.8958676</v>
      </c>
      <c r="R54" s="1587">
        <v>1.5</v>
      </c>
    </row>
    <row r="55" spans="1:18">
      <c r="A55" s="1567"/>
      <c r="B55" s="1570" t="s">
        <v>4770</v>
      </c>
      <c r="C55" s="1574" t="s">
        <v>4745</v>
      </c>
      <c r="D55" s="1575">
        <v>1.783</v>
      </c>
      <c r="E55" s="1575">
        <v>1.727</v>
      </c>
      <c r="F55" s="1575">
        <v>1.6530962</v>
      </c>
      <c r="G55" s="1575">
        <v>1.6210962</v>
      </c>
      <c r="H55" s="1575">
        <v>1.5664936</v>
      </c>
      <c r="I55" s="1575">
        <v>1.4978912</v>
      </c>
      <c r="J55" s="1575"/>
      <c r="K55" s="1575"/>
      <c r="L55" s="1575"/>
      <c r="M55" s="1575"/>
      <c r="N55" s="1575"/>
      <c r="O55" s="1575"/>
      <c r="P55" s="1575"/>
      <c r="Q55" s="1575"/>
      <c r="R55" s="1587"/>
    </row>
    <row r="56" spans="1:18">
      <c r="A56" s="1567">
        <v>2</v>
      </c>
      <c r="B56" s="1574" t="s">
        <v>4771</v>
      </c>
      <c r="C56" s="1574" t="s">
        <v>4743</v>
      </c>
      <c r="D56" s="1575">
        <v>1.981</v>
      </c>
      <c r="E56" s="1575">
        <v>1.886</v>
      </c>
      <c r="F56" s="1575">
        <v>1.721</v>
      </c>
      <c r="G56" s="1575">
        <v>1.654</v>
      </c>
      <c r="H56" s="1575">
        <v>1.548</v>
      </c>
      <c r="I56" s="1575">
        <v>1.408</v>
      </c>
      <c r="J56" s="1575"/>
      <c r="K56" s="1575" t="s">
        <v>4744</v>
      </c>
      <c r="L56" s="1575">
        <v>1.567</v>
      </c>
      <c r="M56" s="1575">
        <v>1.679</v>
      </c>
      <c r="N56" s="1575">
        <v>1.74</v>
      </c>
      <c r="O56" s="1575">
        <v>1.83</v>
      </c>
      <c r="P56" s="1575">
        <v>2</v>
      </c>
      <c r="Q56" s="1575">
        <v>2.148</v>
      </c>
      <c r="R56" s="1587">
        <v>1.6</v>
      </c>
    </row>
    <row r="57" spans="1:18">
      <c r="A57" s="1567"/>
      <c r="B57" s="1574" t="s">
        <v>4771</v>
      </c>
      <c r="C57" s="1574" t="s">
        <v>4745</v>
      </c>
      <c r="D57" s="1575">
        <v>1.981</v>
      </c>
      <c r="E57" s="1575">
        <v>1.886</v>
      </c>
      <c r="F57" s="1575">
        <v>1.721</v>
      </c>
      <c r="G57" s="1575">
        <v>1.679</v>
      </c>
      <c r="H57" s="1575">
        <v>1.548</v>
      </c>
      <c r="I57" s="1575">
        <v>1.433</v>
      </c>
      <c r="J57" s="1575"/>
      <c r="K57" s="1575"/>
      <c r="L57" s="1575"/>
      <c r="M57" s="1575"/>
      <c r="N57" s="1575"/>
      <c r="O57" s="1575"/>
      <c r="P57" s="1575"/>
      <c r="Q57" s="1575"/>
      <c r="R57" s="1587"/>
    </row>
    <row r="58" spans="1:18">
      <c r="A58" s="1567"/>
      <c r="B58" s="1570" t="s">
        <v>4772</v>
      </c>
      <c r="C58" s="1574" t="s">
        <v>4743</v>
      </c>
      <c r="D58" s="1575">
        <v>1.982</v>
      </c>
      <c r="E58" s="1575">
        <v>1.915</v>
      </c>
      <c r="F58" s="1575">
        <v>1.81962025</v>
      </c>
      <c r="G58" s="1575">
        <v>1.76362025</v>
      </c>
      <c r="H58" s="1575">
        <v>1.711367</v>
      </c>
      <c r="I58" s="1575">
        <v>1.609614</v>
      </c>
      <c r="J58" s="1575"/>
      <c r="K58" s="1575" t="s">
        <v>4744</v>
      </c>
      <c r="L58" s="1575">
        <v>1.729367</v>
      </c>
      <c r="M58" s="1575">
        <v>1.809367</v>
      </c>
      <c r="N58" s="1575">
        <v>1.83762025</v>
      </c>
      <c r="O58" s="1575">
        <v>1.91262025</v>
      </c>
      <c r="P58" s="1575">
        <v>2</v>
      </c>
      <c r="Q58" s="1575">
        <v>2.1110845</v>
      </c>
      <c r="R58" s="1587">
        <v>1.6</v>
      </c>
    </row>
    <row r="59" spans="1:18">
      <c r="A59" s="1567"/>
      <c r="B59" s="1570" t="s">
        <v>4772</v>
      </c>
      <c r="C59" s="1574" t="s">
        <v>4745</v>
      </c>
      <c r="D59" s="1575">
        <v>1.982</v>
      </c>
      <c r="E59" s="1575">
        <v>1.915</v>
      </c>
      <c r="F59" s="1575">
        <v>1.81962025</v>
      </c>
      <c r="G59" s="1575">
        <v>1.78362025</v>
      </c>
      <c r="H59" s="1575">
        <v>1.711367</v>
      </c>
      <c r="I59" s="1575">
        <v>1.629614</v>
      </c>
      <c r="J59" s="1575"/>
      <c r="K59" s="1575"/>
      <c r="L59" s="1575"/>
      <c r="M59" s="1575"/>
      <c r="N59" s="1575"/>
      <c r="O59" s="1575"/>
      <c r="P59" s="1575"/>
      <c r="Q59" s="1575"/>
      <c r="R59" s="1587"/>
    </row>
    <row r="60" spans="1:18">
      <c r="A60" s="1567">
        <v>2.2</v>
      </c>
      <c r="B60" s="1570" t="s">
        <v>4773</v>
      </c>
      <c r="C60" s="1574" t="s">
        <v>4743</v>
      </c>
      <c r="D60" s="1575">
        <v>2.18</v>
      </c>
      <c r="E60" s="1575">
        <v>2.08</v>
      </c>
      <c r="F60" s="1575">
        <v>1.88771645</v>
      </c>
      <c r="G60" s="1575">
        <v>1.81671645</v>
      </c>
      <c r="H60" s="1575">
        <v>1.6928606</v>
      </c>
      <c r="I60" s="1575">
        <v>1.5395052</v>
      </c>
      <c r="J60" s="1575"/>
      <c r="K60" s="1575" t="s">
        <v>4744</v>
      </c>
      <c r="L60" s="1575">
        <v>1.7128606</v>
      </c>
      <c r="M60" s="1575">
        <v>1.8378606</v>
      </c>
      <c r="N60" s="1575">
        <v>1.90771645</v>
      </c>
      <c r="O60" s="1575">
        <v>2.00271645</v>
      </c>
      <c r="P60" s="1575">
        <v>2.2</v>
      </c>
      <c r="Q60" s="1575">
        <v>2.3599521</v>
      </c>
      <c r="R60" s="1587">
        <v>1.7</v>
      </c>
    </row>
    <row r="61" spans="1:18">
      <c r="A61" s="1567"/>
      <c r="B61" s="1570" t="s">
        <v>4773</v>
      </c>
      <c r="C61" s="1574" t="s">
        <v>4745</v>
      </c>
      <c r="D61" s="1575">
        <v>2.18</v>
      </c>
      <c r="E61" s="1575">
        <v>2.08</v>
      </c>
      <c r="F61" s="1575">
        <v>1.88771645</v>
      </c>
      <c r="G61" s="1575">
        <v>1.84271645</v>
      </c>
      <c r="H61" s="1575">
        <v>1.6928606</v>
      </c>
      <c r="I61" s="1575">
        <v>1.5655052</v>
      </c>
      <c r="J61" s="1575"/>
      <c r="K61" s="1575"/>
      <c r="L61" s="1575"/>
      <c r="M61" s="1575"/>
      <c r="N61" s="1575"/>
      <c r="O61" s="1575"/>
      <c r="P61" s="1575"/>
      <c r="Q61" s="1575"/>
      <c r="R61" s="1587"/>
    </row>
    <row r="62" spans="1:18">
      <c r="A62" s="1567"/>
      <c r="B62" s="1570" t="s">
        <v>4774</v>
      </c>
      <c r="C62" s="1574" t="s">
        <v>4743</v>
      </c>
      <c r="D62" s="1575">
        <v>2.182</v>
      </c>
      <c r="E62" s="1575">
        <v>2.115</v>
      </c>
      <c r="F62" s="1575">
        <v>2.01962025</v>
      </c>
      <c r="G62" s="1575">
        <v>1.96362025</v>
      </c>
      <c r="H62" s="1575">
        <v>1.911367</v>
      </c>
      <c r="I62" s="1575">
        <v>1.809614</v>
      </c>
      <c r="J62" s="1575"/>
      <c r="K62" s="1575" t="s">
        <v>4744</v>
      </c>
      <c r="L62" s="1575">
        <v>1.929367</v>
      </c>
      <c r="M62" s="1575">
        <v>2.009367</v>
      </c>
      <c r="N62" s="1575">
        <v>2.03762025</v>
      </c>
      <c r="O62" s="1575">
        <v>2.11262025</v>
      </c>
      <c r="P62" s="1575">
        <v>2.2</v>
      </c>
      <c r="Q62" s="1575">
        <v>2.3110845</v>
      </c>
      <c r="R62" s="1587">
        <v>1.7</v>
      </c>
    </row>
    <row r="63" spans="1:18">
      <c r="A63" s="1567"/>
      <c r="B63" s="1570" t="s">
        <v>4774</v>
      </c>
      <c r="C63" s="1574" t="s">
        <v>4745</v>
      </c>
      <c r="D63" s="1575">
        <v>2.182</v>
      </c>
      <c r="E63" s="1575">
        <v>2.115</v>
      </c>
      <c r="F63" s="1575">
        <v>2.01962025</v>
      </c>
      <c r="G63" s="1575">
        <v>1.98362025</v>
      </c>
      <c r="H63" s="1575">
        <v>1.911367</v>
      </c>
      <c r="I63" s="1575">
        <v>1.829614</v>
      </c>
      <c r="J63" s="1575"/>
      <c r="K63" s="1575"/>
      <c r="L63" s="1575"/>
      <c r="M63" s="1575"/>
      <c r="N63" s="1575"/>
      <c r="O63" s="1575"/>
      <c r="P63" s="1575"/>
      <c r="Q63" s="1575"/>
      <c r="R63" s="1587"/>
    </row>
    <row r="64" spans="1:18">
      <c r="A64" s="1567">
        <v>2.3</v>
      </c>
      <c r="B64" s="1570" t="s">
        <v>4775</v>
      </c>
      <c r="C64" s="1574" t="s">
        <v>4743</v>
      </c>
      <c r="D64" s="1575">
        <v>2.28</v>
      </c>
      <c r="E64" s="1575">
        <v>2.18</v>
      </c>
      <c r="F64" s="1575">
        <v>1.98771645</v>
      </c>
      <c r="G64" s="1575">
        <v>1.91671645</v>
      </c>
      <c r="H64" s="1575">
        <v>1.7928606</v>
      </c>
      <c r="I64" s="1575">
        <v>1.6395052</v>
      </c>
      <c r="J64" s="1575"/>
      <c r="K64" s="1575" t="s">
        <v>4744</v>
      </c>
      <c r="L64" s="1575">
        <v>1.8128606</v>
      </c>
      <c r="M64" s="1575">
        <v>1.9378606</v>
      </c>
      <c r="N64" s="1575">
        <v>2.00771645</v>
      </c>
      <c r="O64" s="1575">
        <v>2.10271645</v>
      </c>
      <c r="P64" s="1575">
        <v>2.3</v>
      </c>
      <c r="Q64" s="1575">
        <v>2.4599521</v>
      </c>
      <c r="R64" s="1587">
        <v>1.7</v>
      </c>
    </row>
    <row r="65" spans="1:18">
      <c r="A65" s="1567"/>
      <c r="B65" s="1570" t="s">
        <v>4775</v>
      </c>
      <c r="C65" s="1574" t="s">
        <v>4745</v>
      </c>
      <c r="D65" s="1575">
        <v>2.28</v>
      </c>
      <c r="E65" s="1575">
        <v>2.18</v>
      </c>
      <c r="F65" s="1575">
        <v>1.98771645</v>
      </c>
      <c r="G65" s="1575">
        <v>1.94271645</v>
      </c>
      <c r="H65" s="1575">
        <v>1.7928606</v>
      </c>
      <c r="I65" s="1575">
        <v>1.6655052</v>
      </c>
      <c r="J65" s="1575"/>
      <c r="K65" s="1575"/>
      <c r="L65" s="1575"/>
      <c r="M65" s="1575"/>
      <c r="N65" s="1575"/>
      <c r="O65" s="1575"/>
      <c r="P65" s="1575"/>
      <c r="Q65" s="1575"/>
      <c r="R65" s="1587"/>
    </row>
    <row r="66" spans="1:18">
      <c r="A66" s="1567"/>
      <c r="B66" s="1570" t="s">
        <v>4776</v>
      </c>
      <c r="C66" s="1574" t="s">
        <v>4743</v>
      </c>
      <c r="D66" s="1575">
        <v>2.281</v>
      </c>
      <c r="E66" s="1575">
        <v>2.186</v>
      </c>
      <c r="F66" s="1575">
        <v>2.0211924</v>
      </c>
      <c r="G66" s="1575">
        <v>1.9541924</v>
      </c>
      <c r="H66" s="1575">
        <v>1.8479872</v>
      </c>
      <c r="I66" s="1575">
        <v>1.7077824</v>
      </c>
      <c r="J66" s="1575"/>
      <c r="K66" s="1575" t="s">
        <v>4744</v>
      </c>
      <c r="L66" s="1575">
        <v>1.8669872</v>
      </c>
      <c r="M66" s="1575">
        <v>1.9789872</v>
      </c>
      <c r="N66" s="1575">
        <v>2.0401924</v>
      </c>
      <c r="O66" s="1575">
        <v>2.1301924</v>
      </c>
      <c r="P66" s="1575">
        <v>2.3</v>
      </c>
      <c r="Q66" s="1575">
        <v>2.4477352</v>
      </c>
      <c r="R66" s="1587">
        <v>1.7</v>
      </c>
    </row>
    <row r="67" spans="1:18">
      <c r="A67" s="1567"/>
      <c r="B67" s="1570" t="s">
        <v>4776</v>
      </c>
      <c r="C67" s="1574" t="s">
        <v>4745</v>
      </c>
      <c r="D67" s="1575">
        <v>2.281</v>
      </c>
      <c r="E67" s="1575">
        <v>2.186</v>
      </c>
      <c r="F67" s="1575">
        <v>2.0211924</v>
      </c>
      <c r="G67" s="1575">
        <v>1.9791924</v>
      </c>
      <c r="H67" s="1575">
        <v>1.8479872</v>
      </c>
      <c r="I67" s="1575">
        <v>1.7327824</v>
      </c>
      <c r="J67" s="1575"/>
      <c r="K67" s="1575"/>
      <c r="L67" s="1575"/>
      <c r="M67" s="1575"/>
      <c r="N67" s="1575"/>
      <c r="O67" s="1575"/>
      <c r="P67" s="1575"/>
      <c r="Q67" s="1575"/>
      <c r="R67" s="1587"/>
    </row>
    <row r="68" spans="1:18">
      <c r="A68" s="1567">
        <v>2.5</v>
      </c>
      <c r="B68" s="1574" t="s">
        <v>4777</v>
      </c>
      <c r="C68" s="1574" t="s">
        <v>4743</v>
      </c>
      <c r="D68" s="1575">
        <v>2.48</v>
      </c>
      <c r="E68" s="1575">
        <v>2.38</v>
      </c>
      <c r="F68" s="1575">
        <v>2.188</v>
      </c>
      <c r="G68" s="1575">
        <v>2.117</v>
      </c>
      <c r="H68" s="1575">
        <v>1.993</v>
      </c>
      <c r="I68" s="1575">
        <v>1.84</v>
      </c>
      <c r="J68" s="1575"/>
      <c r="K68" s="1575" t="s">
        <v>4744</v>
      </c>
      <c r="L68" s="1575">
        <v>2.013</v>
      </c>
      <c r="M68" s="1575">
        <v>2.138</v>
      </c>
      <c r="N68" s="1575">
        <v>2.208</v>
      </c>
      <c r="O68" s="1575">
        <v>2.303</v>
      </c>
      <c r="P68" s="1575">
        <v>2.5</v>
      </c>
      <c r="Q68" s="1575">
        <v>2.66</v>
      </c>
      <c r="R68" s="1587">
        <v>2.05</v>
      </c>
    </row>
    <row r="69" spans="1:18">
      <c r="A69" s="1567"/>
      <c r="B69" s="1574" t="s">
        <v>4777</v>
      </c>
      <c r="C69" s="1574" t="s">
        <v>4745</v>
      </c>
      <c r="D69" s="1575">
        <v>2.48</v>
      </c>
      <c r="E69" s="1575">
        <v>2.38</v>
      </c>
      <c r="F69" s="1575">
        <v>2.188</v>
      </c>
      <c r="G69" s="1575">
        <v>2.143</v>
      </c>
      <c r="H69" s="1575">
        <v>1.993</v>
      </c>
      <c r="I69" s="1575">
        <v>1.866</v>
      </c>
      <c r="J69" s="1575"/>
      <c r="K69" s="1575"/>
      <c r="L69" s="1575"/>
      <c r="M69" s="1575"/>
      <c r="N69" s="1575"/>
      <c r="O69" s="1575"/>
      <c r="P69" s="1575"/>
      <c r="Q69" s="1575"/>
      <c r="R69" s="1587"/>
    </row>
    <row r="70" spans="1:18">
      <c r="A70" s="1567"/>
      <c r="B70" s="1570" t="s">
        <v>4778</v>
      </c>
      <c r="C70" s="1574" t="s">
        <v>4743</v>
      </c>
      <c r="D70" s="1575">
        <v>2.481</v>
      </c>
      <c r="E70" s="1575">
        <v>2.396</v>
      </c>
      <c r="F70" s="1575">
        <v>2.25366835</v>
      </c>
      <c r="G70" s="1575">
        <v>2.19066835</v>
      </c>
      <c r="H70" s="1575">
        <v>2.1021138</v>
      </c>
      <c r="I70" s="1575">
        <v>1.9750596</v>
      </c>
      <c r="J70" s="1575"/>
      <c r="K70" s="1575" t="s">
        <v>4744</v>
      </c>
      <c r="L70" s="1575">
        <v>2.1211138</v>
      </c>
      <c r="M70" s="1575">
        <v>2.2211138</v>
      </c>
      <c r="N70" s="1575">
        <v>2.27266835</v>
      </c>
      <c r="O70" s="1575">
        <v>2.35766835</v>
      </c>
      <c r="P70" s="1575">
        <v>2.5</v>
      </c>
      <c r="Q70" s="1575">
        <v>2.6355183</v>
      </c>
      <c r="R70" s="1587">
        <v>2.05</v>
      </c>
    </row>
    <row r="71" spans="1:18">
      <c r="A71" s="1567"/>
      <c r="B71" s="1570" t="s">
        <v>4778</v>
      </c>
      <c r="C71" s="1574" t="s">
        <v>4745</v>
      </c>
      <c r="D71" s="1575">
        <v>2.481</v>
      </c>
      <c r="E71" s="1575">
        <v>2.396</v>
      </c>
      <c r="F71" s="1575">
        <v>2.25366835</v>
      </c>
      <c r="G71" s="1575">
        <v>2.21366835</v>
      </c>
      <c r="H71" s="1575">
        <v>2.1021138</v>
      </c>
      <c r="I71" s="1575">
        <v>1.9980596</v>
      </c>
      <c r="J71" s="1575"/>
      <c r="K71" s="1575"/>
      <c r="L71" s="1575"/>
      <c r="M71" s="1575"/>
      <c r="N71" s="1575"/>
      <c r="O71" s="1575"/>
      <c r="P71" s="1575"/>
      <c r="Q71" s="1575"/>
      <c r="R71" s="1587"/>
    </row>
    <row r="72" spans="1:18">
      <c r="A72" s="1567">
        <v>2.6</v>
      </c>
      <c r="B72" s="1570" t="s">
        <v>4779</v>
      </c>
      <c r="C72" s="1574" t="s">
        <v>4743</v>
      </c>
      <c r="D72" s="1575">
        <v>2.58</v>
      </c>
      <c r="E72" s="1575">
        <v>2.48</v>
      </c>
      <c r="F72" s="1575">
        <v>2.28771645</v>
      </c>
      <c r="G72" s="1575">
        <v>2.21671645</v>
      </c>
      <c r="H72" s="1575">
        <v>2.0928606</v>
      </c>
      <c r="I72" s="1575">
        <v>1.9395052</v>
      </c>
      <c r="J72" s="1575"/>
      <c r="K72" s="1575" t="s">
        <v>4744</v>
      </c>
      <c r="L72" s="1575">
        <v>2.1128606</v>
      </c>
      <c r="M72" s="1575">
        <v>2.2378606</v>
      </c>
      <c r="N72" s="1575">
        <v>2.30771645</v>
      </c>
      <c r="O72" s="1575">
        <v>2.39271645</v>
      </c>
      <c r="P72" s="1575">
        <v>2.6</v>
      </c>
      <c r="Q72" s="1575">
        <v>2.7499521</v>
      </c>
      <c r="R72" s="1587">
        <v>2.05</v>
      </c>
    </row>
    <row r="73" spans="1:18">
      <c r="A73" s="1567"/>
      <c r="B73" s="1570" t="s">
        <v>4779</v>
      </c>
      <c r="C73" s="1574" t="s">
        <v>4745</v>
      </c>
      <c r="D73" s="1575">
        <v>2.58</v>
      </c>
      <c r="E73" s="1575">
        <v>2.48</v>
      </c>
      <c r="F73" s="1575">
        <v>2.28771645</v>
      </c>
      <c r="G73" s="1575">
        <v>2.24271645</v>
      </c>
      <c r="H73" s="1575">
        <v>2.0928606</v>
      </c>
      <c r="I73" s="1575">
        <v>1.9655052</v>
      </c>
      <c r="J73" s="1575"/>
      <c r="K73" s="1575"/>
      <c r="L73" s="1575"/>
      <c r="M73" s="1575"/>
      <c r="N73" s="1575"/>
      <c r="O73" s="1575"/>
      <c r="P73" s="1575"/>
      <c r="Q73" s="1575"/>
      <c r="R73" s="1587"/>
    </row>
    <row r="74" spans="1:18">
      <c r="A74" s="1567">
        <v>3</v>
      </c>
      <c r="B74" s="1574" t="s">
        <v>4780</v>
      </c>
      <c r="C74" s="1574" t="s">
        <v>4743</v>
      </c>
      <c r="D74" s="1575">
        <v>2.98</v>
      </c>
      <c r="E74" s="1575">
        <v>2.874</v>
      </c>
      <c r="F74" s="1575">
        <v>2.655</v>
      </c>
      <c r="G74" s="1575">
        <v>2.58</v>
      </c>
      <c r="H74" s="1575">
        <v>2.439</v>
      </c>
      <c r="I74" s="1575">
        <v>2.272</v>
      </c>
      <c r="J74" s="1575"/>
      <c r="K74" s="1575" t="s">
        <v>4744</v>
      </c>
      <c r="L74" s="1575">
        <v>2.459</v>
      </c>
      <c r="M74" s="1575">
        <v>2.599</v>
      </c>
      <c r="N74" s="1575">
        <v>2.675</v>
      </c>
      <c r="O74" s="1575">
        <v>2.775</v>
      </c>
      <c r="P74" s="1575">
        <v>3</v>
      </c>
      <c r="Q74" s="1575">
        <v>3.172</v>
      </c>
      <c r="R74" s="1587">
        <v>2.5</v>
      </c>
    </row>
    <row r="75" spans="1:18">
      <c r="A75" s="1567"/>
      <c r="B75" s="1574" t="s">
        <v>4780</v>
      </c>
      <c r="C75" s="1574" t="s">
        <v>4745</v>
      </c>
      <c r="D75" s="1575">
        <v>2.98</v>
      </c>
      <c r="E75" s="1575">
        <v>2.874</v>
      </c>
      <c r="F75" s="1575">
        <v>2.655</v>
      </c>
      <c r="G75" s="1575">
        <v>2.607</v>
      </c>
      <c r="H75" s="1575">
        <v>2.439</v>
      </c>
      <c r="I75" s="1575">
        <v>2.299</v>
      </c>
      <c r="J75" s="1575"/>
      <c r="K75" s="1575"/>
      <c r="L75" s="1575"/>
      <c r="M75" s="1575"/>
      <c r="N75" s="1575"/>
      <c r="O75" s="1575"/>
      <c r="P75" s="1575"/>
      <c r="Q75" s="1575"/>
      <c r="R75" s="1587"/>
    </row>
    <row r="76" spans="1:18">
      <c r="A76" s="1567"/>
      <c r="B76" s="1570" t="s">
        <v>4781</v>
      </c>
      <c r="C76" s="1574" t="s">
        <v>4743</v>
      </c>
      <c r="D76" s="1575">
        <v>2.981</v>
      </c>
      <c r="E76" s="1575">
        <v>2.896</v>
      </c>
      <c r="F76" s="1575">
        <v>2.75366835</v>
      </c>
      <c r="G76" s="1575">
        <v>2.68666835</v>
      </c>
      <c r="H76" s="1575">
        <v>2.6021138</v>
      </c>
      <c r="I76" s="1575">
        <v>2.4710596</v>
      </c>
      <c r="J76" s="1575"/>
      <c r="K76" s="1575" t="s">
        <v>4744</v>
      </c>
      <c r="L76" s="1575">
        <v>2.6211138</v>
      </c>
      <c r="M76" s="1575">
        <v>2.7211138</v>
      </c>
      <c r="N76" s="1575">
        <v>2.77266835</v>
      </c>
      <c r="O76" s="1575">
        <v>2.86266835</v>
      </c>
      <c r="P76" s="1575">
        <v>3</v>
      </c>
      <c r="Q76" s="1575">
        <v>3.1405183</v>
      </c>
      <c r="R76" s="1587">
        <v>2.5</v>
      </c>
    </row>
    <row r="77" spans="1:18">
      <c r="A77" s="1567"/>
      <c r="B77" s="1570" t="s">
        <v>4781</v>
      </c>
      <c r="C77" s="1574" t="s">
        <v>4745</v>
      </c>
      <c r="D77" s="1575">
        <v>2.981</v>
      </c>
      <c r="E77" s="1575">
        <v>2.896</v>
      </c>
      <c r="F77" s="1575">
        <v>2.75366835</v>
      </c>
      <c r="G77" s="1575">
        <v>2.71166835</v>
      </c>
      <c r="H77" s="1575">
        <v>2.6021138</v>
      </c>
      <c r="I77" s="1575">
        <v>2.4960596</v>
      </c>
      <c r="J77" s="1575"/>
      <c r="K77" s="1575"/>
      <c r="L77" s="1575"/>
      <c r="M77" s="1575"/>
      <c r="N77" s="1575"/>
      <c r="O77" s="1575"/>
      <c r="P77" s="1575"/>
      <c r="Q77" s="1575"/>
      <c r="R77" s="1587"/>
    </row>
    <row r="78" spans="1:18">
      <c r="A78" s="1567">
        <v>3.5</v>
      </c>
      <c r="B78" s="1574" t="s">
        <v>4782</v>
      </c>
      <c r="C78" s="1574" t="s">
        <v>4743</v>
      </c>
      <c r="D78" s="1575">
        <v>3.479</v>
      </c>
      <c r="E78" s="1575">
        <v>3.354</v>
      </c>
      <c r="F78" s="1575">
        <v>3.089</v>
      </c>
      <c r="G78" s="1575">
        <v>3.004</v>
      </c>
      <c r="H78" s="1575">
        <v>2.829</v>
      </c>
      <c r="I78" s="1575">
        <v>2.635</v>
      </c>
      <c r="J78" s="1575"/>
      <c r="K78" s="1575" t="s">
        <v>4744</v>
      </c>
      <c r="L78" s="1575">
        <v>2.85</v>
      </c>
      <c r="M78" s="1575">
        <v>3.01</v>
      </c>
      <c r="N78" s="1575">
        <v>3.11</v>
      </c>
      <c r="O78" s="1575">
        <v>3.222</v>
      </c>
      <c r="P78" s="1575">
        <v>3.5</v>
      </c>
      <c r="Q78" s="1575">
        <v>3.699</v>
      </c>
      <c r="R78" s="1587">
        <v>2.9</v>
      </c>
    </row>
    <row r="79" spans="1:18">
      <c r="A79" s="1567"/>
      <c r="B79" s="1574" t="s">
        <v>4782</v>
      </c>
      <c r="C79" s="1574" t="s">
        <v>4745</v>
      </c>
      <c r="D79" s="1575">
        <v>3.479</v>
      </c>
      <c r="E79" s="1575">
        <v>3.354</v>
      </c>
      <c r="F79" s="1575">
        <v>3.089</v>
      </c>
      <c r="G79" s="1575">
        <v>3.036</v>
      </c>
      <c r="H79" s="1575">
        <v>2.829</v>
      </c>
      <c r="I79" s="1575">
        <v>2.667</v>
      </c>
      <c r="J79" s="1575"/>
      <c r="K79" s="1575"/>
      <c r="L79" s="1575"/>
      <c r="M79" s="1575"/>
      <c r="N79" s="1575"/>
      <c r="O79" s="1575"/>
      <c r="P79" s="1575"/>
      <c r="Q79" s="1575"/>
      <c r="R79" s="1587"/>
    </row>
    <row r="80" spans="1:18">
      <c r="A80" s="1567"/>
      <c r="B80" s="1570" t="s">
        <v>4783</v>
      </c>
      <c r="C80" s="1574" t="s">
        <v>4743</v>
      </c>
      <c r="D80" s="1575">
        <v>3.481</v>
      </c>
      <c r="E80" s="1575">
        <v>3.396</v>
      </c>
      <c r="F80" s="1575">
        <v>3.25366835</v>
      </c>
      <c r="G80" s="1575">
        <v>3.18666835</v>
      </c>
      <c r="H80" s="1575">
        <v>3.1021138</v>
      </c>
      <c r="I80" s="1575">
        <v>2.9710596</v>
      </c>
      <c r="J80" s="1575"/>
      <c r="K80" s="1575" t="s">
        <v>4744</v>
      </c>
      <c r="L80" s="1575">
        <v>3.1211138</v>
      </c>
      <c r="M80" s="1575">
        <v>3.2211138</v>
      </c>
      <c r="N80" s="1575">
        <v>3.27266835</v>
      </c>
      <c r="O80" s="1575">
        <v>3.36266835</v>
      </c>
      <c r="P80" s="1575">
        <v>3.5</v>
      </c>
      <c r="Q80" s="1575">
        <v>3.6405183</v>
      </c>
      <c r="R80" s="1587">
        <v>2.9</v>
      </c>
    </row>
    <row r="81" spans="1:18">
      <c r="A81" s="1567"/>
      <c r="B81" s="1570" t="s">
        <v>4783</v>
      </c>
      <c r="C81" s="1574" t="s">
        <v>4745</v>
      </c>
      <c r="D81" s="1575">
        <v>3.481</v>
      </c>
      <c r="E81" s="1575">
        <v>3.396</v>
      </c>
      <c r="F81" s="1575">
        <v>3.25366835</v>
      </c>
      <c r="G81" s="1575">
        <v>3.21166835</v>
      </c>
      <c r="H81" s="1575">
        <v>3.1021138</v>
      </c>
      <c r="I81" s="1575">
        <v>2.9960596</v>
      </c>
      <c r="J81" s="1575"/>
      <c r="K81" s="1575"/>
      <c r="L81" s="1575"/>
      <c r="M81" s="1575"/>
      <c r="N81" s="1575"/>
      <c r="O81" s="1575"/>
      <c r="P81" s="1575"/>
      <c r="Q81" s="1575"/>
      <c r="R81" s="1587"/>
    </row>
    <row r="82" spans="1:18">
      <c r="A82" s="1567">
        <v>4</v>
      </c>
      <c r="B82" s="1574" t="s">
        <v>4784</v>
      </c>
      <c r="C82" s="1574" t="s">
        <v>4743</v>
      </c>
      <c r="D82" s="1575">
        <v>3.978</v>
      </c>
      <c r="E82" s="1575">
        <v>3.838</v>
      </c>
      <c r="F82" s="1575">
        <v>3.523</v>
      </c>
      <c r="G82" s="1575">
        <v>3.433</v>
      </c>
      <c r="H82" s="1575">
        <v>3.22</v>
      </c>
      <c r="I82" s="1575">
        <v>3.002</v>
      </c>
      <c r="J82" s="1575"/>
      <c r="K82" s="1575" t="s">
        <v>4744</v>
      </c>
      <c r="L82" s="1575">
        <v>3.242</v>
      </c>
      <c r="M82" s="1575">
        <v>3.422</v>
      </c>
      <c r="N82" s="1575">
        <v>3.545</v>
      </c>
      <c r="O82" s="1575">
        <v>3.663</v>
      </c>
      <c r="P82" s="1575">
        <v>4</v>
      </c>
      <c r="Q82" s="1575">
        <v>4.219</v>
      </c>
      <c r="R82" s="1587">
        <v>3.3</v>
      </c>
    </row>
    <row r="83" spans="1:18">
      <c r="A83" s="1567"/>
      <c r="B83" s="1574" t="s">
        <v>4784</v>
      </c>
      <c r="C83" s="1574" t="s">
        <v>4745</v>
      </c>
      <c r="D83" s="1575">
        <v>3.978</v>
      </c>
      <c r="E83" s="1575">
        <v>3.838</v>
      </c>
      <c r="F83" s="1575">
        <v>3.523</v>
      </c>
      <c r="G83" s="1575">
        <v>3.467</v>
      </c>
      <c r="H83" s="1575">
        <v>3.22</v>
      </c>
      <c r="I83" s="1575">
        <v>3.036</v>
      </c>
      <c r="J83" s="1575"/>
      <c r="K83" s="1575"/>
      <c r="L83" s="1575"/>
      <c r="M83" s="1575"/>
      <c r="N83" s="1575"/>
      <c r="O83" s="1575"/>
      <c r="P83" s="1575"/>
      <c r="Q83" s="1575"/>
      <c r="R83" s="1587"/>
    </row>
    <row r="84" spans="1:18">
      <c r="A84" s="1567"/>
      <c r="B84" s="1570" t="s">
        <v>4785</v>
      </c>
      <c r="C84" s="1574" t="s">
        <v>4743</v>
      </c>
      <c r="D84" s="1575">
        <v>3.98</v>
      </c>
      <c r="E84" s="1575">
        <v>3.874</v>
      </c>
      <c r="F84" s="1575">
        <v>3.6552405</v>
      </c>
      <c r="G84" s="1575">
        <v>3.5802405</v>
      </c>
      <c r="H84" s="1575">
        <v>3.438734</v>
      </c>
      <c r="I84" s="1575">
        <v>3.272228</v>
      </c>
      <c r="J84" s="1575"/>
      <c r="K84" s="1575" t="s">
        <v>4744</v>
      </c>
      <c r="L84" s="1575">
        <v>3.458734</v>
      </c>
      <c r="M84" s="1575">
        <v>3.598734</v>
      </c>
      <c r="N84" s="1575">
        <v>3.6752405</v>
      </c>
      <c r="O84" s="1575">
        <v>3.7752405</v>
      </c>
      <c r="P84" s="1575">
        <v>4</v>
      </c>
      <c r="Q84" s="1575">
        <v>4.172169</v>
      </c>
      <c r="R84" s="1587">
        <v>3.3</v>
      </c>
    </row>
    <row r="85" spans="1:18">
      <c r="A85" s="1567"/>
      <c r="B85" s="1570" t="s">
        <v>4785</v>
      </c>
      <c r="C85" s="1574" t="s">
        <v>4745</v>
      </c>
      <c r="D85" s="1575">
        <v>3.98</v>
      </c>
      <c r="E85" s="1575">
        <v>3.874</v>
      </c>
      <c r="F85" s="1575">
        <v>3.6552405</v>
      </c>
      <c r="G85" s="1575">
        <v>3.6072405</v>
      </c>
      <c r="H85" s="1575">
        <v>3.438734</v>
      </c>
      <c r="I85" s="1575">
        <v>3.299228</v>
      </c>
      <c r="J85" s="1575"/>
      <c r="K85" s="1575"/>
      <c r="L85" s="1575"/>
      <c r="M85" s="1575"/>
      <c r="N85" s="1575"/>
      <c r="O85" s="1575"/>
      <c r="P85" s="1575"/>
      <c r="Q85" s="1575"/>
      <c r="R85" s="1587"/>
    </row>
    <row r="86" spans="1:18">
      <c r="A86" s="1567">
        <v>4.5</v>
      </c>
      <c r="B86" s="1570" t="s">
        <v>4786</v>
      </c>
      <c r="C86" s="1574" t="s">
        <v>4743</v>
      </c>
      <c r="D86" s="1575">
        <v>4.478</v>
      </c>
      <c r="E86" s="1575">
        <v>4.338</v>
      </c>
      <c r="F86" s="1575">
        <v>3.99086075</v>
      </c>
      <c r="G86" s="1575">
        <v>3.90086075</v>
      </c>
      <c r="H86" s="1575">
        <v>3.666101</v>
      </c>
      <c r="I86" s="1575">
        <v>3.438842</v>
      </c>
      <c r="J86" s="1575"/>
      <c r="K86" s="1575" t="s">
        <v>4744</v>
      </c>
      <c r="L86" s="1575">
        <v>3.688101</v>
      </c>
      <c r="M86" s="1575">
        <v>3.878101</v>
      </c>
      <c r="N86" s="1575">
        <v>4.01286075</v>
      </c>
      <c r="O86" s="1575">
        <v>4.13086075</v>
      </c>
      <c r="P86" s="1575">
        <v>4.5</v>
      </c>
      <c r="Q86" s="1575">
        <v>4.7262535</v>
      </c>
      <c r="R86" s="1587">
        <v>3.5</v>
      </c>
    </row>
    <row r="87" spans="1:18">
      <c r="A87" s="1567"/>
      <c r="B87" s="1570" t="s">
        <v>4786</v>
      </c>
      <c r="C87" s="1574" t="s">
        <v>4745</v>
      </c>
      <c r="D87" s="1575">
        <v>4.478</v>
      </c>
      <c r="E87" s="1575">
        <v>4.338</v>
      </c>
      <c r="F87" s="1575">
        <v>3.99086075</v>
      </c>
      <c r="G87" s="1575">
        <v>3.93486075</v>
      </c>
      <c r="H87" s="1575">
        <v>3.666101</v>
      </c>
      <c r="I87" s="1575">
        <v>3.472842</v>
      </c>
      <c r="J87" s="1575"/>
      <c r="K87" s="1575"/>
      <c r="L87" s="1575"/>
      <c r="M87" s="1575"/>
      <c r="N87" s="1575"/>
      <c r="O87" s="1575"/>
      <c r="P87" s="1575"/>
      <c r="Q87" s="1575"/>
      <c r="R87" s="1587"/>
    </row>
    <row r="88" spans="1:18">
      <c r="A88" s="1567"/>
      <c r="B88" s="1570" t="s">
        <v>4787</v>
      </c>
      <c r="C88" s="1574" t="s">
        <v>4743</v>
      </c>
      <c r="D88" s="1575">
        <v>4.48</v>
      </c>
      <c r="E88" s="1575">
        <v>4.374</v>
      </c>
      <c r="F88" s="1575">
        <v>4.1552405</v>
      </c>
      <c r="G88" s="1575">
        <v>4.0802405</v>
      </c>
      <c r="H88" s="1575">
        <v>3.938734</v>
      </c>
      <c r="I88" s="1575">
        <v>3.772228</v>
      </c>
      <c r="J88" s="1575"/>
      <c r="K88" s="1575" t="s">
        <v>4744</v>
      </c>
      <c r="L88" s="1575">
        <v>3.958734</v>
      </c>
      <c r="M88" s="1575">
        <v>4.098734</v>
      </c>
      <c r="N88" s="1575">
        <v>4.1752405</v>
      </c>
      <c r="O88" s="1575">
        <v>4.2752405</v>
      </c>
      <c r="P88" s="1575">
        <v>4.5</v>
      </c>
      <c r="Q88" s="1575">
        <v>4.672169</v>
      </c>
      <c r="R88" s="1587">
        <v>3.5</v>
      </c>
    </row>
    <row r="89" spans="1:18">
      <c r="A89" s="1567"/>
      <c r="B89" s="1570" t="s">
        <v>4787</v>
      </c>
      <c r="C89" s="1574" t="s">
        <v>4745</v>
      </c>
      <c r="D89" s="1575">
        <v>4.48</v>
      </c>
      <c r="E89" s="1575">
        <v>4.374</v>
      </c>
      <c r="F89" s="1575">
        <v>4.1552405</v>
      </c>
      <c r="G89" s="1575">
        <v>4.1072405</v>
      </c>
      <c r="H89" s="1575">
        <v>3.938734</v>
      </c>
      <c r="I89" s="1575">
        <v>3.799228</v>
      </c>
      <c r="J89" s="1575"/>
      <c r="K89" s="1575"/>
      <c r="L89" s="1575"/>
      <c r="M89" s="1575"/>
      <c r="N89" s="1575"/>
      <c r="O89" s="1575"/>
      <c r="P89" s="1575"/>
      <c r="Q89" s="1575"/>
      <c r="R89" s="1587"/>
    </row>
    <row r="90" spans="1:18">
      <c r="A90" s="1567">
        <v>5</v>
      </c>
      <c r="B90" s="1574" t="s">
        <v>4788</v>
      </c>
      <c r="C90" s="1574" t="s">
        <v>4743</v>
      </c>
      <c r="D90" s="1575">
        <v>4.976</v>
      </c>
      <c r="E90" s="1575">
        <v>4.826</v>
      </c>
      <c r="F90" s="1575">
        <v>4.456</v>
      </c>
      <c r="G90" s="1575">
        <v>4.361</v>
      </c>
      <c r="H90" s="1575">
        <v>4.11</v>
      </c>
      <c r="I90" s="1575">
        <v>3.869</v>
      </c>
      <c r="J90" s="1575"/>
      <c r="K90" s="1575" t="s">
        <v>4744</v>
      </c>
      <c r="L90" s="1575">
        <v>4.134</v>
      </c>
      <c r="M90" s="1575">
        <v>4.334</v>
      </c>
      <c r="N90" s="1575">
        <v>4.48</v>
      </c>
      <c r="O90" s="1575">
        <v>4.605</v>
      </c>
      <c r="P90" s="1575">
        <v>5</v>
      </c>
      <c r="Q90" s="1575">
        <v>5.24</v>
      </c>
      <c r="R90" s="1587">
        <v>4.2</v>
      </c>
    </row>
    <row r="91" spans="1:18">
      <c r="A91" s="1567"/>
      <c r="B91" s="1574" t="s">
        <v>4788</v>
      </c>
      <c r="C91" s="1574" t="s">
        <v>4745</v>
      </c>
      <c r="D91" s="1575">
        <v>4.976</v>
      </c>
      <c r="E91" s="1575">
        <v>4.826</v>
      </c>
      <c r="F91" s="1575">
        <v>4.456</v>
      </c>
      <c r="G91" s="1575">
        <v>4.396</v>
      </c>
      <c r="H91" s="1575">
        <v>4.11</v>
      </c>
      <c r="I91" s="1575">
        <v>3.904</v>
      </c>
      <c r="J91" s="1575"/>
      <c r="K91" s="1575"/>
      <c r="L91" s="1575"/>
      <c r="M91" s="1575"/>
      <c r="N91" s="1575"/>
      <c r="O91" s="1575"/>
      <c r="P91" s="1575"/>
      <c r="Q91" s="1575"/>
      <c r="R91" s="1587"/>
    </row>
    <row r="92" spans="1:18">
      <c r="A92" s="1567"/>
      <c r="B92" s="1570" t="s">
        <v>4789</v>
      </c>
      <c r="C92" s="1574" t="s">
        <v>4743</v>
      </c>
      <c r="D92" s="1575">
        <v>4.98</v>
      </c>
      <c r="E92" s="1575">
        <v>4.874</v>
      </c>
      <c r="F92" s="1575">
        <v>4.6552405</v>
      </c>
      <c r="G92" s="1575">
        <v>4.5802405</v>
      </c>
      <c r="H92" s="1575">
        <v>4.438734</v>
      </c>
      <c r="I92" s="1575">
        <v>4.272228</v>
      </c>
      <c r="J92" s="1575"/>
      <c r="K92" s="1575" t="s">
        <v>4744</v>
      </c>
      <c r="L92" s="1575">
        <v>4.458734</v>
      </c>
      <c r="M92" s="1575">
        <v>4.598734</v>
      </c>
      <c r="N92" s="1575">
        <v>4.6752405</v>
      </c>
      <c r="O92" s="1575">
        <v>4.7752405</v>
      </c>
      <c r="P92" s="1575">
        <v>5</v>
      </c>
      <c r="Q92" s="1575">
        <v>5.172169</v>
      </c>
      <c r="R92" s="1587">
        <v>4.2</v>
      </c>
    </row>
    <row r="93" spans="1:18">
      <c r="A93" s="1567"/>
      <c r="B93" s="1570" t="s">
        <v>4789</v>
      </c>
      <c r="C93" s="1574" t="s">
        <v>4745</v>
      </c>
      <c r="D93" s="1575">
        <v>4.98</v>
      </c>
      <c r="E93" s="1575">
        <v>4.874</v>
      </c>
      <c r="F93" s="1575">
        <v>4.6552405</v>
      </c>
      <c r="G93" s="1575">
        <v>4.6072405</v>
      </c>
      <c r="H93" s="1575">
        <v>4.438734</v>
      </c>
      <c r="I93" s="1575">
        <v>4.299228</v>
      </c>
      <c r="J93" s="1575"/>
      <c r="K93" s="1575"/>
      <c r="L93" s="1575"/>
      <c r="M93" s="1575"/>
      <c r="N93" s="1575"/>
      <c r="O93" s="1575"/>
      <c r="P93" s="1575"/>
      <c r="Q93" s="1575"/>
      <c r="R93" s="1587"/>
    </row>
    <row r="94" spans="1:18">
      <c r="A94" s="1567">
        <v>5.5</v>
      </c>
      <c r="B94" s="1570" t="s">
        <v>4790</v>
      </c>
      <c r="C94" s="1574" t="s">
        <v>4743</v>
      </c>
      <c r="D94" s="1575">
        <v>5.48</v>
      </c>
      <c r="E94" s="1575">
        <v>5.374</v>
      </c>
      <c r="F94" s="1575">
        <v>5.1552405</v>
      </c>
      <c r="G94" s="1575">
        <v>5.0652405</v>
      </c>
      <c r="H94" s="1575">
        <v>4.938734</v>
      </c>
      <c r="I94" s="1575">
        <v>4.757228</v>
      </c>
      <c r="J94" s="1575"/>
      <c r="K94" s="1575" t="s">
        <v>4744</v>
      </c>
      <c r="L94" s="1575">
        <v>4.958734</v>
      </c>
      <c r="M94" s="1575">
        <v>5.098734</v>
      </c>
      <c r="N94" s="1575">
        <v>5.1752405</v>
      </c>
      <c r="O94" s="1575">
        <v>5.2952405</v>
      </c>
      <c r="P94" s="1575">
        <v>5.5</v>
      </c>
      <c r="Q94" s="1575">
        <v>5.692169</v>
      </c>
      <c r="R94" s="1587">
        <v>4.8</v>
      </c>
    </row>
    <row r="95" spans="1:18">
      <c r="A95" s="1567"/>
      <c r="B95" s="1570" t="s">
        <v>4790</v>
      </c>
      <c r="C95" s="1574" t="s">
        <v>4745</v>
      </c>
      <c r="D95" s="1575">
        <v>5.48</v>
      </c>
      <c r="E95" s="1575">
        <v>5.374</v>
      </c>
      <c r="F95" s="1575">
        <v>5.1552405</v>
      </c>
      <c r="G95" s="1575">
        <v>5.0992405</v>
      </c>
      <c r="H95" s="1575">
        <v>4.938734</v>
      </c>
      <c r="I95" s="1575">
        <v>4.791228</v>
      </c>
      <c r="J95" s="1575"/>
      <c r="K95" s="1575"/>
      <c r="L95" s="1575"/>
      <c r="M95" s="1575"/>
      <c r="N95" s="1575"/>
      <c r="O95" s="1575"/>
      <c r="P95" s="1575"/>
      <c r="Q95" s="1575"/>
      <c r="R95" s="1587"/>
    </row>
    <row r="96" spans="1:18">
      <c r="A96" s="1567">
        <v>6</v>
      </c>
      <c r="B96" s="1574" t="s">
        <v>4791</v>
      </c>
      <c r="C96" s="1574" t="s">
        <v>4743</v>
      </c>
      <c r="D96" s="1575">
        <v>5.974</v>
      </c>
      <c r="E96" s="1575">
        <v>5.794</v>
      </c>
      <c r="F96" s="1575">
        <v>5.324</v>
      </c>
      <c r="G96" s="1575">
        <v>5.212</v>
      </c>
      <c r="H96" s="1575">
        <v>4.891</v>
      </c>
      <c r="I96" s="1575">
        <v>4.596</v>
      </c>
      <c r="J96" s="1575"/>
      <c r="K96" s="1575" t="s">
        <v>4744</v>
      </c>
      <c r="L96" s="1575">
        <v>4.917</v>
      </c>
      <c r="M96" s="1575">
        <v>5.153</v>
      </c>
      <c r="N96" s="1575">
        <v>5.35</v>
      </c>
      <c r="O96" s="1575">
        <v>5.5</v>
      </c>
      <c r="P96" s="1575">
        <v>6</v>
      </c>
      <c r="Q96" s="1575">
        <v>6.294</v>
      </c>
      <c r="R96" s="1587">
        <v>5</v>
      </c>
    </row>
    <row r="97" spans="1:18">
      <c r="A97" s="1567"/>
      <c r="B97" s="1574" t="s">
        <v>4791</v>
      </c>
      <c r="C97" s="1574" t="s">
        <v>4745</v>
      </c>
      <c r="D97" s="1575">
        <v>5.974</v>
      </c>
      <c r="E97" s="1575">
        <v>5.794</v>
      </c>
      <c r="F97" s="1575">
        <v>5.324</v>
      </c>
      <c r="G97" s="1575">
        <v>5.253</v>
      </c>
      <c r="H97" s="1575">
        <v>4.891</v>
      </c>
      <c r="I97" s="1575">
        <v>4.637</v>
      </c>
      <c r="J97" s="1575"/>
      <c r="K97" s="1575"/>
      <c r="L97" s="1575"/>
      <c r="M97" s="1575"/>
      <c r="N97" s="1575"/>
      <c r="O97" s="1575"/>
      <c r="P97" s="1575"/>
      <c r="Q97" s="1575"/>
      <c r="R97" s="1587"/>
    </row>
    <row r="98" spans="1:18">
      <c r="A98" s="1567"/>
      <c r="B98" s="1570" t="s">
        <v>4792</v>
      </c>
      <c r="C98" s="1574" t="s">
        <v>4743</v>
      </c>
      <c r="D98" s="1575">
        <v>5.976</v>
      </c>
      <c r="E98" s="1575">
        <v>5.826</v>
      </c>
      <c r="F98" s="1575">
        <v>5.4563848</v>
      </c>
      <c r="G98" s="1575">
        <v>5.3763848</v>
      </c>
      <c r="H98" s="1575">
        <v>5.1099744</v>
      </c>
      <c r="I98" s="1575">
        <v>4.8835648</v>
      </c>
      <c r="J98" s="1575"/>
      <c r="K98" s="1575" t="s">
        <v>4744</v>
      </c>
      <c r="L98" s="1575">
        <v>5.1339744</v>
      </c>
      <c r="M98" s="1575">
        <v>5.3339744</v>
      </c>
      <c r="N98" s="1575">
        <v>5.4803848</v>
      </c>
      <c r="O98" s="1575">
        <v>5.5863848</v>
      </c>
      <c r="P98" s="1575">
        <v>6</v>
      </c>
      <c r="Q98" s="1575">
        <v>6.2214704</v>
      </c>
      <c r="R98" s="1587">
        <v>5</v>
      </c>
    </row>
    <row r="99" spans="1:18">
      <c r="A99" s="1567"/>
      <c r="B99" s="1570" t="s">
        <v>4792</v>
      </c>
      <c r="C99" s="1574" t="s">
        <v>4745</v>
      </c>
      <c r="D99" s="1575">
        <v>5.976</v>
      </c>
      <c r="E99" s="1575">
        <v>5.826</v>
      </c>
      <c r="F99" s="1575">
        <v>5.4563848</v>
      </c>
      <c r="G99" s="1575">
        <v>5.4063848</v>
      </c>
      <c r="H99" s="1575">
        <v>5.1099744</v>
      </c>
      <c r="I99" s="1575">
        <v>4.9135648</v>
      </c>
      <c r="J99" s="1575"/>
      <c r="K99" s="1575"/>
      <c r="L99" s="1575"/>
      <c r="M99" s="1575"/>
      <c r="N99" s="1575"/>
      <c r="O99" s="1575"/>
      <c r="P99" s="1575"/>
      <c r="Q99" s="1575"/>
      <c r="R99" s="1587"/>
    </row>
    <row r="100" spans="1:18">
      <c r="A100" s="1567"/>
      <c r="B100" s="1570" t="s">
        <v>4793</v>
      </c>
      <c r="C100" s="1574" t="s">
        <v>4743</v>
      </c>
      <c r="D100" s="1575">
        <v>5.978</v>
      </c>
      <c r="E100" s="1575">
        <v>5.838</v>
      </c>
      <c r="F100" s="1575">
        <v>5.49086075</v>
      </c>
      <c r="G100" s="1575">
        <v>5.39086075</v>
      </c>
      <c r="H100" s="1575">
        <v>5.166101</v>
      </c>
      <c r="I100" s="1575">
        <v>4.928842</v>
      </c>
      <c r="J100" s="1575"/>
      <c r="K100" s="1575" t="s">
        <v>4744</v>
      </c>
      <c r="L100" s="1575">
        <v>5.188101</v>
      </c>
      <c r="M100" s="1575">
        <v>5.378101</v>
      </c>
      <c r="N100" s="1575">
        <v>5.51286075</v>
      </c>
      <c r="O100" s="1575">
        <v>5.64486075</v>
      </c>
      <c r="P100" s="1575">
        <v>6</v>
      </c>
      <c r="Q100" s="1575">
        <v>6.2402535</v>
      </c>
      <c r="R100" s="1587">
        <v>5</v>
      </c>
    </row>
    <row r="101" spans="1:18">
      <c r="A101" s="1567"/>
      <c r="B101" s="1570" t="s">
        <v>4793</v>
      </c>
      <c r="C101" s="1574" t="s">
        <v>4745</v>
      </c>
      <c r="D101" s="1575">
        <v>5.978</v>
      </c>
      <c r="E101" s="1575">
        <v>5.838</v>
      </c>
      <c r="F101" s="1575">
        <v>5.49086075</v>
      </c>
      <c r="G101" s="1575">
        <v>5.42786075</v>
      </c>
      <c r="H101" s="1575">
        <v>5.166101</v>
      </c>
      <c r="I101" s="1575">
        <v>4.965842</v>
      </c>
      <c r="J101" s="1575"/>
      <c r="K101" s="1575"/>
      <c r="L101" s="1575"/>
      <c r="M101" s="1575"/>
      <c r="N101" s="1575"/>
      <c r="O101" s="1575"/>
      <c r="P101" s="1575"/>
      <c r="Q101" s="1575"/>
      <c r="R101" s="1587"/>
    </row>
    <row r="102" spans="1:18">
      <c r="A102" s="1567"/>
      <c r="B102" s="1570" t="s">
        <v>4794</v>
      </c>
      <c r="C102" s="1574" t="s">
        <v>4743</v>
      </c>
      <c r="D102" s="1575">
        <v>5.978</v>
      </c>
      <c r="E102" s="1575">
        <v>5.838</v>
      </c>
      <c r="F102" s="1575">
        <v>5.5233367</v>
      </c>
      <c r="G102" s="1575">
        <v>5.4283367</v>
      </c>
      <c r="H102" s="1575">
        <v>5.2202276</v>
      </c>
      <c r="I102" s="1575">
        <v>4.9971192</v>
      </c>
      <c r="J102" s="1575"/>
      <c r="K102" s="1575" t="s">
        <v>4744</v>
      </c>
      <c r="L102" s="1575">
        <v>5.2422276</v>
      </c>
      <c r="M102" s="1575">
        <v>5.4222276</v>
      </c>
      <c r="N102" s="1575">
        <v>5.5453367</v>
      </c>
      <c r="O102" s="1575">
        <v>5.6707367</v>
      </c>
      <c r="P102" s="1575">
        <v>6</v>
      </c>
      <c r="Q102" s="1575">
        <v>6.2264366</v>
      </c>
      <c r="R102" s="1587">
        <v>5</v>
      </c>
    </row>
    <row r="103" spans="1:18">
      <c r="A103" s="1567"/>
      <c r="B103" s="1570" t="s">
        <v>4794</v>
      </c>
      <c r="C103" s="1574" t="s">
        <v>4745</v>
      </c>
      <c r="D103" s="1575">
        <v>5.978</v>
      </c>
      <c r="E103" s="1575">
        <v>5.838</v>
      </c>
      <c r="F103" s="1575">
        <v>5.5233367</v>
      </c>
      <c r="G103" s="1575">
        <v>5.4633367</v>
      </c>
      <c r="H103" s="1575">
        <v>5.2202276</v>
      </c>
      <c r="I103" s="1575">
        <v>5.0321192</v>
      </c>
      <c r="J103" s="1575"/>
      <c r="K103" s="1575"/>
      <c r="L103" s="1575"/>
      <c r="M103" s="1575"/>
      <c r="N103" s="1575"/>
      <c r="O103" s="1575"/>
      <c r="P103" s="1575"/>
      <c r="Q103" s="1575"/>
      <c r="R103" s="1587"/>
    </row>
    <row r="104" spans="1:18">
      <c r="A104" s="1567"/>
      <c r="B104" s="1570" t="s">
        <v>4795</v>
      </c>
      <c r="C104" s="1574" t="s">
        <v>4743</v>
      </c>
      <c r="D104" s="1575">
        <v>5.98</v>
      </c>
      <c r="E104" s="1575">
        <v>5.874</v>
      </c>
      <c r="F104" s="1575">
        <v>5.6552405</v>
      </c>
      <c r="G104" s="1575">
        <v>5.5702405</v>
      </c>
      <c r="H104" s="1575">
        <v>5.438734</v>
      </c>
      <c r="I104" s="1575">
        <v>5.262228</v>
      </c>
      <c r="J104" s="1575"/>
      <c r="K104" s="1575" t="s">
        <v>4744</v>
      </c>
      <c r="L104" s="1575">
        <v>5.458734</v>
      </c>
      <c r="M104" s="1575">
        <v>5.598734</v>
      </c>
      <c r="N104" s="1575">
        <v>5.6752405</v>
      </c>
      <c r="O104" s="1575">
        <v>5.7874405</v>
      </c>
      <c r="P104" s="1575">
        <v>6</v>
      </c>
      <c r="Q104" s="1575">
        <v>6.184369</v>
      </c>
      <c r="R104" s="1587">
        <v>5</v>
      </c>
    </row>
    <row r="105" spans="1:18">
      <c r="A105" s="1567"/>
      <c r="B105" s="1570" t="s">
        <v>4795</v>
      </c>
      <c r="C105" s="1574" t="s">
        <v>4745</v>
      </c>
      <c r="D105" s="1575">
        <v>5.98</v>
      </c>
      <c r="E105" s="1575">
        <v>5.874</v>
      </c>
      <c r="F105" s="1575">
        <v>5.6552405</v>
      </c>
      <c r="G105" s="1575">
        <v>5.6022405</v>
      </c>
      <c r="H105" s="1575">
        <v>5.438734</v>
      </c>
      <c r="I105" s="1575">
        <v>5.294228</v>
      </c>
      <c r="J105" s="1575"/>
      <c r="K105" s="1575"/>
      <c r="L105" s="1575"/>
      <c r="M105" s="1575"/>
      <c r="N105" s="1575"/>
      <c r="O105" s="1575"/>
      <c r="P105" s="1575"/>
      <c r="Q105" s="1575"/>
      <c r="R105" s="1587"/>
    </row>
    <row r="106" spans="1:18">
      <c r="A106" s="1567">
        <v>7</v>
      </c>
      <c r="B106" s="1570" t="s">
        <v>4796</v>
      </c>
      <c r="C106" s="1574" t="s">
        <v>4743</v>
      </c>
      <c r="D106" s="1575">
        <v>6.974</v>
      </c>
      <c r="E106" s="1575">
        <v>6.794</v>
      </c>
      <c r="F106" s="1575">
        <v>6.324481</v>
      </c>
      <c r="G106" s="1575">
        <v>6.212481</v>
      </c>
      <c r="H106" s="1575">
        <v>5.891468</v>
      </c>
      <c r="I106" s="1575">
        <v>5.596456</v>
      </c>
      <c r="J106" s="1575"/>
      <c r="K106" s="1575" t="s">
        <v>4744</v>
      </c>
      <c r="L106" s="1575">
        <v>5.917468</v>
      </c>
      <c r="M106" s="1575">
        <v>6.153468</v>
      </c>
      <c r="N106" s="1575">
        <v>6.350481</v>
      </c>
      <c r="O106" s="1575">
        <v>6.500481</v>
      </c>
      <c r="P106" s="1575">
        <v>7</v>
      </c>
      <c r="Q106" s="1575">
        <v>7.294338</v>
      </c>
      <c r="R106" s="1587">
        <v>6.3</v>
      </c>
    </row>
    <row r="107" spans="1:18">
      <c r="A107" s="1567"/>
      <c r="B107" s="1570" t="s">
        <v>4796</v>
      </c>
      <c r="C107" s="1574" t="s">
        <v>4745</v>
      </c>
      <c r="D107" s="1575">
        <v>6.974</v>
      </c>
      <c r="E107" s="1575">
        <v>6.794</v>
      </c>
      <c r="F107" s="1575">
        <v>6.324481</v>
      </c>
      <c r="G107" s="1575">
        <v>6.253481</v>
      </c>
      <c r="H107" s="1575">
        <v>5.891468</v>
      </c>
      <c r="I107" s="1575">
        <v>5.637456</v>
      </c>
      <c r="J107" s="1575"/>
      <c r="K107" s="1575"/>
      <c r="L107" s="1575"/>
      <c r="M107" s="1575"/>
      <c r="N107" s="1575"/>
      <c r="O107" s="1575"/>
      <c r="P107" s="1575"/>
      <c r="Q107" s="1575"/>
      <c r="R107" s="1587"/>
    </row>
    <row r="108" spans="1:18">
      <c r="A108" s="1567"/>
      <c r="B108" s="1570" t="s">
        <v>4797</v>
      </c>
      <c r="C108" s="1574" t="s">
        <v>4743</v>
      </c>
      <c r="D108" s="1575">
        <v>6.978</v>
      </c>
      <c r="E108" s="1575">
        <v>6.838</v>
      </c>
      <c r="F108" s="1575">
        <v>6.49086075</v>
      </c>
      <c r="G108" s="1575">
        <v>6.39086075</v>
      </c>
      <c r="H108" s="1575">
        <v>6.166101</v>
      </c>
      <c r="I108" s="1575">
        <v>5.928842</v>
      </c>
      <c r="J108" s="1575"/>
      <c r="K108" s="1575" t="s">
        <v>4744</v>
      </c>
      <c r="L108" s="1575">
        <v>6.188101</v>
      </c>
      <c r="M108" s="1575">
        <v>6.378101</v>
      </c>
      <c r="N108" s="1575">
        <v>6.51286075</v>
      </c>
      <c r="O108" s="1575">
        <v>6.64486075</v>
      </c>
      <c r="P108" s="1575">
        <v>7</v>
      </c>
      <c r="Q108" s="1575">
        <v>7.2402535</v>
      </c>
      <c r="R108" s="1587">
        <v>6.3</v>
      </c>
    </row>
    <row r="109" spans="1:18">
      <c r="A109" s="1567"/>
      <c r="B109" s="1570" t="s">
        <v>4797</v>
      </c>
      <c r="C109" s="1574" t="s">
        <v>4745</v>
      </c>
      <c r="D109" s="1575">
        <v>6.978</v>
      </c>
      <c r="E109" s="1575">
        <v>6.838</v>
      </c>
      <c r="F109" s="1575">
        <v>6.49086075</v>
      </c>
      <c r="G109" s="1575">
        <v>6.42786075</v>
      </c>
      <c r="H109" s="1575">
        <v>6.166101</v>
      </c>
      <c r="I109" s="1575">
        <v>5.965842</v>
      </c>
      <c r="J109" s="1575"/>
      <c r="K109" s="1575"/>
      <c r="L109" s="1575"/>
      <c r="M109" s="1575"/>
      <c r="N109" s="1575"/>
      <c r="O109" s="1575"/>
      <c r="P109" s="1575"/>
      <c r="Q109" s="1575"/>
      <c r="R109" s="1587"/>
    </row>
    <row r="110" spans="1:18">
      <c r="A110" s="1567"/>
      <c r="B110" s="1570" t="s">
        <v>4798</v>
      </c>
      <c r="C110" s="1574" t="s">
        <v>4743</v>
      </c>
      <c r="D110" s="1575">
        <v>6.98</v>
      </c>
      <c r="E110" s="1575">
        <v>6.874</v>
      </c>
      <c r="F110" s="1575">
        <v>6.6552405</v>
      </c>
      <c r="G110" s="1575">
        <v>6.5702405</v>
      </c>
      <c r="H110" s="1575">
        <v>6.438734</v>
      </c>
      <c r="I110" s="1575">
        <v>6.262228</v>
      </c>
      <c r="J110" s="1575"/>
      <c r="K110" s="1575" t="s">
        <v>4744</v>
      </c>
      <c r="L110" s="1575">
        <v>6.458734</v>
      </c>
      <c r="M110" s="1575">
        <v>6.598734</v>
      </c>
      <c r="N110" s="1575">
        <v>6.6752405</v>
      </c>
      <c r="O110" s="1575">
        <v>6.7874405</v>
      </c>
      <c r="P110" s="1575">
        <v>7</v>
      </c>
      <c r="Q110" s="1575">
        <v>7.184369</v>
      </c>
      <c r="R110" s="1587">
        <v>6.3</v>
      </c>
    </row>
    <row r="111" spans="1:18">
      <c r="A111" s="1567"/>
      <c r="B111" s="1570" t="s">
        <v>4798</v>
      </c>
      <c r="C111" s="1574" t="s">
        <v>4745</v>
      </c>
      <c r="D111" s="1575">
        <v>6.98</v>
      </c>
      <c r="E111" s="1575">
        <v>6.874</v>
      </c>
      <c r="F111" s="1575">
        <v>6.6552405</v>
      </c>
      <c r="G111" s="1575">
        <v>6.6022405</v>
      </c>
      <c r="H111" s="1575">
        <v>6.438734</v>
      </c>
      <c r="I111" s="1575">
        <v>6.294228</v>
      </c>
      <c r="J111" s="1575"/>
      <c r="K111" s="1575"/>
      <c r="L111" s="1575"/>
      <c r="M111" s="1575"/>
      <c r="N111" s="1575"/>
      <c r="O111" s="1575"/>
      <c r="P111" s="1575"/>
      <c r="Q111" s="1575"/>
      <c r="R111" s="1587"/>
    </row>
    <row r="112" spans="1:18">
      <c r="A112" s="1589">
        <v>8</v>
      </c>
      <c r="B112" s="1590" t="s">
        <v>4799</v>
      </c>
      <c r="C112" s="1590" t="s">
        <v>4743</v>
      </c>
      <c r="D112" s="1591">
        <v>7.972</v>
      </c>
      <c r="E112" s="1591">
        <v>7.76</v>
      </c>
      <c r="F112" s="1591">
        <v>7.16</v>
      </c>
      <c r="G112" s="1591">
        <v>7.042</v>
      </c>
      <c r="H112" s="1591">
        <v>6.619</v>
      </c>
      <c r="I112" s="1591">
        <v>6.272</v>
      </c>
      <c r="J112" s="1591"/>
      <c r="K112" s="1591" t="s">
        <v>4744</v>
      </c>
      <c r="L112" s="1591">
        <v>6.647</v>
      </c>
      <c r="M112" s="1591">
        <v>6.912</v>
      </c>
      <c r="N112" s="1591">
        <v>7.188</v>
      </c>
      <c r="O112" s="1591">
        <v>7.348</v>
      </c>
      <c r="P112" s="1591">
        <v>8</v>
      </c>
      <c r="Q112" s="1591">
        <v>8.34</v>
      </c>
      <c r="R112" s="1592">
        <v>6.8</v>
      </c>
    </row>
    <row r="113" spans="1:18">
      <c r="A113" s="1567"/>
      <c r="B113" s="1574" t="s">
        <v>4799</v>
      </c>
      <c r="C113" s="1574" t="s">
        <v>4745</v>
      </c>
      <c r="D113" s="1575">
        <v>7.972</v>
      </c>
      <c r="E113" s="1575">
        <v>7.76</v>
      </c>
      <c r="F113" s="1575">
        <v>7.16</v>
      </c>
      <c r="G113" s="1575">
        <v>7.085</v>
      </c>
      <c r="H113" s="1575">
        <v>6.619</v>
      </c>
      <c r="I113" s="1575">
        <v>6.315</v>
      </c>
      <c r="J113" s="1575"/>
      <c r="K113" s="1575"/>
      <c r="L113" s="1575"/>
      <c r="M113" s="1575"/>
      <c r="N113" s="1575"/>
      <c r="O113" s="1575"/>
      <c r="P113" s="1575"/>
      <c r="Q113" s="1575"/>
      <c r="R113" s="1587"/>
    </row>
    <row r="114" spans="1:18">
      <c r="A114" s="1567"/>
      <c r="B114" s="1574" t="s">
        <v>4800</v>
      </c>
      <c r="C114" s="1574" t="s">
        <v>4743</v>
      </c>
      <c r="D114" s="1575">
        <v>7.974</v>
      </c>
      <c r="E114" s="1575">
        <v>7.794</v>
      </c>
      <c r="F114" s="1575">
        <v>7.324</v>
      </c>
      <c r="G114" s="1575">
        <v>7.212</v>
      </c>
      <c r="H114" s="1575">
        <v>6.891</v>
      </c>
      <c r="I114" s="1575">
        <v>6.596</v>
      </c>
      <c r="J114" s="1575"/>
      <c r="K114" s="1575" t="s">
        <v>4744</v>
      </c>
      <c r="L114" s="1575">
        <v>6.917</v>
      </c>
      <c r="M114" s="1575">
        <v>7.153</v>
      </c>
      <c r="N114" s="1575">
        <v>7.35</v>
      </c>
      <c r="O114" s="1575">
        <v>7.5</v>
      </c>
      <c r="P114" s="1575">
        <v>8</v>
      </c>
      <c r="Q114" s="1575">
        <v>8.294</v>
      </c>
      <c r="R114" s="1587">
        <v>6.8</v>
      </c>
    </row>
    <row r="115" spans="1:18">
      <c r="A115" s="1567"/>
      <c r="B115" s="1574" t="s">
        <v>4800</v>
      </c>
      <c r="C115" s="1574" t="s">
        <v>4745</v>
      </c>
      <c r="D115" s="1575">
        <v>7.974</v>
      </c>
      <c r="E115" s="1575">
        <v>7.794</v>
      </c>
      <c r="F115" s="1575">
        <v>7.324</v>
      </c>
      <c r="G115" s="1575">
        <v>7.253</v>
      </c>
      <c r="H115" s="1575">
        <v>6.891</v>
      </c>
      <c r="I115" s="1575">
        <v>6.637</v>
      </c>
      <c r="J115" s="1575"/>
      <c r="K115" s="1575"/>
      <c r="L115" s="1575"/>
      <c r="M115" s="1575"/>
      <c r="N115" s="1575"/>
      <c r="O115" s="1575"/>
      <c r="P115" s="1575"/>
      <c r="Q115" s="1575"/>
      <c r="R115" s="1587"/>
    </row>
    <row r="116" spans="1:18">
      <c r="A116" s="1567"/>
      <c r="B116" s="1570" t="s">
        <v>4801</v>
      </c>
      <c r="C116" s="1574" t="s">
        <v>4743</v>
      </c>
      <c r="D116" s="1575">
        <v>7.976</v>
      </c>
      <c r="E116" s="1575">
        <v>7.826</v>
      </c>
      <c r="F116" s="1575">
        <v>7.4563848</v>
      </c>
      <c r="G116" s="1575">
        <v>7.3503848</v>
      </c>
      <c r="H116" s="1575">
        <v>7.1099744</v>
      </c>
      <c r="I116" s="1575">
        <v>6.8575648</v>
      </c>
      <c r="J116" s="1575"/>
      <c r="K116" s="1575" t="s">
        <v>4744</v>
      </c>
      <c r="L116" s="1575">
        <v>7.1339744</v>
      </c>
      <c r="M116" s="1575">
        <v>7.3339744</v>
      </c>
      <c r="N116" s="1575">
        <v>7.4803848</v>
      </c>
      <c r="O116" s="1575">
        <v>7.6203048</v>
      </c>
      <c r="P116" s="1575">
        <v>8</v>
      </c>
      <c r="Q116" s="1575">
        <v>8.2553904</v>
      </c>
      <c r="R116" s="1587">
        <v>6.8</v>
      </c>
    </row>
    <row r="117" spans="1:18">
      <c r="A117" s="1567"/>
      <c r="B117" s="1570" t="s">
        <v>4801</v>
      </c>
      <c r="C117" s="1574" t="s">
        <v>4745</v>
      </c>
      <c r="D117" s="1575">
        <v>7.976</v>
      </c>
      <c r="E117" s="1575">
        <v>7.826</v>
      </c>
      <c r="F117" s="1575">
        <v>7.4563848</v>
      </c>
      <c r="G117" s="1575">
        <v>7.3893848</v>
      </c>
      <c r="H117" s="1575">
        <v>7.1099744</v>
      </c>
      <c r="I117" s="1575">
        <v>6.8965648</v>
      </c>
      <c r="J117" s="1575"/>
      <c r="K117" s="1575"/>
      <c r="L117" s="1575"/>
      <c r="M117" s="1575"/>
      <c r="N117" s="1575"/>
      <c r="O117" s="1575"/>
      <c r="P117" s="1575"/>
      <c r="Q117" s="1575"/>
      <c r="R117" s="1587"/>
    </row>
    <row r="118" spans="1:18">
      <c r="A118" s="1567"/>
      <c r="B118" s="1570" t="s">
        <v>4802</v>
      </c>
      <c r="C118" s="1574" t="s">
        <v>4743</v>
      </c>
      <c r="D118" s="1575">
        <v>7.978</v>
      </c>
      <c r="E118" s="1575">
        <v>7.838</v>
      </c>
      <c r="F118" s="1575">
        <v>7.49086075</v>
      </c>
      <c r="G118" s="1575">
        <v>7.39086075</v>
      </c>
      <c r="H118" s="1575">
        <v>7.166101</v>
      </c>
      <c r="I118" s="1575">
        <v>6.928842</v>
      </c>
      <c r="J118" s="1575"/>
      <c r="K118" s="1575" t="s">
        <v>4744</v>
      </c>
      <c r="L118" s="1575">
        <v>7.188101</v>
      </c>
      <c r="M118" s="1575">
        <v>7.378101</v>
      </c>
      <c r="N118" s="1575">
        <v>7.51286075</v>
      </c>
      <c r="O118" s="1575">
        <v>7.64486075</v>
      </c>
      <c r="P118" s="1575">
        <v>8</v>
      </c>
      <c r="Q118" s="1575">
        <v>8.2402535</v>
      </c>
      <c r="R118" s="1587">
        <v>6.8</v>
      </c>
    </row>
    <row r="119" spans="1:18">
      <c r="A119" s="1567"/>
      <c r="B119" s="1570" t="s">
        <v>4802</v>
      </c>
      <c r="C119" s="1574" t="s">
        <v>4745</v>
      </c>
      <c r="D119" s="1575">
        <v>7.978</v>
      </c>
      <c r="E119" s="1575">
        <v>7.838</v>
      </c>
      <c r="F119" s="1575">
        <v>7.49086075</v>
      </c>
      <c r="G119" s="1575">
        <v>7.42786075</v>
      </c>
      <c r="H119" s="1575">
        <v>7.166101</v>
      </c>
      <c r="I119" s="1575">
        <v>6.965842</v>
      </c>
      <c r="J119" s="1575"/>
      <c r="K119" s="1575"/>
      <c r="L119" s="1575"/>
      <c r="M119" s="1575"/>
      <c r="N119" s="1575"/>
      <c r="O119" s="1575"/>
      <c r="P119" s="1575"/>
      <c r="Q119" s="1575"/>
      <c r="R119" s="1587"/>
    </row>
    <row r="120" spans="1:18">
      <c r="A120" s="1567"/>
      <c r="B120" s="1570" t="s">
        <v>4803</v>
      </c>
      <c r="C120" s="1574" t="s">
        <v>4743</v>
      </c>
      <c r="D120" s="1575">
        <v>7.98</v>
      </c>
      <c r="E120" s="1575">
        <v>7.874</v>
      </c>
      <c r="F120" s="1575">
        <v>7.6552405</v>
      </c>
      <c r="G120" s="1575">
        <v>7.5702405</v>
      </c>
      <c r="H120" s="1575">
        <v>7.438734</v>
      </c>
      <c r="I120" s="1575">
        <v>7.262228</v>
      </c>
      <c r="J120" s="1575"/>
      <c r="K120" s="1575" t="s">
        <v>4744</v>
      </c>
      <c r="L120" s="1575">
        <v>7.458734</v>
      </c>
      <c r="M120" s="1575">
        <v>7.598734</v>
      </c>
      <c r="N120" s="1575">
        <v>7.6752405</v>
      </c>
      <c r="O120" s="1575">
        <v>7.7874405</v>
      </c>
      <c r="P120" s="1575">
        <v>8</v>
      </c>
      <c r="Q120" s="1575">
        <v>8.184369</v>
      </c>
      <c r="R120" s="1587">
        <v>6.8</v>
      </c>
    </row>
    <row r="121" spans="1:18">
      <c r="A121" s="1567"/>
      <c r="B121" s="1570" t="s">
        <v>4803</v>
      </c>
      <c r="C121" s="1574" t="s">
        <v>4745</v>
      </c>
      <c r="D121" s="1575">
        <v>7.98</v>
      </c>
      <c r="E121" s="1575">
        <v>7.874</v>
      </c>
      <c r="F121" s="1575">
        <v>7.6552405</v>
      </c>
      <c r="G121" s="1575">
        <v>7.6022405</v>
      </c>
      <c r="H121" s="1575">
        <v>7.438734</v>
      </c>
      <c r="I121" s="1575">
        <v>7.294228</v>
      </c>
      <c r="J121" s="1575"/>
      <c r="K121" s="1575"/>
      <c r="L121" s="1575"/>
      <c r="M121" s="1575"/>
      <c r="N121" s="1575"/>
      <c r="O121" s="1575"/>
      <c r="P121" s="1575"/>
      <c r="Q121" s="1575"/>
      <c r="R121" s="1587"/>
    </row>
    <row r="122" spans="1:18">
      <c r="A122" s="1567">
        <v>9</v>
      </c>
      <c r="B122" s="1570" t="s">
        <v>4804</v>
      </c>
      <c r="C122" s="1574" t="s">
        <v>4743</v>
      </c>
      <c r="D122" s="1575">
        <v>8.972</v>
      </c>
      <c r="E122" s="1575">
        <v>8.76</v>
      </c>
      <c r="F122" s="1575">
        <v>8.16010125</v>
      </c>
      <c r="G122" s="1575">
        <v>8.04210125</v>
      </c>
      <c r="H122" s="1575">
        <v>7.618835</v>
      </c>
      <c r="I122" s="1575">
        <v>7.27207</v>
      </c>
      <c r="J122" s="1575"/>
      <c r="K122" s="1575" t="s">
        <v>4744</v>
      </c>
      <c r="L122" s="1575">
        <v>7.646835</v>
      </c>
      <c r="M122" s="1575">
        <v>7.911835</v>
      </c>
      <c r="N122" s="1575">
        <v>8.18810125</v>
      </c>
      <c r="O122" s="1575">
        <v>8.34810125</v>
      </c>
      <c r="P122" s="1575">
        <v>9</v>
      </c>
      <c r="Q122" s="1575">
        <v>9.3404225</v>
      </c>
      <c r="R122" s="1587">
        <v>7.1</v>
      </c>
    </row>
    <row r="123" spans="1:18">
      <c r="A123" s="1567"/>
      <c r="B123" s="1570" t="s">
        <v>4804</v>
      </c>
      <c r="C123" s="1574" t="s">
        <v>4745</v>
      </c>
      <c r="D123" s="1575">
        <v>8.972</v>
      </c>
      <c r="E123" s="1575">
        <v>8.76</v>
      </c>
      <c r="F123" s="1575">
        <v>8.16010125</v>
      </c>
      <c r="G123" s="1575">
        <v>8.08510125</v>
      </c>
      <c r="H123" s="1575">
        <v>7.618835</v>
      </c>
      <c r="I123" s="1575">
        <v>7.31507</v>
      </c>
      <c r="J123" s="1575"/>
      <c r="K123" s="1575"/>
      <c r="L123" s="1575"/>
      <c r="M123" s="1575"/>
      <c r="N123" s="1575"/>
      <c r="O123" s="1575"/>
      <c r="P123" s="1575"/>
      <c r="Q123" s="1575"/>
      <c r="R123" s="1587"/>
    </row>
    <row r="124" spans="1:18">
      <c r="A124" s="1567"/>
      <c r="B124" s="1570" t="s">
        <v>4805</v>
      </c>
      <c r="C124" s="1574" t="s">
        <v>4743</v>
      </c>
      <c r="D124" s="1575">
        <v>8.974</v>
      </c>
      <c r="E124" s="1575">
        <v>8.794</v>
      </c>
      <c r="F124" s="1575">
        <v>8.324481</v>
      </c>
      <c r="G124" s="1575">
        <v>8.212481</v>
      </c>
      <c r="H124" s="1575">
        <v>7.891468</v>
      </c>
      <c r="I124" s="1575">
        <v>7.596456</v>
      </c>
      <c r="J124" s="1575"/>
      <c r="K124" s="1575" t="s">
        <v>4744</v>
      </c>
      <c r="L124" s="1575">
        <v>7.917468</v>
      </c>
      <c r="M124" s="1575">
        <v>8.153468</v>
      </c>
      <c r="N124" s="1575">
        <v>8.350481</v>
      </c>
      <c r="O124" s="1575">
        <v>8.498321</v>
      </c>
      <c r="P124" s="1575">
        <v>9</v>
      </c>
      <c r="Q124" s="1575">
        <v>9.292178</v>
      </c>
      <c r="R124" s="1587">
        <v>7.1</v>
      </c>
    </row>
    <row r="125" spans="1:18">
      <c r="A125" s="1567"/>
      <c r="B125" s="1570" t="s">
        <v>4805</v>
      </c>
      <c r="C125" s="1574" t="s">
        <v>4745</v>
      </c>
      <c r="D125" s="1575">
        <v>8.974</v>
      </c>
      <c r="E125" s="1575">
        <v>8.794</v>
      </c>
      <c r="F125" s="1575">
        <v>8.324481</v>
      </c>
      <c r="G125" s="1575">
        <v>8.253481</v>
      </c>
      <c r="H125" s="1575">
        <v>7.891468</v>
      </c>
      <c r="I125" s="1575">
        <v>7.637456</v>
      </c>
      <c r="J125" s="1575"/>
      <c r="K125" s="1575"/>
      <c r="L125" s="1575"/>
      <c r="M125" s="1575"/>
      <c r="N125" s="1575"/>
      <c r="O125" s="1575"/>
      <c r="P125" s="1575"/>
      <c r="Q125" s="1575"/>
      <c r="R125" s="1587"/>
    </row>
    <row r="126" spans="1:18">
      <c r="A126" s="1567"/>
      <c r="B126" s="1570" t="s">
        <v>4806</v>
      </c>
      <c r="C126" s="1574" t="s">
        <v>4743</v>
      </c>
      <c r="D126" s="1575">
        <v>8.978</v>
      </c>
      <c r="E126" s="1575">
        <v>8.838</v>
      </c>
      <c r="F126" s="1575">
        <v>8.49086075</v>
      </c>
      <c r="G126" s="1575">
        <v>8.39086075</v>
      </c>
      <c r="H126" s="1575">
        <v>8.166101</v>
      </c>
      <c r="I126" s="1575">
        <v>7.928842</v>
      </c>
      <c r="J126" s="1575"/>
      <c r="K126" s="1575" t="s">
        <v>4744</v>
      </c>
      <c r="L126" s="1575">
        <v>8.188101</v>
      </c>
      <c r="M126" s="1575">
        <v>8.378101</v>
      </c>
      <c r="N126" s="1575">
        <v>8.51286075</v>
      </c>
      <c r="O126" s="1575">
        <v>8.64486075</v>
      </c>
      <c r="P126" s="1575">
        <v>9</v>
      </c>
      <c r="Q126" s="1575">
        <v>9.2402535</v>
      </c>
      <c r="R126" s="1587">
        <v>7.1</v>
      </c>
    </row>
    <row r="127" spans="1:18">
      <c r="A127" s="1567"/>
      <c r="B127" s="1570" t="s">
        <v>4806</v>
      </c>
      <c r="C127" s="1574" t="s">
        <v>4745</v>
      </c>
      <c r="D127" s="1575">
        <v>8.978</v>
      </c>
      <c r="E127" s="1575">
        <v>8.838</v>
      </c>
      <c r="F127" s="1575">
        <v>8.49086075</v>
      </c>
      <c r="G127" s="1575">
        <v>8.42786075</v>
      </c>
      <c r="H127" s="1575">
        <v>8.166101</v>
      </c>
      <c r="I127" s="1575">
        <v>7.965842</v>
      </c>
      <c r="J127" s="1575"/>
      <c r="K127" s="1575"/>
      <c r="L127" s="1575"/>
      <c r="M127" s="1575"/>
      <c r="N127" s="1575"/>
      <c r="O127" s="1575"/>
      <c r="P127" s="1575"/>
      <c r="Q127" s="1575"/>
      <c r="R127" s="1587"/>
    </row>
    <row r="128" spans="1:18">
      <c r="A128" s="1567"/>
      <c r="B128" s="1570" t="s">
        <v>4807</v>
      </c>
      <c r="C128" s="1574" t="s">
        <v>4743</v>
      </c>
      <c r="D128" s="1575">
        <v>8.98</v>
      </c>
      <c r="E128" s="1575">
        <v>8.874</v>
      </c>
      <c r="F128" s="1575">
        <v>8.6552405</v>
      </c>
      <c r="G128" s="1575">
        <v>8.5702405</v>
      </c>
      <c r="H128" s="1575">
        <v>8.438734</v>
      </c>
      <c r="I128" s="1575">
        <v>8.262228</v>
      </c>
      <c r="J128" s="1575"/>
      <c r="K128" s="1575" t="s">
        <v>4744</v>
      </c>
      <c r="L128" s="1575">
        <v>8.458734</v>
      </c>
      <c r="M128" s="1575">
        <v>8.598734</v>
      </c>
      <c r="N128" s="1575">
        <v>8.6752405</v>
      </c>
      <c r="O128" s="1575">
        <v>8.7874405</v>
      </c>
      <c r="P128" s="1575">
        <v>9</v>
      </c>
      <c r="Q128" s="1575">
        <v>9.184369</v>
      </c>
      <c r="R128" s="1587">
        <v>7.1</v>
      </c>
    </row>
    <row r="129" spans="1:18">
      <c r="A129" s="1567"/>
      <c r="B129" s="1570" t="s">
        <v>4807</v>
      </c>
      <c r="C129" s="1574" t="s">
        <v>4745</v>
      </c>
      <c r="D129" s="1575">
        <v>8.98</v>
      </c>
      <c r="E129" s="1575">
        <v>8.874</v>
      </c>
      <c r="F129" s="1575">
        <v>8.6552405</v>
      </c>
      <c r="G129" s="1575">
        <v>8.6022405</v>
      </c>
      <c r="H129" s="1575">
        <v>8.438734</v>
      </c>
      <c r="I129" s="1575">
        <v>8.294228</v>
      </c>
      <c r="J129" s="1575"/>
      <c r="K129" s="1575"/>
      <c r="L129" s="1575"/>
      <c r="M129" s="1575"/>
      <c r="N129" s="1575"/>
      <c r="O129" s="1575"/>
      <c r="P129" s="1575"/>
      <c r="Q129" s="1575"/>
      <c r="R129" s="1587"/>
    </row>
    <row r="130" spans="1:18">
      <c r="A130" s="1567">
        <v>10</v>
      </c>
      <c r="B130" s="1574" t="s">
        <v>4808</v>
      </c>
      <c r="C130" s="1574" t="s">
        <v>4743</v>
      </c>
      <c r="D130" s="1575">
        <v>9.968</v>
      </c>
      <c r="E130" s="1575">
        <v>9.732</v>
      </c>
      <c r="F130" s="1575">
        <v>8.994</v>
      </c>
      <c r="G130" s="1575">
        <v>8.862</v>
      </c>
      <c r="H130" s="1575">
        <v>8.344</v>
      </c>
      <c r="I130" s="1575">
        <v>7.938</v>
      </c>
      <c r="J130" s="1575"/>
      <c r="K130" s="1575" t="s">
        <v>4744</v>
      </c>
      <c r="L130" s="1575">
        <v>8.376</v>
      </c>
      <c r="M130" s="1575">
        <v>8.676</v>
      </c>
      <c r="N130" s="1575">
        <v>9.026</v>
      </c>
      <c r="O130" s="1575">
        <v>9.206</v>
      </c>
      <c r="P130" s="1575">
        <v>10</v>
      </c>
      <c r="Q130" s="1575">
        <v>10.396</v>
      </c>
      <c r="R130" s="1587">
        <v>8.5</v>
      </c>
    </row>
    <row r="131" spans="1:18">
      <c r="A131" s="1567"/>
      <c r="B131" s="1574" t="s">
        <v>4808</v>
      </c>
      <c r="C131" s="1574" t="s">
        <v>4745</v>
      </c>
      <c r="D131" s="1575">
        <v>9.968</v>
      </c>
      <c r="E131" s="1575">
        <v>9.732</v>
      </c>
      <c r="F131" s="1575">
        <v>8.994</v>
      </c>
      <c r="G131" s="1575">
        <v>8.909</v>
      </c>
      <c r="H131" s="1575">
        <v>8.344</v>
      </c>
      <c r="I131" s="1575">
        <v>7.985</v>
      </c>
      <c r="J131" s="1575"/>
      <c r="K131" s="1575"/>
      <c r="L131" s="1575"/>
      <c r="M131" s="1575"/>
      <c r="N131" s="1575"/>
      <c r="O131" s="1575"/>
      <c r="P131" s="1575"/>
      <c r="Q131" s="1575"/>
      <c r="R131" s="1587"/>
    </row>
    <row r="132" spans="1:18">
      <c r="A132" s="1567"/>
      <c r="B132" s="1574" t="s">
        <v>4809</v>
      </c>
      <c r="C132" s="1568" t="s">
        <v>4743</v>
      </c>
      <c r="D132" s="1575">
        <v>9.972</v>
      </c>
      <c r="E132" s="1575">
        <v>9.76</v>
      </c>
      <c r="F132" s="1575">
        <v>9.16</v>
      </c>
      <c r="G132" s="1575">
        <v>9.042</v>
      </c>
      <c r="H132" s="1575">
        <v>8.619</v>
      </c>
      <c r="I132" s="1575">
        <v>8.272</v>
      </c>
      <c r="J132" s="1575"/>
      <c r="K132" s="1575" t="s">
        <v>4744</v>
      </c>
      <c r="L132" s="1575">
        <v>8.647</v>
      </c>
      <c r="M132" s="1575">
        <v>8.912</v>
      </c>
      <c r="N132" s="1575">
        <v>9.188</v>
      </c>
      <c r="O132" s="1575">
        <v>9.348</v>
      </c>
      <c r="P132" s="1575">
        <v>10</v>
      </c>
      <c r="Q132" s="1575">
        <v>10.34</v>
      </c>
      <c r="R132" s="1587">
        <v>8.5</v>
      </c>
    </row>
    <row r="133" spans="1:18">
      <c r="A133" s="1567"/>
      <c r="B133" s="1574" t="s">
        <v>4809</v>
      </c>
      <c r="C133" s="1574" t="s">
        <v>4745</v>
      </c>
      <c r="D133" s="1575">
        <v>9.972</v>
      </c>
      <c r="E133" s="1575">
        <v>9.76</v>
      </c>
      <c r="F133" s="1575">
        <v>9.16</v>
      </c>
      <c r="G133" s="1575">
        <v>9.085</v>
      </c>
      <c r="H133" s="1575">
        <v>8.619</v>
      </c>
      <c r="I133" s="1575">
        <v>8.315</v>
      </c>
      <c r="J133" s="1575"/>
      <c r="K133" s="1575"/>
      <c r="L133" s="1575"/>
      <c r="M133" s="1575"/>
      <c r="N133" s="1575"/>
      <c r="O133" s="1575"/>
      <c r="P133" s="1575"/>
      <c r="Q133" s="1575"/>
      <c r="R133" s="1587"/>
    </row>
    <row r="134" spans="1:18">
      <c r="A134" s="1567"/>
      <c r="B134" s="1570" t="s">
        <v>4810</v>
      </c>
      <c r="C134" s="1574" t="s">
        <v>4743</v>
      </c>
      <c r="D134" s="1575">
        <v>9.973</v>
      </c>
      <c r="E134" s="1575">
        <v>9.783</v>
      </c>
      <c r="F134" s="1575">
        <v>9.24553872</v>
      </c>
      <c r="G134" s="1575">
        <v>9.12753872</v>
      </c>
      <c r="H134" s="1575">
        <v>8.76056416</v>
      </c>
      <c r="I134" s="1575">
        <v>8.43759072</v>
      </c>
      <c r="J134" s="1575"/>
      <c r="K134" s="1575" t="s">
        <v>4744</v>
      </c>
      <c r="L134" s="1575">
        <v>8.78756416</v>
      </c>
      <c r="M134" s="1575">
        <v>9.03756416</v>
      </c>
      <c r="N134" s="1575">
        <v>9.27253872</v>
      </c>
      <c r="O134" s="1575">
        <v>9.43253872</v>
      </c>
      <c r="P134" s="1575">
        <v>10</v>
      </c>
      <c r="Q134" s="1575">
        <v>10.32165856</v>
      </c>
      <c r="R134" s="1587">
        <v>8.5</v>
      </c>
    </row>
    <row r="135" spans="1:18">
      <c r="A135" s="1567"/>
      <c r="B135" s="1570" t="s">
        <v>4810</v>
      </c>
      <c r="C135" s="1574" t="s">
        <v>4745</v>
      </c>
      <c r="D135" s="1575">
        <v>9.973</v>
      </c>
      <c r="E135" s="1575">
        <v>9.783</v>
      </c>
      <c r="F135" s="1575">
        <v>9.24553872</v>
      </c>
      <c r="G135" s="1575">
        <v>9.17053872</v>
      </c>
      <c r="H135" s="1575">
        <v>8.76056416</v>
      </c>
      <c r="I135" s="1575">
        <v>8.48059072</v>
      </c>
      <c r="J135" s="1575"/>
      <c r="K135" s="1575"/>
      <c r="L135" s="1575"/>
      <c r="M135" s="1575"/>
      <c r="N135" s="1575"/>
      <c r="O135" s="1575"/>
      <c r="P135" s="1575"/>
      <c r="Q135" s="1575"/>
      <c r="R135" s="1587"/>
    </row>
    <row r="136" spans="1:18">
      <c r="A136" s="1567"/>
      <c r="B136" s="1570" t="s">
        <v>4811</v>
      </c>
      <c r="C136" s="1574" t="s">
        <v>4743</v>
      </c>
      <c r="D136" s="1575">
        <v>9.974</v>
      </c>
      <c r="E136" s="1575">
        <v>9.794</v>
      </c>
      <c r="F136" s="1575">
        <v>9.324481</v>
      </c>
      <c r="G136" s="1575">
        <v>9.212481</v>
      </c>
      <c r="H136" s="1575">
        <v>8.891468</v>
      </c>
      <c r="I136" s="1575">
        <v>8.596456</v>
      </c>
      <c r="J136" s="1575"/>
      <c r="K136" s="1575" t="s">
        <v>4744</v>
      </c>
      <c r="L136" s="1575">
        <v>8.917468</v>
      </c>
      <c r="M136" s="1575">
        <v>9.153468</v>
      </c>
      <c r="N136" s="1575">
        <v>9.350481</v>
      </c>
      <c r="O136" s="1575">
        <v>9.500481</v>
      </c>
      <c r="P136" s="1575">
        <v>10</v>
      </c>
      <c r="Q136" s="1575">
        <v>10.294338</v>
      </c>
      <c r="R136" s="1587">
        <v>8.5</v>
      </c>
    </row>
    <row r="137" spans="1:18">
      <c r="A137" s="1567"/>
      <c r="B137" s="1570" t="s">
        <v>4811</v>
      </c>
      <c r="C137" s="1574" t="s">
        <v>4745</v>
      </c>
      <c r="D137" s="1575">
        <v>9.974</v>
      </c>
      <c r="E137" s="1575">
        <v>9.794</v>
      </c>
      <c r="F137" s="1575">
        <v>9.324481</v>
      </c>
      <c r="G137" s="1575">
        <v>9.253481</v>
      </c>
      <c r="H137" s="1575">
        <v>8.891468</v>
      </c>
      <c r="I137" s="1575">
        <v>8.637456</v>
      </c>
      <c r="J137" s="1575"/>
      <c r="K137" s="1575"/>
      <c r="L137" s="1575"/>
      <c r="M137" s="1575"/>
      <c r="N137" s="1575"/>
      <c r="O137" s="1575"/>
      <c r="P137" s="1575"/>
      <c r="Q137" s="1575"/>
      <c r="R137" s="1587"/>
    </row>
    <row r="138" spans="1:18">
      <c r="A138" s="1567"/>
      <c r="B138" s="1574" t="s">
        <v>4812</v>
      </c>
      <c r="C138" s="1574" t="s">
        <v>4743</v>
      </c>
      <c r="D138" s="1575">
        <v>9.978</v>
      </c>
      <c r="E138" s="1575">
        <v>9.838</v>
      </c>
      <c r="F138" s="1575">
        <v>9.491</v>
      </c>
      <c r="G138" s="1575">
        <v>9.391</v>
      </c>
      <c r="H138" s="1575">
        <v>9.166</v>
      </c>
      <c r="I138" s="1575">
        <v>8.929</v>
      </c>
      <c r="J138" s="1575"/>
      <c r="K138" s="1575" t="s">
        <v>4744</v>
      </c>
      <c r="L138" s="1575">
        <v>9.188</v>
      </c>
      <c r="M138" s="1575">
        <v>9.378</v>
      </c>
      <c r="N138" s="1575">
        <v>9.513</v>
      </c>
      <c r="O138" s="1575">
        <v>9.645</v>
      </c>
      <c r="P138" s="1575">
        <v>10</v>
      </c>
      <c r="Q138" s="1575">
        <v>10.24</v>
      </c>
      <c r="R138" s="1587">
        <v>8.5</v>
      </c>
    </row>
    <row r="139" spans="1:18">
      <c r="A139" s="1567"/>
      <c r="B139" s="1574" t="s">
        <v>4812</v>
      </c>
      <c r="C139" s="1574" t="s">
        <v>4745</v>
      </c>
      <c r="D139" s="1575">
        <v>9.978</v>
      </c>
      <c r="E139" s="1575">
        <v>9.838</v>
      </c>
      <c r="F139" s="1575">
        <v>9.491</v>
      </c>
      <c r="G139" s="1575">
        <v>9.428</v>
      </c>
      <c r="H139" s="1575">
        <v>9.166</v>
      </c>
      <c r="I139" s="1575">
        <v>8.966</v>
      </c>
      <c r="J139" s="1575"/>
      <c r="K139" s="1575"/>
      <c r="L139" s="1575"/>
      <c r="M139" s="1575"/>
      <c r="N139" s="1575"/>
      <c r="O139" s="1575"/>
      <c r="P139" s="1575"/>
      <c r="Q139" s="1575"/>
      <c r="R139" s="1587"/>
    </row>
    <row r="140" spans="1:18">
      <c r="A140" s="1567"/>
      <c r="B140" s="1570" t="s">
        <v>4813</v>
      </c>
      <c r="C140" s="1574" t="s">
        <v>4743</v>
      </c>
      <c r="D140" s="1575">
        <v>9.98</v>
      </c>
      <c r="E140" s="1575">
        <v>9.874</v>
      </c>
      <c r="F140" s="1575">
        <v>9.6552405</v>
      </c>
      <c r="G140" s="1575">
        <v>9.5702405</v>
      </c>
      <c r="H140" s="1575">
        <v>9.438734</v>
      </c>
      <c r="I140" s="1575">
        <v>9.262228</v>
      </c>
      <c r="J140" s="1575"/>
      <c r="K140" s="1575" t="s">
        <v>4744</v>
      </c>
      <c r="L140" s="1575">
        <v>9.458734</v>
      </c>
      <c r="M140" s="1575">
        <v>9.598734</v>
      </c>
      <c r="N140" s="1575">
        <v>9.6752405</v>
      </c>
      <c r="O140" s="1575">
        <v>9.7874405</v>
      </c>
      <c r="P140" s="1575">
        <v>10</v>
      </c>
      <c r="Q140" s="1575">
        <v>10.184369</v>
      </c>
      <c r="R140" s="1587">
        <v>8.5</v>
      </c>
    </row>
    <row r="141" spans="1:18">
      <c r="A141" s="1567"/>
      <c r="B141" s="1570" t="s">
        <v>4813</v>
      </c>
      <c r="C141" s="1574" t="s">
        <v>4745</v>
      </c>
      <c r="D141" s="1575">
        <v>9.98</v>
      </c>
      <c r="E141" s="1575">
        <v>9.874</v>
      </c>
      <c r="F141" s="1575">
        <v>9.6552405</v>
      </c>
      <c r="G141" s="1575">
        <v>9.6022405</v>
      </c>
      <c r="H141" s="1575">
        <v>9.438734</v>
      </c>
      <c r="I141" s="1575">
        <v>9.294228</v>
      </c>
      <c r="J141" s="1575"/>
      <c r="K141" s="1575"/>
      <c r="L141" s="1575"/>
      <c r="M141" s="1575"/>
      <c r="N141" s="1575"/>
      <c r="O141" s="1575"/>
      <c r="P141" s="1575"/>
      <c r="Q141" s="1575"/>
      <c r="R141" s="1587"/>
    </row>
    <row r="142" spans="1:18">
      <c r="A142" s="1567">
        <v>11</v>
      </c>
      <c r="B142" s="1570" t="s">
        <v>4814</v>
      </c>
      <c r="C142" s="1574" t="s">
        <v>4743</v>
      </c>
      <c r="D142" s="1575">
        <v>10.968</v>
      </c>
      <c r="E142" s="1575">
        <v>10.732</v>
      </c>
      <c r="F142" s="1575">
        <v>9.9937215</v>
      </c>
      <c r="G142" s="1575">
        <v>9.8617215</v>
      </c>
      <c r="H142" s="1575">
        <v>9.344202</v>
      </c>
      <c r="I142" s="1575">
        <v>8.937684</v>
      </c>
      <c r="J142" s="1575"/>
      <c r="K142" s="1575" t="s">
        <v>4744</v>
      </c>
      <c r="L142" s="1575">
        <v>9.376202</v>
      </c>
      <c r="M142" s="1575">
        <v>9.676202</v>
      </c>
      <c r="N142" s="1575">
        <v>10.0257215</v>
      </c>
      <c r="O142" s="1575">
        <v>10.1957215</v>
      </c>
      <c r="P142" s="1575">
        <v>11</v>
      </c>
      <c r="Q142" s="1575">
        <v>11.386507</v>
      </c>
      <c r="R142" s="1587">
        <v>9</v>
      </c>
    </row>
    <row r="143" spans="1:18">
      <c r="A143" s="1567"/>
      <c r="B143" s="1570" t="s">
        <v>4814</v>
      </c>
      <c r="C143" s="1574" t="s">
        <v>4745</v>
      </c>
      <c r="D143" s="1575">
        <v>10.968</v>
      </c>
      <c r="E143" s="1575">
        <v>10.732</v>
      </c>
      <c r="F143" s="1575">
        <v>9.9937215</v>
      </c>
      <c r="G143" s="1575">
        <v>9.9107215</v>
      </c>
      <c r="H143" s="1575">
        <v>9.344202</v>
      </c>
      <c r="I143" s="1575">
        <v>8.986684</v>
      </c>
      <c r="J143" s="1575"/>
      <c r="K143" s="1575"/>
      <c r="L143" s="1575"/>
      <c r="M143" s="1575"/>
      <c r="N143" s="1575"/>
      <c r="O143" s="1575"/>
      <c r="P143" s="1575"/>
      <c r="Q143" s="1575"/>
      <c r="R143" s="1587"/>
    </row>
    <row r="144" spans="1:18">
      <c r="A144" s="1567"/>
      <c r="B144" s="1570" t="s">
        <v>4815</v>
      </c>
      <c r="C144" s="1574" t="s">
        <v>4743</v>
      </c>
      <c r="D144" s="1575">
        <v>10.974</v>
      </c>
      <c r="E144" s="1575">
        <v>10.794</v>
      </c>
      <c r="F144" s="1575">
        <v>10.324481</v>
      </c>
      <c r="G144" s="1575">
        <v>10.212481</v>
      </c>
      <c r="H144" s="1575">
        <v>9.891468</v>
      </c>
      <c r="I144" s="1575">
        <v>9.596456</v>
      </c>
      <c r="J144" s="1575"/>
      <c r="K144" s="1575" t="s">
        <v>4744</v>
      </c>
      <c r="L144" s="1575">
        <v>9.917468</v>
      </c>
      <c r="M144" s="1575">
        <v>10.153468</v>
      </c>
      <c r="N144" s="1575">
        <v>10.350481</v>
      </c>
      <c r="O144" s="1575">
        <v>10.500481</v>
      </c>
      <c r="P144" s="1575">
        <v>11</v>
      </c>
      <c r="Q144" s="1575">
        <v>11.294338</v>
      </c>
      <c r="R144" s="1587">
        <v>9</v>
      </c>
    </row>
    <row r="145" spans="1:18">
      <c r="A145" s="1567"/>
      <c r="B145" s="1570" t="s">
        <v>4815</v>
      </c>
      <c r="C145" s="1574" t="s">
        <v>4745</v>
      </c>
      <c r="D145" s="1575">
        <v>10.974</v>
      </c>
      <c r="E145" s="1575">
        <v>10.794</v>
      </c>
      <c r="F145" s="1575">
        <v>10.324481</v>
      </c>
      <c r="G145" s="1575">
        <v>10.253481</v>
      </c>
      <c r="H145" s="1575">
        <v>9.891468</v>
      </c>
      <c r="I145" s="1575">
        <v>9.637456</v>
      </c>
      <c r="J145" s="1575"/>
      <c r="K145" s="1575"/>
      <c r="L145" s="1575"/>
      <c r="M145" s="1575"/>
      <c r="N145" s="1575"/>
      <c r="O145" s="1575"/>
      <c r="P145" s="1575"/>
      <c r="Q145" s="1575"/>
      <c r="R145" s="1587"/>
    </row>
    <row r="146" spans="1:18">
      <c r="A146" s="1567"/>
      <c r="B146" s="1570" t="s">
        <v>4816</v>
      </c>
      <c r="C146" s="1574" t="s">
        <v>4743</v>
      </c>
      <c r="D146" s="1575">
        <v>10.978</v>
      </c>
      <c r="E146" s="1575">
        <v>10.838</v>
      </c>
      <c r="F146" s="1575">
        <v>10.49086075</v>
      </c>
      <c r="G146" s="1575">
        <v>10.39086075</v>
      </c>
      <c r="H146" s="1575">
        <v>10.166101</v>
      </c>
      <c r="I146" s="1575">
        <v>9.928842</v>
      </c>
      <c r="J146" s="1575"/>
      <c r="K146" s="1575" t="s">
        <v>4744</v>
      </c>
      <c r="L146" s="1575">
        <v>10.188101</v>
      </c>
      <c r="M146" s="1575">
        <v>10.378101</v>
      </c>
      <c r="N146" s="1575">
        <v>10.51286075</v>
      </c>
      <c r="O146" s="1575">
        <v>10.64486075</v>
      </c>
      <c r="P146" s="1575">
        <v>11</v>
      </c>
      <c r="Q146" s="1575">
        <v>11.2402535</v>
      </c>
      <c r="R146" s="1587">
        <v>9</v>
      </c>
    </row>
    <row r="147" spans="1:18">
      <c r="A147" s="1567"/>
      <c r="B147" s="1570" t="s">
        <v>4816</v>
      </c>
      <c r="C147" s="1574" t="s">
        <v>4745</v>
      </c>
      <c r="D147" s="1575">
        <v>10.978</v>
      </c>
      <c r="E147" s="1575">
        <v>10.838</v>
      </c>
      <c r="F147" s="1575">
        <v>10.49086075</v>
      </c>
      <c r="G147" s="1575">
        <v>10.42786075</v>
      </c>
      <c r="H147" s="1575">
        <v>10.166101</v>
      </c>
      <c r="I147" s="1575">
        <v>9.965842</v>
      </c>
      <c r="J147" s="1575"/>
      <c r="K147" s="1575"/>
      <c r="L147" s="1575"/>
      <c r="M147" s="1575"/>
      <c r="N147" s="1575"/>
      <c r="O147" s="1575"/>
      <c r="P147" s="1575"/>
      <c r="Q147" s="1575"/>
      <c r="R147" s="1587"/>
    </row>
    <row r="148" spans="1:18">
      <c r="A148" s="1567"/>
      <c r="B148" s="1570" t="s">
        <v>4817</v>
      </c>
      <c r="C148" s="1574" t="s">
        <v>4743</v>
      </c>
      <c r="D148" s="1575">
        <v>10.98</v>
      </c>
      <c r="E148" s="1575">
        <v>10.874</v>
      </c>
      <c r="F148" s="1575">
        <v>10.6552405</v>
      </c>
      <c r="G148" s="1575">
        <v>10.5702405</v>
      </c>
      <c r="H148" s="1575">
        <v>10.438734</v>
      </c>
      <c r="I148" s="1575">
        <v>10.262228</v>
      </c>
      <c r="J148" s="1575"/>
      <c r="K148" s="1575" t="s">
        <v>4744</v>
      </c>
      <c r="L148" s="1575">
        <v>10.458734</v>
      </c>
      <c r="M148" s="1575">
        <v>10.598734</v>
      </c>
      <c r="N148" s="1575">
        <v>10.6752405</v>
      </c>
      <c r="O148" s="1575">
        <v>10.7874405</v>
      </c>
      <c r="P148" s="1575">
        <v>11</v>
      </c>
      <c r="Q148" s="1575">
        <v>11.184369</v>
      </c>
      <c r="R148" s="1587">
        <v>9</v>
      </c>
    </row>
    <row r="149" spans="1:18">
      <c r="A149" s="1567"/>
      <c r="B149" s="1570" t="s">
        <v>4817</v>
      </c>
      <c r="C149" s="1574" t="s">
        <v>4745</v>
      </c>
      <c r="D149" s="1575">
        <v>10.98</v>
      </c>
      <c r="E149" s="1575">
        <v>10.874</v>
      </c>
      <c r="F149" s="1575">
        <v>10.6552405</v>
      </c>
      <c r="G149" s="1575">
        <v>10.6022405</v>
      </c>
      <c r="H149" s="1575">
        <v>10.438734</v>
      </c>
      <c r="I149" s="1575">
        <v>10.294228</v>
      </c>
      <c r="J149" s="1575"/>
      <c r="K149" s="1575"/>
      <c r="L149" s="1575"/>
      <c r="M149" s="1575"/>
      <c r="N149" s="1575"/>
      <c r="O149" s="1575"/>
      <c r="P149" s="1575"/>
      <c r="Q149" s="1575"/>
      <c r="R149" s="1587"/>
    </row>
    <row r="150" spans="1:18">
      <c r="A150" s="1567">
        <v>12</v>
      </c>
      <c r="B150" s="1574" t="s">
        <v>4818</v>
      </c>
      <c r="C150" s="1574" t="s">
        <v>4743</v>
      </c>
      <c r="D150" s="1575">
        <v>11.966</v>
      </c>
      <c r="E150" s="1575">
        <v>11.701</v>
      </c>
      <c r="F150" s="1575">
        <v>10.829</v>
      </c>
      <c r="G150" s="1575">
        <v>10.679</v>
      </c>
      <c r="H150" s="1575">
        <v>10.072</v>
      </c>
      <c r="I150" s="1575">
        <v>9.601</v>
      </c>
      <c r="J150" s="1575"/>
      <c r="K150" s="1575" t="s">
        <v>4744</v>
      </c>
      <c r="L150" s="1575">
        <v>10.106</v>
      </c>
      <c r="M150" s="1575">
        <v>10.441</v>
      </c>
      <c r="N150" s="1575">
        <v>10.863</v>
      </c>
      <c r="O150" s="1575">
        <v>11.063</v>
      </c>
      <c r="P150" s="1575">
        <v>12</v>
      </c>
      <c r="Q150" s="1575">
        <v>12.453</v>
      </c>
      <c r="R150" s="1587">
        <v>10.2</v>
      </c>
    </row>
    <row r="151" spans="1:18">
      <c r="A151" s="1567"/>
      <c r="B151" s="1574" t="s">
        <v>4818</v>
      </c>
      <c r="C151" s="1574" t="s">
        <v>4745</v>
      </c>
      <c r="D151" s="1575">
        <v>11.966</v>
      </c>
      <c r="E151" s="1575">
        <v>11.701</v>
      </c>
      <c r="F151" s="1575">
        <v>10.829</v>
      </c>
      <c r="G151" s="1575">
        <v>10.734</v>
      </c>
      <c r="H151" s="1575">
        <v>10.072</v>
      </c>
      <c r="I151" s="1575">
        <v>9.656</v>
      </c>
      <c r="J151" s="1575"/>
      <c r="K151" s="1575"/>
      <c r="L151" s="1575"/>
      <c r="M151" s="1575"/>
      <c r="N151" s="1575"/>
      <c r="O151" s="1575"/>
      <c r="P151" s="1575"/>
      <c r="Q151" s="1575"/>
      <c r="R151" s="1587"/>
    </row>
    <row r="152" spans="1:18">
      <c r="A152" s="1567"/>
      <c r="B152" s="1574" t="s">
        <v>4819</v>
      </c>
      <c r="C152" s="1574" t="s">
        <v>4743</v>
      </c>
      <c r="D152" s="1575">
        <v>11.968</v>
      </c>
      <c r="E152" s="1575">
        <v>11.732</v>
      </c>
      <c r="F152" s="1575">
        <v>10.994</v>
      </c>
      <c r="G152" s="1575">
        <v>10.854</v>
      </c>
      <c r="H152" s="1575">
        <v>10.344</v>
      </c>
      <c r="I152" s="1575">
        <v>9.93</v>
      </c>
      <c r="J152" s="1575"/>
      <c r="K152" s="1575" t="s">
        <v>4744</v>
      </c>
      <c r="L152" s="1575">
        <v>10.376</v>
      </c>
      <c r="M152" s="1575">
        <v>10.676</v>
      </c>
      <c r="N152" s="1575">
        <v>11.026</v>
      </c>
      <c r="O152" s="1575">
        <v>11.216</v>
      </c>
      <c r="P152" s="1575">
        <v>12</v>
      </c>
      <c r="Q152" s="1575">
        <v>12.406</v>
      </c>
      <c r="R152" s="1587">
        <v>10.2</v>
      </c>
    </row>
    <row r="153" spans="1:18">
      <c r="A153" s="1567"/>
      <c r="B153" s="1574" t="s">
        <v>4820</v>
      </c>
      <c r="C153" s="1574" t="s">
        <v>4743</v>
      </c>
      <c r="D153" s="1575">
        <v>11.972</v>
      </c>
      <c r="E153" s="1575">
        <v>11.76</v>
      </c>
      <c r="F153" s="1575">
        <v>11.16</v>
      </c>
      <c r="G153" s="1575">
        <v>11.028</v>
      </c>
      <c r="H153" s="1575">
        <v>10.619</v>
      </c>
      <c r="I153" s="1575">
        <v>10.258</v>
      </c>
      <c r="J153" s="1575"/>
      <c r="K153" s="1575" t="s">
        <v>4744</v>
      </c>
      <c r="L153" s="1575">
        <v>10.647</v>
      </c>
      <c r="M153" s="1575">
        <v>10.912</v>
      </c>
      <c r="N153" s="1575">
        <v>11.188</v>
      </c>
      <c r="O153" s="1575">
        <v>11.368</v>
      </c>
      <c r="P153" s="1575">
        <v>12</v>
      </c>
      <c r="Q153" s="1575">
        <v>12.36</v>
      </c>
      <c r="R153" s="1587">
        <v>10.2</v>
      </c>
    </row>
    <row r="154" spans="1:18">
      <c r="A154" s="1567"/>
      <c r="B154" s="1574" t="s">
        <v>4820</v>
      </c>
      <c r="C154" s="1574" t="s">
        <v>4745</v>
      </c>
      <c r="D154" s="1575">
        <v>11.972</v>
      </c>
      <c r="E154" s="1575">
        <v>11.76</v>
      </c>
      <c r="F154" s="1575">
        <v>11.16</v>
      </c>
      <c r="G154" s="1575">
        <v>11.075</v>
      </c>
      <c r="H154" s="1575">
        <v>10.619</v>
      </c>
      <c r="I154" s="1575">
        <v>10.305</v>
      </c>
      <c r="J154" s="1575"/>
      <c r="K154" s="1575"/>
      <c r="L154" s="1575"/>
      <c r="M154" s="1575"/>
      <c r="N154" s="1575"/>
      <c r="O154" s="1575"/>
      <c r="P154" s="1575"/>
      <c r="Q154" s="1575"/>
      <c r="R154" s="1587"/>
    </row>
    <row r="155" spans="1:18">
      <c r="A155" s="1567"/>
      <c r="B155" s="1574" t="s">
        <v>4821</v>
      </c>
      <c r="C155" s="1574" t="s">
        <v>4743</v>
      </c>
      <c r="D155" s="1575">
        <v>11.974</v>
      </c>
      <c r="E155" s="1575">
        <v>11.794</v>
      </c>
      <c r="F155" s="1575">
        <v>11.324</v>
      </c>
      <c r="G155" s="1575">
        <v>11.206</v>
      </c>
      <c r="H155" s="1575">
        <v>10.891</v>
      </c>
      <c r="I155" s="1575">
        <v>10.59</v>
      </c>
      <c r="J155" s="1575"/>
      <c r="K155" s="1575" t="s">
        <v>4744</v>
      </c>
      <c r="L155" s="1575">
        <v>10.917</v>
      </c>
      <c r="M155" s="1575">
        <v>11.153</v>
      </c>
      <c r="N155" s="1575">
        <v>11.35</v>
      </c>
      <c r="O155" s="1575">
        <v>11.51</v>
      </c>
      <c r="P155" s="1575">
        <v>12</v>
      </c>
      <c r="Q155" s="1575">
        <v>12.304</v>
      </c>
      <c r="R155" s="1587">
        <v>10.2</v>
      </c>
    </row>
    <row r="156" spans="1:18">
      <c r="A156" s="1567"/>
      <c r="B156" s="1574" t="s">
        <v>4821</v>
      </c>
      <c r="C156" s="1574" t="s">
        <v>4745</v>
      </c>
      <c r="D156" s="1575">
        <v>11.974</v>
      </c>
      <c r="E156" s="1575">
        <v>11.794</v>
      </c>
      <c r="F156" s="1575">
        <v>11.324</v>
      </c>
      <c r="G156" s="1575">
        <v>11.249</v>
      </c>
      <c r="H156" s="1575">
        <v>10.891</v>
      </c>
      <c r="I156" s="1575">
        <v>10.633</v>
      </c>
      <c r="J156" s="1575"/>
      <c r="K156" s="1575"/>
      <c r="L156" s="1575"/>
      <c r="M156" s="1575"/>
      <c r="N156" s="1575"/>
      <c r="O156" s="1575"/>
      <c r="P156" s="1575"/>
      <c r="Q156" s="1575"/>
      <c r="R156" s="1587"/>
    </row>
    <row r="157" spans="1:18">
      <c r="A157" s="1567"/>
      <c r="B157" s="1570" t="s">
        <v>4822</v>
      </c>
      <c r="C157" s="1574" t="s">
        <v>4743</v>
      </c>
      <c r="D157" s="1575">
        <v>11.978</v>
      </c>
      <c r="E157" s="1575">
        <v>11.838</v>
      </c>
      <c r="F157" s="1575">
        <v>11.49086075</v>
      </c>
      <c r="G157" s="1575">
        <v>11.38486075</v>
      </c>
      <c r="H157" s="1575">
        <v>11.166101</v>
      </c>
      <c r="I157" s="1575">
        <v>10.922842</v>
      </c>
      <c r="J157" s="1575"/>
      <c r="K157" s="1575" t="s">
        <v>4744</v>
      </c>
      <c r="L157" s="1575">
        <v>11.188101</v>
      </c>
      <c r="M157" s="1575">
        <v>11.378101</v>
      </c>
      <c r="N157" s="1575">
        <v>11.51286075</v>
      </c>
      <c r="O157" s="1575">
        <v>11.65278075</v>
      </c>
      <c r="P157" s="1575">
        <v>12</v>
      </c>
      <c r="Q157" s="1575">
        <v>12.2481735</v>
      </c>
      <c r="R157" s="1587">
        <v>10.2</v>
      </c>
    </row>
    <row r="158" spans="1:18">
      <c r="A158" s="1567"/>
      <c r="B158" s="1570" t="s">
        <v>4822</v>
      </c>
      <c r="C158" s="1574" t="s">
        <v>4745</v>
      </c>
      <c r="D158" s="1575">
        <v>11.978</v>
      </c>
      <c r="E158" s="1575">
        <v>11.838</v>
      </c>
      <c r="F158" s="1575">
        <v>11.49086075</v>
      </c>
      <c r="G158" s="1575">
        <v>11.42386075</v>
      </c>
      <c r="H158" s="1575">
        <v>11.166101</v>
      </c>
      <c r="I158" s="1575">
        <v>10.961842</v>
      </c>
      <c r="J158" s="1575"/>
      <c r="K158" s="1575"/>
      <c r="L158" s="1575"/>
      <c r="M158" s="1575"/>
      <c r="N158" s="1575"/>
      <c r="O158" s="1575"/>
      <c r="P158" s="1575"/>
      <c r="Q158" s="1575"/>
      <c r="R158" s="1587"/>
    </row>
    <row r="159" spans="1:18">
      <c r="A159" s="1567"/>
      <c r="B159" s="1570" t="s">
        <v>4823</v>
      </c>
      <c r="C159" s="1574" t="s">
        <v>4743</v>
      </c>
      <c r="D159" s="1575">
        <v>11.98</v>
      </c>
      <c r="E159" s="1575">
        <v>11.874</v>
      </c>
      <c r="F159" s="1575">
        <v>11.6552405</v>
      </c>
      <c r="G159" s="1575">
        <v>11.5652405</v>
      </c>
      <c r="H159" s="1575">
        <v>11.438734</v>
      </c>
      <c r="I159" s="1575">
        <v>11.257228</v>
      </c>
      <c r="J159" s="1575"/>
      <c r="K159" s="1575" t="s">
        <v>4744</v>
      </c>
      <c r="L159" s="1575">
        <v>11.458734</v>
      </c>
      <c r="M159" s="1575">
        <v>11.598734</v>
      </c>
      <c r="N159" s="1575">
        <v>11.6752405</v>
      </c>
      <c r="O159" s="1575">
        <v>11.7952405</v>
      </c>
      <c r="P159" s="1575">
        <v>12</v>
      </c>
      <c r="Q159" s="1575">
        <v>12.192169</v>
      </c>
      <c r="R159" s="1587">
        <v>10.2</v>
      </c>
    </row>
    <row r="160" spans="1:18">
      <c r="A160" s="1567"/>
      <c r="B160" s="1570" t="s">
        <v>4823</v>
      </c>
      <c r="C160" s="1574" t="s">
        <v>4745</v>
      </c>
      <c r="D160" s="1575">
        <v>11.98</v>
      </c>
      <c r="E160" s="1575">
        <v>11.874</v>
      </c>
      <c r="F160" s="1575">
        <v>11.6552405</v>
      </c>
      <c r="G160" s="1575">
        <v>11.5982405</v>
      </c>
      <c r="H160" s="1575">
        <v>11.438734</v>
      </c>
      <c r="I160" s="1575">
        <v>11.290228</v>
      </c>
      <c r="J160" s="1575"/>
      <c r="K160" s="1575"/>
      <c r="L160" s="1575"/>
      <c r="M160" s="1575"/>
      <c r="N160" s="1575"/>
      <c r="O160" s="1575"/>
      <c r="P160" s="1575"/>
      <c r="Q160" s="1575"/>
      <c r="R160" s="1587"/>
    </row>
    <row r="161" spans="1:18">
      <c r="A161" s="1567">
        <v>14</v>
      </c>
      <c r="B161" s="1574" t="s">
        <v>4824</v>
      </c>
      <c r="C161" s="1574" t="s">
        <v>4743</v>
      </c>
      <c r="D161" s="1575">
        <v>13.962</v>
      </c>
      <c r="E161" s="1575">
        <v>13.682</v>
      </c>
      <c r="F161" s="1575">
        <v>12.663</v>
      </c>
      <c r="G161" s="1575">
        <v>12.503</v>
      </c>
      <c r="H161" s="1575">
        <v>11.797</v>
      </c>
      <c r="I161" s="1575">
        <v>11.271</v>
      </c>
      <c r="J161" s="1575"/>
      <c r="K161" s="1575" t="s">
        <v>4744</v>
      </c>
      <c r="L161" s="1575">
        <v>11.835</v>
      </c>
      <c r="M161" s="1575">
        <v>12.21</v>
      </c>
      <c r="N161" s="1575">
        <v>12.701</v>
      </c>
      <c r="O161" s="1575">
        <v>12.913</v>
      </c>
      <c r="P161" s="1575">
        <v>14</v>
      </c>
      <c r="Q161" s="1575">
        <v>14.501</v>
      </c>
      <c r="R161" s="1587">
        <v>12</v>
      </c>
    </row>
    <row r="162" spans="1:18">
      <c r="A162" s="1567"/>
      <c r="B162" s="1574" t="s">
        <v>4824</v>
      </c>
      <c r="C162" s="1574" t="s">
        <v>4745</v>
      </c>
      <c r="D162" s="1575">
        <v>13.962</v>
      </c>
      <c r="E162" s="1575">
        <v>13.682</v>
      </c>
      <c r="F162" s="1575">
        <v>12.663</v>
      </c>
      <c r="G162" s="1575">
        <v>12.563</v>
      </c>
      <c r="H162" s="1575">
        <v>11.797</v>
      </c>
      <c r="I162" s="1575">
        <v>11.331</v>
      </c>
      <c r="J162" s="1575"/>
      <c r="K162" s="1575"/>
      <c r="L162" s="1575"/>
      <c r="M162" s="1575"/>
      <c r="N162" s="1575"/>
      <c r="O162" s="1575"/>
      <c r="P162" s="1575"/>
      <c r="Q162" s="1575"/>
      <c r="R162" s="1587"/>
    </row>
    <row r="163" spans="1:18">
      <c r="A163" s="1567"/>
      <c r="B163" s="1574" t="s">
        <v>4825</v>
      </c>
      <c r="C163" s="1574" t="s">
        <v>4743</v>
      </c>
      <c r="D163" s="1575">
        <v>13.968</v>
      </c>
      <c r="E163" s="1575">
        <v>13.732</v>
      </c>
      <c r="F163" s="1575">
        <v>12.994</v>
      </c>
      <c r="G163" s="1575">
        <v>12.854</v>
      </c>
      <c r="H163" s="1575">
        <v>12.344</v>
      </c>
      <c r="I163" s="1575">
        <v>11.93</v>
      </c>
      <c r="J163" s="1575"/>
      <c r="K163" s="1575" t="s">
        <v>4744</v>
      </c>
      <c r="L163" s="1575">
        <v>12.376</v>
      </c>
      <c r="M163" s="1575">
        <v>12.676</v>
      </c>
      <c r="N163" s="1575">
        <v>13.026</v>
      </c>
      <c r="O163" s="1575">
        <v>13.216</v>
      </c>
      <c r="P163" s="1575">
        <v>14</v>
      </c>
      <c r="Q163" s="1575">
        <v>14.406</v>
      </c>
      <c r="R163" s="1587">
        <v>12</v>
      </c>
    </row>
    <row r="164" spans="1:18">
      <c r="A164" s="1567"/>
      <c r="B164" s="1574" t="s">
        <v>4825</v>
      </c>
      <c r="C164" s="1574" t="s">
        <v>4745</v>
      </c>
      <c r="D164" s="1575">
        <v>13.968</v>
      </c>
      <c r="E164" s="1575">
        <v>13.732</v>
      </c>
      <c r="F164" s="1575">
        <v>12.994</v>
      </c>
      <c r="G164" s="1575">
        <v>12.904</v>
      </c>
      <c r="H164" s="1575">
        <v>12.344</v>
      </c>
      <c r="I164" s="1575">
        <v>11.98</v>
      </c>
      <c r="J164" s="1575"/>
      <c r="K164" s="1575"/>
      <c r="L164" s="1575"/>
      <c r="M164" s="1575"/>
      <c r="N164" s="1575"/>
      <c r="O164" s="1575"/>
      <c r="P164" s="1575"/>
      <c r="Q164" s="1575"/>
      <c r="R164" s="1587"/>
    </row>
    <row r="165" spans="1:18">
      <c r="A165" s="1567"/>
      <c r="B165" s="1570" t="s">
        <v>4826</v>
      </c>
      <c r="C165" s="1574" t="s">
        <v>4743</v>
      </c>
      <c r="D165" s="1575">
        <v>13.972</v>
      </c>
      <c r="E165" s="1575">
        <v>13.76</v>
      </c>
      <c r="F165" s="1575">
        <v>13.16010125</v>
      </c>
      <c r="G165" s="1575">
        <v>13.02810125</v>
      </c>
      <c r="H165" s="1575">
        <v>12.618835</v>
      </c>
      <c r="I165" s="1575">
        <v>12.25807</v>
      </c>
      <c r="J165" s="1575"/>
      <c r="K165" s="1575" t="s">
        <v>4744</v>
      </c>
      <c r="L165" s="1575">
        <v>12.646835</v>
      </c>
      <c r="M165" s="1575">
        <v>12.911835</v>
      </c>
      <c r="N165" s="1575">
        <v>13.18810125</v>
      </c>
      <c r="O165" s="1575">
        <v>13.35810125</v>
      </c>
      <c r="P165" s="1575">
        <v>14</v>
      </c>
      <c r="Q165" s="1575">
        <v>14.3504225</v>
      </c>
      <c r="R165" s="1587">
        <v>12</v>
      </c>
    </row>
    <row r="166" spans="1:18">
      <c r="A166" s="1567"/>
      <c r="B166" s="1570" t="s">
        <v>4826</v>
      </c>
      <c r="C166" s="1574" t="s">
        <v>4745</v>
      </c>
      <c r="D166" s="1575">
        <v>13.972</v>
      </c>
      <c r="E166" s="1575">
        <v>13.76</v>
      </c>
      <c r="F166" s="1575">
        <v>13.16010125</v>
      </c>
      <c r="G166" s="1575">
        <v>13.07510125</v>
      </c>
      <c r="H166" s="1575">
        <v>12.618835</v>
      </c>
      <c r="I166" s="1575">
        <v>12.30507</v>
      </c>
      <c r="J166" s="1575"/>
      <c r="K166" s="1575"/>
      <c r="L166" s="1575"/>
      <c r="M166" s="1575"/>
      <c r="N166" s="1575"/>
      <c r="O166" s="1575"/>
      <c r="P166" s="1575"/>
      <c r="Q166" s="1575"/>
      <c r="R166" s="1587"/>
    </row>
    <row r="167" spans="1:18">
      <c r="A167" s="1567"/>
      <c r="B167" s="1570" t="s">
        <v>4827</v>
      </c>
      <c r="C167" s="1574" t="s">
        <v>4743</v>
      </c>
      <c r="D167" s="1575">
        <v>13.974</v>
      </c>
      <c r="E167" s="1575">
        <v>13.794</v>
      </c>
      <c r="F167" s="1575">
        <v>13.324481</v>
      </c>
      <c r="G167" s="1575">
        <v>13.206481</v>
      </c>
      <c r="H167" s="1575">
        <v>12.891468</v>
      </c>
      <c r="I167" s="1575">
        <v>12.590456</v>
      </c>
      <c r="J167" s="1575"/>
      <c r="K167" s="1575" t="s">
        <v>4744</v>
      </c>
      <c r="L167" s="1575">
        <v>12.917468</v>
      </c>
      <c r="M167" s="1575">
        <v>13.153468</v>
      </c>
      <c r="N167" s="1575">
        <v>13.350481</v>
      </c>
      <c r="O167" s="1575">
        <v>13.510481</v>
      </c>
      <c r="P167" s="1575">
        <v>14</v>
      </c>
      <c r="Q167" s="1575">
        <v>14.304338</v>
      </c>
      <c r="R167" s="1587">
        <v>12</v>
      </c>
    </row>
    <row r="168" spans="1:18">
      <c r="A168" s="1567"/>
      <c r="B168" s="1570" t="s">
        <v>4827</v>
      </c>
      <c r="C168" s="1574" t="s">
        <v>4745</v>
      </c>
      <c r="D168" s="1575">
        <v>13.974</v>
      </c>
      <c r="E168" s="1575">
        <v>13.794</v>
      </c>
      <c r="F168" s="1575">
        <v>13.324481</v>
      </c>
      <c r="G168" s="1575">
        <v>13.250481</v>
      </c>
      <c r="H168" s="1575">
        <v>12.891468</v>
      </c>
      <c r="I168" s="1575">
        <v>12.634456</v>
      </c>
      <c r="J168" s="1575"/>
      <c r="K168" s="1575"/>
      <c r="L168" s="1575"/>
      <c r="M168" s="1575"/>
      <c r="N168" s="1575"/>
      <c r="O168" s="1575"/>
      <c r="P168" s="1575"/>
      <c r="Q168" s="1575"/>
      <c r="R168" s="1587"/>
    </row>
    <row r="169" spans="1:18">
      <c r="A169" s="1567"/>
      <c r="B169" s="1570" t="s">
        <v>4828</v>
      </c>
      <c r="C169" s="1574" t="s">
        <v>4743</v>
      </c>
      <c r="D169" s="1575">
        <v>13.978</v>
      </c>
      <c r="E169" s="1575">
        <v>13.838</v>
      </c>
      <c r="F169" s="1575">
        <v>13.49086075</v>
      </c>
      <c r="G169" s="1575">
        <v>13.38486075</v>
      </c>
      <c r="H169" s="1575">
        <v>13.166101</v>
      </c>
      <c r="I169" s="1575">
        <v>12.922842</v>
      </c>
      <c r="J169" s="1575"/>
      <c r="K169" s="1575" t="s">
        <v>4744</v>
      </c>
      <c r="L169" s="1575">
        <v>13.188101</v>
      </c>
      <c r="M169" s="1575">
        <v>13.378101</v>
      </c>
      <c r="N169" s="1575">
        <v>13.51286075</v>
      </c>
      <c r="O169" s="1575">
        <v>13.65278075</v>
      </c>
      <c r="P169" s="1575">
        <v>14</v>
      </c>
      <c r="Q169" s="1575">
        <v>14.2481735</v>
      </c>
      <c r="R169" s="1587">
        <v>12</v>
      </c>
    </row>
    <row r="170" spans="1:18">
      <c r="A170" s="1567"/>
      <c r="B170" s="1570" t="s">
        <v>4828</v>
      </c>
      <c r="C170" s="1574" t="s">
        <v>4745</v>
      </c>
      <c r="D170" s="1575">
        <v>13.978</v>
      </c>
      <c r="E170" s="1575">
        <v>13.838</v>
      </c>
      <c r="F170" s="1575">
        <v>13.49086075</v>
      </c>
      <c r="G170" s="1575">
        <v>13.42386075</v>
      </c>
      <c r="H170" s="1575">
        <v>13.166101</v>
      </c>
      <c r="I170" s="1575">
        <v>12.961842</v>
      </c>
      <c r="J170" s="1575"/>
      <c r="K170" s="1575"/>
      <c r="L170" s="1575"/>
      <c r="M170" s="1575"/>
      <c r="N170" s="1575"/>
      <c r="O170" s="1575"/>
      <c r="P170" s="1575"/>
      <c r="Q170" s="1575"/>
      <c r="R170" s="1587"/>
    </row>
    <row r="171" spans="1:18">
      <c r="A171" s="1567"/>
      <c r="B171" s="1570" t="s">
        <v>4829</v>
      </c>
      <c r="C171" s="1574" t="s">
        <v>4743</v>
      </c>
      <c r="D171" s="1575">
        <v>13.98</v>
      </c>
      <c r="E171" s="1575">
        <v>13.874</v>
      </c>
      <c r="F171" s="1575">
        <v>13.6552405</v>
      </c>
      <c r="G171" s="1575">
        <v>13.5652405</v>
      </c>
      <c r="H171" s="1575">
        <v>13.438734</v>
      </c>
      <c r="I171" s="1575">
        <v>13.257228</v>
      </c>
      <c r="J171" s="1575"/>
      <c r="K171" s="1575" t="s">
        <v>4744</v>
      </c>
      <c r="L171" s="1575">
        <v>13.458734</v>
      </c>
      <c r="M171" s="1575">
        <v>13.598734</v>
      </c>
      <c r="N171" s="1575">
        <v>13.6752405</v>
      </c>
      <c r="O171" s="1575">
        <v>13.7952405</v>
      </c>
      <c r="P171" s="1575">
        <v>14</v>
      </c>
      <c r="Q171" s="1575">
        <v>14.192169</v>
      </c>
      <c r="R171" s="1587">
        <v>12</v>
      </c>
    </row>
    <row r="172" spans="1:18">
      <c r="A172" s="1567"/>
      <c r="B172" s="1570" t="s">
        <v>4829</v>
      </c>
      <c r="C172" s="1574" t="s">
        <v>4745</v>
      </c>
      <c r="D172" s="1575">
        <v>13.98</v>
      </c>
      <c r="E172" s="1575">
        <v>13.874</v>
      </c>
      <c r="F172" s="1575">
        <v>13.6552405</v>
      </c>
      <c r="G172" s="1575">
        <v>13.5982405</v>
      </c>
      <c r="H172" s="1575">
        <v>13.438734</v>
      </c>
      <c r="I172" s="1575">
        <v>13.290228</v>
      </c>
      <c r="J172" s="1575"/>
      <c r="K172" s="1575"/>
      <c r="L172" s="1575"/>
      <c r="M172" s="1575"/>
      <c r="N172" s="1575"/>
      <c r="O172" s="1575"/>
      <c r="P172" s="1575"/>
      <c r="Q172" s="1575"/>
      <c r="R172" s="1587"/>
    </row>
    <row r="173" spans="1:18">
      <c r="A173" s="1567">
        <v>15</v>
      </c>
      <c r="B173" s="1570" t="s">
        <v>4830</v>
      </c>
      <c r="C173" s="1574" t="s">
        <v>4743</v>
      </c>
      <c r="D173" s="1575">
        <v>14.968</v>
      </c>
      <c r="E173" s="1575">
        <v>14.732</v>
      </c>
      <c r="F173" s="1575">
        <v>13.9937215</v>
      </c>
      <c r="G173" s="1575">
        <v>13.8537215</v>
      </c>
      <c r="H173" s="1575">
        <v>13.344202</v>
      </c>
      <c r="I173" s="1575">
        <v>12.929684</v>
      </c>
      <c r="J173" s="1575"/>
      <c r="K173" s="1575" t="s">
        <v>4744</v>
      </c>
      <c r="L173" s="1575">
        <v>13.376202</v>
      </c>
      <c r="M173" s="1575">
        <v>13.676202</v>
      </c>
      <c r="N173" s="1575">
        <v>14.0257215</v>
      </c>
      <c r="O173" s="1575">
        <v>14.2157215</v>
      </c>
      <c r="P173" s="1575">
        <v>15</v>
      </c>
      <c r="Q173" s="1575">
        <v>15.406507</v>
      </c>
      <c r="R173" s="1587">
        <v>13</v>
      </c>
    </row>
    <row r="174" spans="1:18">
      <c r="A174" s="1567"/>
      <c r="B174" s="1570" t="s">
        <v>4830</v>
      </c>
      <c r="C174" s="1574" t="s">
        <v>4745</v>
      </c>
      <c r="D174" s="1575">
        <v>14.968</v>
      </c>
      <c r="E174" s="1575">
        <v>14.732</v>
      </c>
      <c r="F174" s="1575">
        <v>13.9937215</v>
      </c>
      <c r="G174" s="1575">
        <v>13.9037215</v>
      </c>
      <c r="H174" s="1575">
        <v>13.344202</v>
      </c>
      <c r="I174" s="1575">
        <v>12.979684</v>
      </c>
      <c r="J174" s="1575"/>
      <c r="K174" s="1575"/>
      <c r="L174" s="1575"/>
      <c r="M174" s="1575"/>
      <c r="N174" s="1575"/>
      <c r="O174" s="1575"/>
      <c r="P174" s="1575"/>
      <c r="Q174" s="1575"/>
      <c r="R174" s="1587"/>
    </row>
    <row r="175" spans="1:18">
      <c r="A175" s="1567"/>
      <c r="B175" s="1574" t="s">
        <v>4831</v>
      </c>
      <c r="C175" s="1574" t="s">
        <v>4743</v>
      </c>
      <c r="D175" s="1575">
        <v>14.974</v>
      </c>
      <c r="E175" s="1575">
        <v>14.794</v>
      </c>
      <c r="F175" s="1575">
        <v>14.324</v>
      </c>
      <c r="G175" s="1575">
        <v>14.206</v>
      </c>
      <c r="H175" s="1575">
        <v>13.891</v>
      </c>
      <c r="I175" s="1575">
        <v>13.59</v>
      </c>
      <c r="J175" s="1575"/>
      <c r="K175" s="1575" t="s">
        <v>4744</v>
      </c>
      <c r="L175" s="1575">
        <v>13.917</v>
      </c>
      <c r="M175" s="1575">
        <v>14.153</v>
      </c>
      <c r="N175" s="1575">
        <v>14.35</v>
      </c>
      <c r="O175" s="1575">
        <v>14.51</v>
      </c>
      <c r="P175" s="1575">
        <v>15</v>
      </c>
      <c r="Q175" s="1575">
        <v>15.304</v>
      </c>
      <c r="R175" s="1587">
        <v>13</v>
      </c>
    </row>
    <row r="176" spans="1:18">
      <c r="A176" s="1567"/>
      <c r="B176" s="1574" t="s">
        <v>4831</v>
      </c>
      <c r="C176" s="1574" t="s">
        <v>4745</v>
      </c>
      <c r="D176" s="1575">
        <v>14.974</v>
      </c>
      <c r="E176" s="1575">
        <v>14.794</v>
      </c>
      <c r="F176" s="1575">
        <v>14.324</v>
      </c>
      <c r="G176" s="1575">
        <v>14.249</v>
      </c>
      <c r="H176" s="1575">
        <v>13.891</v>
      </c>
      <c r="I176" s="1575">
        <v>13.633</v>
      </c>
      <c r="J176" s="1575"/>
      <c r="K176" s="1575"/>
      <c r="L176" s="1575"/>
      <c r="M176" s="1575"/>
      <c r="N176" s="1575"/>
      <c r="O176" s="1575"/>
      <c r="P176" s="1575"/>
      <c r="Q176" s="1575"/>
      <c r="R176" s="1587"/>
    </row>
    <row r="177" spans="1:18">
      <c r="A177" s="1567">
        <v>16</v>
      </c>
      <c r="B177" s="1574" t="s">
        <v>4832</v>
      </c>
      <c r="C177" s="1574" t="s">
        <v>4743</v>
      </c>
      <c r="D177" s="1575">
        <v>15.962</v>
      </c>
      <c r="E177" s="1575">
        <v>15.682</v>
      </c>
      <c r="F177" s="1575">
        <v>14.663</v>
      </c>
      <c r="G177" s="1575">
        <v>14.503</v>
      </c>
      <c r="H177" s="1575">
        <v>13.797</v>
      </c>
      <c r="I177" s="1575">
        <v>13.271</v>
      </c>
      <c r="J177" s="1575"/>
      <c r="K177" s="1575" t="s">
        <v>4744</v>
      </c>
      <c r="L177" s="1575">
        <v>13.835</v>
      </c>
      <c r="M177" s="1575">
        <v>14.21</v>
      </c>
      <c r="N177" s="1575">
        <v>14.701</v>
      </c>
      <c r="O177" s="1575">
        <v>14.913</v>
      </c>
      <c r="P177" s="1575">
        <v>16</v>
      </c>
      <c r="Q177" s="1575">
        <v>16.501</v>
      </c>
      <c r="R177" s="1587">
        <v>12</v>
      </c>
    </row>
    <row r="178" spans="1:18">
      <c r="A178" s="1567"/>
      <c r="B178" s="1574" t="s">
        <v>4832</v>
      </c>
      <c r="C178" s="1574" t="s">
        <v>4745</v>
      </c>
      <c r="D178" s="1575">
        <v>15.962</v>
      </c>
      <c r="E178" s="1575">
        <v>15.682</v>
      </c>
      <c r="F178" s="1575">
        <v>14.663</v>
      </c>
      <c r="G178" s="1575">
        <v>14.563</v>
      </c>
      <c r="H178" s="1575">
        <v>13.797</v>
      </c>
      <c r="I178" s="1575">
        <v>13.331</v>
      </c>
      <c r="J178" s="1575"/>
      <c r="K178" s="1575"/>
      <c r="L178" s="1575"/>
      <c r="M178" s="1575"/>
      <c r="N178" s="1575"/>
      <c r="O178" s="1575"/>
      <c r="P178" s="1575"/>
      <c r="Q178" s="1575"/>
      <c r="R178" s="1587"/>
    </row>
    <row r="179" spans="1:18">
      <c r="A179" s="1567"/>
      <c r="B179" s="1574" t="s">
        <v>4833</v>
      </c>
      <c r="C179" s="1574" t="s">
        <v>4743</v>
      </c>
      <c r="D179" s="1575">
        <v>15.968</v>
      </c>
      <c r="E179" s="1575">
        <v>15.756</v>
      </c>
      <c r="F179" s="1575">
        <v>14.9287696</v>
      </c>
      <c r="G179" s="1575">
        <v>14.8237696</v>
      </c>
      <c r="H179" s="1575">
        <v>14.2359488</v>
      </c>
      <c r="I179" s="1575">
        <v>13.8381296</v>
      </c>
      <c r="J179" s="1575"/>
      <c r="K179" s="1575" t="s">
        <v>4744</v>
      </c>
      <c r="L179" s="1575">
        <v>14.2679488</v>
      </c>
      <c r="M179" s="1575">
        <v>14.5679488</v>
      </c>
      <c r="N179" s="1575">
        <v>14.9607696</v>
      </c>
      <c r="O179" s="1575">
        <v>15.1007696</v>
      </c>
      <c r="P179" s="1575">
        <v>16</v>
      </c>
      <c r="Q179" s="1575">
        <v>16.3709408</v>
      </c>
      <c r="R179" s="1587">
        <v>12</v>
      </c>
    </row>
    <row r="180" spans="1:18">
      <c r="A180" s="1567"/>
      <c r="B180" s="1574" t="s">
        <v>4833</v>
      </c>
      <c r="C180" s="1574" t="s">
        <v>4745</v>
      </c>
      <c r="D180" s="1575">
        <v>15.968</v>
      </c>
      <c r="E180" s="1575">
        <v>15.756</v>
      </c>
      <c r="F180" s="1575">
        <v>14.9287696</v>
      </c>
      <c r="G180" s="1575">
        <v>14.8627696</v>
      </c>
      <c r="H180" s="1575">
        <v>14.2359488</v>
      </c>
      <c r="I180" s="1575">
        <v>13.8771296</v>
      </c>
      <c r="J180" s="1575"/>
      <c r="K180" s="1575"/>
      <c r="L180" s="1575"/>
      <c r="M180" s="1575"/>
      <c r="N180" s="1575"/>
      <c r="O180" s="1575"/>
      <c r="P180" s="1575"/>
      <c r="Q180" s="1575"/>
      <c r="R180" s="1587"/>
    </row>
    <row r="181" spans="1:18">
      <c r="A181" s="1567"/>
      <c r="B181" s="1574" t="s">
        <v>4834</v>
      </c>
      <c r="C181" s="1574" t="s">
        <v>4743</v>
      </c>
      <c r="D181" s="1575">
        <v>15.968</v>
      </c>
      <c r="E181" s="1575">
        <v>15.732</v>
      </c>
      <c r="F181" s="1575">
        <v>14.994</v>
      </c>
      <c r="G181" s="1575">
        <v>14.854</v>
      </c>
      <c r="H181" s="1575">
        <v>14.344</v>
      </c>
      <c r="I181" s="1575">
        <v>13.93</v>
      </c>
      <c r="J181" s="1575"/>
      <c r="K181" s="1575" t="s">
        <v>4744</v>
      </c>
      <c r="L181" s="1575">
        <v>14.376</v>
      </c>
      <c r="M181" s="1575">
        <v>14.676</v>
      </c>
      <c r="N181" s="1575">
        <v>15.026</v>
      </c>
      <c r="O181" s="1575">
        <v>15.216</v>
      </c>
      <c r="P181" s="1575">
        <v>16</v>
      </c>
      <c r="Q181" s="1575">
        <v>16.406</v>
      </c>
      <c r="R181" s="1587">
        <v>12</v>
      </c>
    </row>
    <row r="182" spans="1:18">
      <c r="A182" s="1567"/>
      <c r="B182" s="1574" t="s">
        <v>4834</v>
      </c>
      <c r="C182" s="1574" t="s">
        <v>4745</v>
      </c>
      <c r="D182" s="1575">
        <v>15.968</v>
      </c>
      <c r="E182" s="1575">
        <v>15.732</v>
      </c>
      <c r="F182" s="1575">
        <v>14.994</v>
      </c>
      <c r="G182" s="1575">
        <v>14.904</v>
      </c>
      <c r="H182" s="1575">
        <v>14.344</v>
      </c>
      <c r="I182" s="1575">
        <v>13.98</v>
      </c>
      <c r="J182" s="1575"/>
      <c r="K182" s="1575"/>
      <c r="L182" s="1575"/>
      <c r="M182" s="1575"/>
      <c r="N182" s="1575"/>
      <c r="O182" s="1575"/>
      <c r="P182" s="1575"/>
      <c r="Q182" s="1575"/>
      <c r="R182" s="1587"/>
    </row>
    <row r="183" spans="1:18">
      <c r="A183" s="1567"/>
      <c r="B183" s="1570" t="s">
        <v>4835</v>
      </c>
      <c r="C183" s="1574" t="s">
        <v>4743</v>
      </c>
      <c r="D183" s="1575">
        <v>15.972</v>
      </c>
      <c r="E183" s="1575">
        <v>15.76</v>
      </c>
      <c r="F183" s="1575">
        <v>15.16010125</v>
      </c>
      <c r="G183" s="1575">
        <v>15.02810125</v>
      </c>
      <c r="H183" s="1575">
        <v>14.618835</v>
      </c>
      <c r="I183" s="1575">
        <v>14.25807</v>
      </c>
      <c r="J183" s="1575"/>
      <c r="K183" s="1575" t="s">
        <v>4744</v>
      </c>
      <c r="L183" s="1575">
        <v>14.646835</v>
      </c>
      <c r="M183" s="1575">
        <v>14.911835</v>
      </c>
      <c r="N183" s="1575">
        <v>15.18810125</v>
      </c>
      <c r="O183" s="1575">
        <v>15.35810125</v>
      </c>
      <c r="P183" s="1575">
        <v>16</v>
      </c>
      <c r="Q183" s="1575">
        <v>16.3504225</v>
      </c>
      <c r="R183" s="1587">
        <v>12</v>
      </c>
    </row>
    <row r="184" spans="1:18">
      <c r="A184" s="1567"/>
      <c r="B184" s="1570" t="s">
        <v>4835</v>
      </c>
      <c r="C184" s="1574" t="s">
        <v>4745</v>
      </c>
      <c r="D184" s="1575">
        <v>15.972</v>
      </c>
      <c r="E184" s="1575">
        <v>15.76</v>
      </c>
      <c r="F184" s="1575">
        <v>15.16010125</v>
      </c>
      <c r="G184" s="1575">
        <v>15.07510125</v>
      </c>
      <c r="H184" s="1575">
        <v>14.618835</v>
      </c>
      <c r="I184" s="1575">
        <v>14.30507</v>
      </c>
      <c r="J184" s="1575"/>
      <c r="K184" s="1575"/>
      <c r="L184" s="1575"/>
      <c r="M184" s="1575"/>
      <c r="N184" s="1575"/>
      <c r="O184" s="1575"/>
      <c r="P184" s="1575"/>
      <c r="Q184" s="1575"/>
      <c r="R184" s="1587"/>
    </row>
    <row r="185" spans="1:18">
      <c r="A185" s="1567"/>
      <c r="B185" s="1570" t="s">
        <v>4836</v>
      </c>
      <c r="C185" s="1574" t="s">
        <v>4743</v>
      </c>
      <c r="D185" s="1575">
        <v>15.974</v>
      </c>
      <c r="E185" s="1575">
        <v>15.794</v>
      </c>
      <c r="F185" s="1575">
        <v>15.324481</v>
      </c>
      <c r="G185" s="1575">
        <v>15.206481</v>
      </c>
      <c r="H185" s="1575">
        <v>14.891468</v>
      </c>
      <c r="I185" s="1575">
        <v>14.590456</v>
      </c>
      <c r="J185" s="1575"/>
      <c r="K185" s="1575" t="s">
        <v>4744</v>
      </c>
      <c r="L185" s="1575">
        <v>14.917468</v>
      </c>
      <c r="M185" s="1575">
        <v>15.153468</v>
      </c>
      <c r="N185" s="1575">
        <v>15.350481</v>
      </c>
      <c r="O185" s="1575">
        <v>15.510481</v>
      </c>
      <c r="P185" s="1575">
        <v>16</v>
      </c>
      <c r="Q185" s="1575">
        <v>16.304338</v>
      </c>
      <c r="R185" s="1587">
        <v>13</v>
      </c>
    </row>
    <row r="186" spans="1:18">
      <c r="A186" s="1567"/>
      <c r="B186" s="1570" t="s">
        <v>4836</v>
      </c>
      <c r="C186" s="1574" t="s">
        <v>4745</v>
      </c>
      <c r="D186" s="1575">
        <v>15.974</v>
      </c>
      <c r="E186" s="1575">
        <v>15.794</v>
      </c>
      <c r="F186" s="1575">
        <v>15.324481</v>
      </c>
      <c r="G186" s="1575">
        <v>15.249481</v>
      </c>
      <c r="H186" s="1575">
        <v>14.891468</v>
      </c>
      <c r="I186" s="1575">
        <v>14.633456</v>
      </c>
      <c r="J186" s="1575"/>
      <c r="K186" s="1575"/>
      <c r="L186" s="1575"/>
      <c r="M186" s="1575"/>
      <c r="N186" s="1575"/>
      <c r="O186" s="1575"/>
      <c r="P186" s="1575"/>
      <c r="Q186" s="1575"/>
      <c r="R186" s="1587"/>
    </row>
    <row r="187" spans="1:18">
      <c r="A187" s="1567"/>
      <c r="B187" s="1570" t="s">
        <v>4837</v>
      </c>
      <c r="C187" s="1574" t="s">
        <v>4743</v>
      </c>
      <c r="D187" s="1575">
        <v>15.978</v>
      </c>
      <c r="E187" s="1575">
        <v>15.838</v>
      </c>
      <c r="F187" s="1575">
        <v>15.49086075</v>
      </c>
      <c r="G187" s="1575">
        <v>15.38486075</v>
      </c>
      <c r="H187" s="1575">
        <v>15.166101</v>
      </c>
      <c r="I187" s="1575">
        <v>14.922842</v>
      </c>
      <c r="J187" s="1575"/>
      <c r="K187" s="1575" t="s">
        <v>4744</v>
      </c>
      <c r="L187" s="1575">
        <v>15.188101</v>
      </c>
      <c r="M187" s="1575">
        <v>15.378101</v>
      </c>
      <c r="N187" s="1575">
        <v>15.51286075</v>
      </c>
      <c r="O187" s="1575">
        <v>15.65278075</v>
      </c>
      <c r="P187" s="1575">
        <v>16</v>
      </c>
      <c r="Q187" s="1575">
        <v>16.2481735</v>
      </c>
      <c r="R187" s="1587">
        <v>14</v>
      </c>
    </row>
    <row r="188" spans="1:18">
      <c r="A188" s="1567"/>
      <c r="B188" s="1570" t="s">
        <v>4837</v>
      </c>
      <c r="C188" s="1574" t="s">
        <v>4745</v>
      </c>
      <c r="D188" s="1575">
        <v>15.978</v>
      </c>
      <c r="E188" s="1575">
        <v>15.838</v>
      </c>
      <c r="F188" s="1575">
        <v>15.49086075</v>
      </c>
      <c r="G188" s="1575">
        <v>15.42386075</v>
      </c>
      <c r="H188" s="1575">
        <v>15.166101</v>
      </c>
      <c r="I188" s="1575">
        <v>14.961842</v>
      </c>
      <c r="J188" s="1575"/>
      <c r="K188" s="1575"/>
      <c r="L188" s="1575"/>
      <c r="M188" s="1575"/>
      <c r="N188" s="1575"/>
      <c r="O188" s="1575"/>
      <c r="P188" s="1575"/>
      <c r="Q188" s="1575"/>
      <c r="R188" s="1587"/>
    </row>
    <row r="189" spans="1:18">
      <c r="A189" s="1567"/>
      <c r="B189" s="1570" t="s">
        <v>4838</v>
      </c>
      <c r="C189" s="1574" t="s">
        <v>4743</v>
      </c>
      <c r="D189" s="1575">
        <v>15.98</v>
      </c>
      <c r="E189" s="1575">
        <v>15.874</v>
      </c>
      <c r="F189" s="1575">
        <v>15.6552405</v>
      </c>
      <c r="G189" s="1575">
        <v>15.5652405</v>
      </c>
      <c r="H189" s="1575">
        <v>15.438734</v>
      </c>
      <c r="I189" s="1575">
        <v>15.257228</v>
      </c>
      <c r="J189" s="1575"/>
      <c r="K189" s="1575" t="s">
        <v>4744</v>
      </c>
      <c r="L189" s="1575">
        <v>15.458734</v>
      </c>
      <c r="M189" s="1575">
        <v>15.598734</v>
      </c>
      <c r="N189" s="1575">
        <v>15.6752405</v>
      </c>
      <c r="O189" s="1575">
        <v>15.7952405</v>
      </c>
      <c r="P189" s="1575">
        <v>16</v>
      </c>
      <c r="Q189" s="1575">
        <v>16.192169</v>
      </c>
      <c r="R189" s="1587">
        <v>14</v>
      </c>
    </row>
    <row r="190" spans="1:18">
      <c r="A190" s="1567"/>
      <c r="B190" s="1570" t="s">
        <v>4838</v>
      </c>
      <c r="C190" s="1574" t="s">
        <v>4745</v>
      </c>
      <c r="D190" s="1575">
        <v>15.98</v>
      </c>
      <c r="E190" s="1575">
        <v>15.874</v>
      </c>
      <c r="F190" s="1575">
        <v>15.6552405</v>
      </c>
      <c r="G190" s="1575">
        <v>15.5992405</v>
      </c>
      <c r="H190" s="1575">
        <v>15.438734</v>
      </c>
      <c r="I190" s="1575">
        <v>15.291228</v>
      </c>
      <c r="J190" s="1575"/>
      <c r="K190" s="1575"/>
      <c r="L190" s="1575"/>
      <c r="M190" s="1575"/>
      <c r="N190" s="1575"/>
      <c r="O190" s="1575"/>
      <c r="P190" s="1575"/>
      <c r="Q190" s="1575"/>
      <c r="R190" s="1587"/>
    </row>
    <row r="191" spans="1:18">
      <c r="A191" s="1567">
        <v>17</v>
      </c>
      <c r="B191" s="1570" t="s">
        <v>4839</v>
      </c>
      <c r="C191" s="1574" t="s">
        <v>4743</v>
      </c>
      <c r="D191" s="1575">
        <v>16.968</v>
      </c>
      <c r="E191" s="1575">
        <v>16.732</v>
      </c>
      <c r="F191" s="1575">
        <v>15.9937215</v>
      </c>
      <c r="G191" s="1575">
        <v>15.8537215</v>
      </c>
      <c r="H191" s="1575">
        <v>15.344202</v>
      </c>
      <c r="I191" s="1575">
        <v>14.929684</v>
      </c>
      <c r="J191" s="1575"/>
      <c r="K191" s="1575" t="s">
        <v>4744</v>
      </c>
      <c r="L191" s="1575">
        <v>15.376202</v>
      </c>
      <c r="M191" s="1575">
        <v>15.676202</v>
      </c>
      <c r="N191" s="1575">
        <v>16.0257215</v>
      </c>
      <c r="O191" s="1575">
        <v>16.2157215</v>
      </c>
      <c r="P191" s="1575">
        <v>17</v>
      </c>
      <c r="Q191" s="1575">
        <v>17.406507</v>
      </c>
      <c r="R191" s="1587">
        <v>15</v>
      </c>
    </row>
    <row r="192" spans="1:18">
      <c r="A192" s="1567"/>
      <c r="B192" s="1570" t="s">
        <v>4839</v>
      </c>
      <c r="C192" s="1574" t="s">
        <v>4745</v>
      </c>
      <c r="D192" s="1575">
        <v>16.968</v>
      </c>
      <c r="E192" s="1575">
        <v>16.732</v>
      </c>
      <c r="F192" s="1575">
        <v>15.9937215</v>
      </c>
      <c r="G192" s="1575">
        <v>15.9037215</v>
      </c>
      <c r="H192" s="1575">
        <v>15.344202</v>
      </c>
      <c r="I192" s="1575">
        <v>14.979684</v>
      </c>
      <c r="J192" s="1575"/>
      <c r="K192" s="1575"/>
      <c r="L192" s="1575"/>
      <c r="M192" s="1575"/>
      <c r="N192" s="1575"/>
      <c r="O192" s="1575"/>
      <c r="P192" s="1575"/>
      <c r="Q192" s="1575"/>
      <c r="R192" s="1587"/>
    </row>
    <row r="193" spans="1:18">
      <c r="A193" s="1567"/>
      <c r="B193" s="1574" t="s">
        <v>4840</v>
      </c>
      <c r="C193" s="1574" t="s">
        <v>4743</v>
      </c>
      <c r="D193" s="1575">
        <v>16.974</v>
      </c>
      <c r="E193" s="1575">
        <v>16.794</v>
      </c>
      <c r="F193" s="1575">
        <v>16.324</v>
      </c>
      <c r="G193" s="1575">
        <v>16.206</v>
      </c>
      <c r="H193" s="1575">
        <v>15.891</v>
      </c>
      <c r="I193" s="1575">
        <v>15.59</v>
      </c>
      <c r="J193" s="1575"/>
      <c r="K193" s="1575" t="s">
        <v>4744</v>
      </c>
      <c r="L193" s="1575">
        <v>15.917</v>
      </c>
      <c r="M193" s="1575">
        <v>16.153</v>
      </c>
      <c r="N193" s="1575">
        <v>16.35</v>
      </c>
      <c r="O193" s="1575">
        <v>16.51</v>
      </c>
      <c r="P193" s="1575">
        <v>17</v>
      </c>
      <c r="Q193" s="1575">
        <v>17.304</v>
      </c>
      <c r="R193" s="1587">
        <v>15</v>
      </c>
    </row>
    <row r="194" spans="1:18">
      <c r="A194" s="1567"/>
      <c r="B194" s="1574" t="s">
        <v>4840</v>
      </c>
      <c r="C194" s="1574" t="s">
        <v>4745</v>
      </c>
      <c r="D194" s="1575">
        <v>16.974</v>
      </c>
      <c r="E194" s="1575">
        <v>16.794</v>
      </c>
      <c r="F194" s="1575">
        <v>16.324</v>
      </c>
      <c r="G194" s="1575">
        <v>16.249</v>
      </c>
      <c r="H194" s="1575">
        <v>15.891</v>
      </c>
      <c r="I194" s="1575">
        <v>15.633</v>
      </c>
      <c r="J194" s="1575"/>
      <c r="K194" s="1575"/>
      <c r="L194" s="1575"/>
      <c r="M194" s="1575"/>
      <c r="N194" s="1575"/>
      <c r="O194" s="1575"/>
      <c r="P194" s="1575"/>
      <c r="Q194" s="1575"/>
      <c r="R194" s="1587"/>
    </row>
    <row r="195" spans="1:18">
      <c r="A195" s="1567">
        <v>18</v>
      </c>
      <c r="B195" s="1570" t="s">
        <v>4841</v>
      </c>
      <c r="C195" s="1574" t="s">
        <v>4743</v>
      </c>
      <c r="D195" s="1575">
        <v>17.958</v>
      </c>
      <c r="E195" s="1575">
        <v>17.623</v>
      </c>
      <c r="F195" s="1575">
        <v>16.3342025</v>
      </c>
      <c r="G195" s="1575">
        <v>16.1642025</v>
      </c>
      <c r="H195" s="1575">
        <v>15.25167</v>
      </c>
      <c r="I195" s="1575">
        <v>14.62414</v>
      </c>
      <c r="J195" s="1575"/>
      <c r="K195" s="1575" t="s">
        <v>4744</v>
      </c>
      <c r="L195" s="1575">
        <v>15.29367</v>
      </c>
      <c r="M195" s="1575">
        <v>15.74367</v>
      </c>
      <c r="N195" s="1575">
        <v>16.3762025</v>
      </c>
      <c r="O195" s="1575">
        <v>16.6006025</v>
      </c>
      <c r="P195" s="1575">
        <v>18</v>
      </c>
      <c r="Q195" s="1575">
        <v>18.585245</v>
      </c>
      <c r="R195" s="1587">
        <v>14</v>
      </c>
    </row>
    <row r="196" spans="1:18">
      <c r="A196" s="1567"/>
      <c r="B196" s="1570" t="s">
        <v>4841</v>
      </c>
      <c r="C196" s="1574" t="s">
        <v>4745</v>
      </c>
      <c r="D196" s="1575">
        <v>17.958</v>
      </c>
      <c r="E196" s="1575">
        <v>17.623</v>
      </c>
      <c r="F196" s="1575">
        <v>16.3342025</v>
      </c>
      <c r="G196" s="1575">
        <v>16.2282025</v>
      </c>
      <c r="H196" s="1575">
        <v>15.25167</v>
      </c>
      <c r="I196" s="1575">
        <v>14.68814</v>
      </c>
      <c r="J196" s="1575"/>
      <c r="K196" s="1575"/>
      <c r="L196" s="1575"/>
      <c r="M196" s="1575"/>
      <c r="N196" s="1575"/>
      <c r="O196" s="1575"/>
      <c r="P196" s="1575"/>
      <c r="Q196" s="1575"/>
      <c r="R196" s="1587"/>
    </row>
    <row r="197" spans="1:18">
      <c r="A197" s="1567"/>
      <c r="B197" s="1570" t="s">
        <v>4842</v>
      </c>
      <c r="C197" s="1574" t="s">
        <v>4743</v>
      </c>
      <c r="D197" s="1575">
        <v>17.962</v>
      </c>
      <c r="E197" s="1575">
        <v>17.682</v>
      </c>
      <c r="F197" s="1575">
        <v>16.662962</v>
      </c>
      <c r="G197" s="1575">
        <v>16.502962</v>
      </c>
      <c r="H197" s="1575">
        <v>15.796936</v>
      </c>
      <c r="I197" s="1575">
        <v>15.270912</v>
      </c>
      <c r="J197" s="1575"/>
      <c r="K197" s="1575" t="s">
        <v>4744</v>
      </c>
      <c r="L197" s="1575">
        <v>15.834936</v>
      </c>
      <c r="M197" s="1575">
        <v>16.209936</v>
      </c>
      <c r="N197" s="1575">
        <v>16.700962</v>
      </c>
      <c r="O197" s="1575">
        <v>16.912962</v>
      </c>
      <c r="P197" s="1575">
        <v>18</v>
      </c>
      <c r="Q197" s="1575">
        <v>18.500676</v>
      </c>
      <c r="R197" s="1587">
        <v>15</v>
      </c>
    </row>
    <row r="198" spans="1:18">
      <c r="A198" s="1567"/>
      <c r="B198" s="1570" t="s">
        <v>4842</v>
      </c>
      <c r="C198" s="1574" t="s">
        <v>4745</v>
      </c>
      <c r="D198" s="1575">
        <v>17.962</v>
      </c>
      <c r="E198" s="1575">
        <v>17.682</v>
      </c>
      <c r="F198" s="1575">
        <v>16.662962</v>
      </c>
      <c r="G198" s="1575">
        <v>16.562962</v>
      </c>
      <c r="H198" s="1575">
        <v>15.796936</v>
      </c>
      <c r="I198" s="1575">
        <v>15.330912</v>
      </c>
      <c r="J198" s="1575"/>
      <c r="K198" s="1575"/>
      <c r="L198" s="1575"/>
      <c r="M198" s="1575"/>
      <c r="N198" s="1575"/>
      <c r="O198" s="1575"/>
      <c r="P198" s="1575"/>
      <c r="Q198" s="1575"/>
      <c r="R198" s="1587"/>
    </row>
    <row r="199" spans="1:18">
      <c r="A199" s="1567"/>
      <c r="B199" s="1574" t="s">
        <v>4843</v>
      </c>
      <c r="C199" s="1574" t="s">
        <v>4743</v>
      </c>
      <c r="D199" s="1575">
        <v>17.968</v>
      </c>
      <c r="E199" s="1575">
        <v>17.732</v>
      </c>
      <c r="F199" s="1575">
        <v>16.994</v>
      </c>
      <c r="G199" s="1575">
        <v>16.854</v>
      </c>
      <c r="H199" s="1575">
        <v>16.344</v>
      </c>
      <c r="I199" s="1575">
        <v>15.93</v>
      </c>
      <c r="J199" s="1575"/>
      <c r="K199" s="1575" t="s">
        <v>4744</v>
      </c>
      <c r="L199" s="1575">
        <v>16.376</v>
      </c>
      <c r="M199" s="1575">
        <v>16.676</v>
      </c>
      <c r="N199" s="1575">
        <v>17.026</v>
      </c>
      <c r="O199" s="1575">
        <v>17.216</v>
      </c>
      <c r="P199" s="1575">
        <v>18</v>
      </c>
      <c r="Q199" s="1575">
        <v>18.406</v>
      </c>
      <c r="R199" s="1587">
        <v>15.5</v>
      </c>
    </row>
    <row r="200" spans="1:18">
      <c r="A200" s="1567"/>
      <c r="B200" s="1574" t="s">
        <v>4843</v>
      </c>
      <c r="C200" s="1574" t="s">
        <v>4745</v>
      </c>
      <c r="D200" s="1575">
        <v>17.968</v>
      </c>
      <c r="E200" s="1575">
        <v>17.732</v>
      </c>
      <c r="F200" s="1575">
        <v>16.994</v>
      </c>
      <c r="G200" s="1575">
        <v>16.904</v>
      </c>
      <c r="H200" s="1575">
        <v>16.344</v>
      </c>
      <c r="I200" s="1575">
        <v>15.98</v>
      </c>
      <c r="J200" s="1575"/>
      <c r="K200" s="1575"/>
      <c r="L200" s="1575"/>
      <c r="M200" s="1575"/>
      <c r="N200" s="1575"/>
      <c r="O200" s="1575"/>
      <c r="P200" s="1575"/>
      <c r="Q200" s="1575"/>
      <c r="R200" s="1587"/>
    </row>
    <row r="201" spans="1:18">
      <c r="A201" s="1567"/>
      <c r="B201" s="1570" t="s">
        <v>4844</v>
      </c>
      <c r="C201" s="1574" t="s">
        <v>4743</v>
      </c>
      <c r="D201" s="1575">
        <v>17.972</v>
      </c>
      <c r="E201" s="1575">
        <v>17.76</v>
      </c>
      <c r="F201" s="1575">
        <v>17.16010125</v>
      </c>
      <c r="G201" s="1575">
        <v>17.02810125</v>
      </c>
      <c r="H201" s="1575">
        <v>16.618835</v>
      </c>
      <c r="I201" s="1575">
        <v>16.25807</v>
      </c>
      <c r="J201" s="1575"/>
      <c r="K201" s="1575" t="s">
        <v>4744</v>
      </c>
      <c r="L201" s="1575">
        <v>16.646835</v>
      </c>
      <c r="M201" s="1575">
        <v>16.911835</v>
      </c>
      <c r="N201" s="1575">
        <v>17.18810125</v>
      </c>
      <c r="O201" s="1575">
        <v>17.35810125</v>
      </c>
      <c r="P201" s="1575">
        <v>18</v>
      </c>
      <c r="Q201" s="1575">
        <v>18.3504225</v>
      </c>
      <c r="R201" s="1587">
        <v>16</v>
      </c>
    </row>
    <row r="202" spans="1:18">
      <c r="A202" s="1567"/>
      <c r="B202" s="1570" t="s">
        <v>4844</v>
      </c>
      <c r="C202" s="1574" t="s">
        <v>4745</v>
      </c>
      <c r="D202" s="1575">
        <v>17.972</v>
      </c>
      <c r="E202" s="1575">
        <v>17.76</v>
      </c>
      <c r="F202" s="1575">
        <v>17.16010125</v>
      </c>
      <c r="G202" s="1575">
        <v>17.07510125</v>
      </c>
      <c r="H202" s="1575">
        <v>16.618835</v>
      </c>
      <c r="I202" s="1575">
        <v>16.30507</v>
      </c>
      <c r="J202" s="1575"/>
      <c r="K202" s="1575"/>
      <c r="L202" s="1575"/>
      <c r="M202" s="1575"/>
      <c r="N202" s="1575"/>
      <c r="O202" s="1575"/>
      <c r="P202" s="1575"/>
      <c r="Q202" s="1575"/>
      <c r="R202" s="1587"/>
    </row>
    <row r="203" spans="1:18">
      <c r="A203" s="1567"/>
      <c r="B203" s="1570" t="s">
        <v>4845</v>
      </c>
      <c r="C203" s="1574" t="s">
        <v>4743</v>
      </c>
      <c r="D203" s="1575">
        <v>17.974</v>
      </c>
      <c r="E203" s="1575">
        <v>17.794</v>
      </c>
      <c r="F203" s="1575">
        <v>17.324481</v>
      </c>
      <c r="G203" s="1575">
        <v>17.206481</v>
      </c>
      <c r="H203" s="1575">
        <v>16.891468</v>
      </c>
      <c r="I203" s="1575">
        <v>16.590456</v>
      </c>
      <c r="J203" s="1575"/>
      <c r="K203" s="1575" t="s">
        <v>4744</v>
      </c>
      <c r="L203" s="1575">
        <v>16.917468</v>
      </c>
      <c r="M203" s="1575">
        <v>17.153468</v>
      </c>
      <c r="N203" s="1575">
        <v>17.350481</v>
      </c>
      <c r="O203" s="1575">
        <v>17.510481</v>
      </c>
      <c r="P203" s="1575">
        <v>18</v>
      </c>
      <c r="Q203" s="1575">
        <v>18.304338</v>
      </c>
      <c r="R203" s="1587">
        <v>16</v>
      </c>
    </row>
    <row r="204" spans="1:18">
      <c r="A204" s="1567"/>
      <c r="B204" s="1570" t="s">
        <v>4845</v>
      </c>
      <c r="C204" s="1574" t="s">
        <v>4745</v>
      </c>
      <c r="D204" s="1575">
        <v>17.974</v>
      </c>
      <c r="E204" s="1575">
        <v>17.794</v>
      </c>
      <c r="F204" s="1575">
        <v>17.324481</v>
      </c>
      <c r="G204" s="1575">
        <v>17.249481</v>
      </c>
      <c r="H204" s="1575">
        <v>16.891468</v>
      </c>
      <c r="I204" s="1575">
        <v>16.633456</v>
      </c>
      <c r="J204" s="1575"/>
      <c r="K204" s="1575"/>
      <c r="L204" s="1575"/>
      <c r="M204" s="1575"/>
      <c r="N204" s="1575"/>
      <c r="O204" s="1575"/>
      <c r="P204" s="1575"/>
      <c r="Q204" s="1575"/>
      <c r="R204" s="1587"/>
    </row>
    <row r="205" spans="1:18">
      <c r="A205" s="1567"/>
      <c r="B205" s="1570" t="s">
        <v>4846</v>
      </c>
      <c r="C205" s="1574" t="s">
        <v>4743</v>
      </c>
      <c r="D205" s="1575">
        <v>17.978</v>
      </c>
      <c r="E205" s="1575">
        <v>17.838</v>
      </c>
      <c r="F205" s="1575">
        <v>17.49086075</v>
      </c>
      <c r="G205" s="1575">
        <v>17.38486075</v>
      </c>
      <c r="H205" s="1575">
        <v>17.166101</v>
      </c>
      <c r="I205" s="1575">
        <v>16.922842</v>
      </c>
      <c r="J205" s="1575"/>
      <c r="K205" s="1575" t="s">
        <v>4744</v>
      </c>
      <c r="L205" s="1575">
        <v>17.188101</v>
      </c>
      <c r="M205" s="1575">
        <v>17.378101</v>
      </c>
      <c r="N205" s="1575">
        <v>17.51286075</v>
      </c>
      <c r="O205" s="1575">
        <v>17.65278075</v>
      </c>
      <c r="P205" s="1575">
        <v>18</v>
      </c>
      <c r="Q205" s="1575">
        <v>18.2481735</v>
      </c>
      <c r="R205" s="1587">
        <v>16</v>
      </c>
    </row>
    <row r="206" spans="1:18">
      <c r="A206" s="1567"/>
      <c r="B206" s="1570" t="s">
        <v>4846</v>
      </c>
      <c r="C206" s="1574" t="s">
        <v>4745</v>
      </c>
      <c r="D206" s="1575">
        <v>17.978</v>
      </c>
      <c r="E206" s="1575">
        <v>17.838</v>
      </c>
      <c r="F206" s="1575">
        <v>17.49086075</v>
      </c>
      <c r="G206" s="1575">
        <v>17.42386075</v>
      </c>
      <c r="H206" s="1575">
        <v>17.166101</v>
      </c>
      <c r="I206" s="1575">
        <v>16.961842</v>
      </c>
      <c r="J206" s="1575"/>
      <c r="K206" s="1575"/>
      <c r="L206" s="1575"/>
      <c r="M206" s="1575"/>
      <c r="N206" s="1575"/>
      <c r="O206" s="1575"/>
      <c r="P206" s="1575"/>
      <c r="Q206" s="1575"/>
      <c r="R206" s="1587"/>
    </row>
    <row r="207" spans="1:18">
      <c r="A207" s="1567"/>
      <c r="B207" s="1570" t="s">
        <v>4847</v>
      </c>
      <c r="C207" s="1574" t="s">
        <v>4743</v>
      </c>
      <c r="D207" s="1575">
        <v>17.98</v>
      </c>
      <c r="E207" s="1575">
        <v>17.874</v>
      </c>
      <c r="F207" s="1575">
        <v>17.6552405</v>
      </c>
      <c r="G207" s="1575">
        <v>17.5652405</v>
      </c>
      <c r="H207" s="1575">
        <v>17.438734</v>
      </c>
      <c r="I207" s="1575">
        <v>17.257228</v>
      </c>
      <c r="J207" s="1575"/>
      <c r="K207" s="1575" t="s">
        <v>4744</v>
      </c>
      <c r="L207" s="1575">
        <v>17.458734</v>
      </c>
      <c r="M207" s="1575">
        <v>17.598734</v>
      </c>
      <c r="N207" s="1575">
        <v>17.6752405</v>
      </c>
      <c r="O207" s="1575">
        <v>17.7952405</v>
      </c>
      <c r="P207" s="1575">
        <v>18</v>
      </c>
      <c r="Q207" s="1575">
        <v>18.192169</v>
      </c>
      <c r="R207" s="1587">
        <v>17</v>
      </c>
    </row>
    <row r="208" spans="1:18">
      <c r="A208" s="1567"/>
      <c r="B208" s="1570" t="s">
        <v>4847</v>
      </c>
      <c r="C208" s="1574" t="s">
        <v>4745</v>
      </c>
      <c r="D208" s="1575">
        <v>17.98</v>
      </c>
      <c r="E208" s="1575">
        <v>17.874</v>
      </c>
      <c r="F208" s="1575">
        <v>17.6552405</v>
      </c>
      <c r="G208" s="1575">
        <v>17.5992405</v>
      </c>
      <c r="H208" s="1575">
        <v>17.438734</v>
      </c>
      <c r="I208" s="1575">
        <v>17.291228</v>
      </c>
      <c r="J208" s="1575"/>
      <c r="K208" s="1575"/>
      <c r="L208" s="1575"/>
      <c r="M208" s="1575"/>
      <c r="N208" s="1575"/>
      <c r="O208" s="1575"/>
      <c r="P208" s="1575"/>
      <c r="Q208" s="1575"/>
      <c r="R208" s="1587"/>
    </row>
    <row r="209" spans="1:18">
      <c r="A209" s="1567">
        <v>20</v>
      </c>
      <c r="B209" s="1574" t="s">
        <v>4848</v>
      </c>
      <c r="C209" s="1574" t="s">
        <v>4743</v>
      </c>
      <c r="D209" s="1575">
        <v>19.958</v>
      </c>
      <c r="E209" s="1575">
        <v>19.623</v>
      </c>
      <c r="F209" s="1575">
        <v>18.334</v>
      </c>
      <c r="G209" s="1575">
        <v>18.164</v>
      </c>
      <c r="H209" s="1575">
        <v>17.252</v>
      </c>
      <c r="I209" s="1575">
        <v>16.624</v>
      </c>
      <c r="J209" s="1575"/>
      <c r="K209" s="1575" t="s">
        <v>4744</v>
      </c>
      <c r="L209" s="1575">
        <v>17.294</v>
      </c>
      <c r="M209" s="1575">
        <v>17.744</v>
      </c>
      <c r="N209" s="1575">
        <v>18.376</v>
      </c>
      <c r="O209" s="1575">
        <v>18.6</v>
      </c>
      <c r="P209" s="1575">
        <v>20</v>
      </c>
      <c r="Q209" s="1575">
        <v>20.585</v>
      </c>
      <c r="R209" s="1587">
        <v>17.5</v>
      </c>
    </row>
    <row r="210" spans="1:18">
      <c r="A210" s="1567"/>
      <c r="B210" s="1574" t="s">
        <v>4848</v>
      </c>
      <c r="C210" s="1574" t="s">
        <v>4745</v>
      </c>
      <c r="D210" s="1575">
        <v>19.958</v>
      </c>
      <c r="E210" s="1575">
        <v>19.623</v>
      </c>
      <c r="F210" s="1575">
        <v>18.334</v>
      </c>
      <c r="G210" s="1575">
        <v>18.228</v>
      </c>
      <c r="H210" s="1575">
        <v>17.252</v>
      </c>
      <c r="I210" s="1575">
        <v>16.688</v>
      </c>
      <c r="J210" s="1575"/>
      <c r="K210" s="1575"/>
      <c r="L210" s="1575"/>
      <c r="M210" s="1575"/>
      <c r="N210" s="1575"/>
      <c r="O210" s="1575"/>
      <c r="P210" s="1575"/>
      <c r="Q210" s="1575"/>
      <c r="R210" s="1587"/>
    </row>
    <row r="211" spans="1:18">
      <c r="A211" s="1567"/>
      <c r="B211" s="1570" t="s">
        <v>4849</v>
      </c>
      <c r="C211" s="1574" t="s">
        <v>4743</v>
      </c>
      <c r="D211" s="1575">
        <v>19.962</v>
      </c>
      <c r="E211" s="1575">
        <v>19.682</v>
      </c>
      <c r="F211" s="1575">
        <v>18.662962</v>
      </c>
      <c r="G211" s="1575">
        <v>18.502962</v>
      </c>
      <c r="H211" s="1575">
        <v>17.796936</v>
      </c>
      <c r="I211" s="1575">
        <v>17.270912</v>
      </c>
      <c r="J211" s="1575"/>
      <c r="K211" s="1575" t="s">
        <v>4744</v>
      </c>
      <c r="L211" s="1575">
        <v>17.834936</v>
      </c>
      <c r="M211" s="1575">
        <v>18.209936</v>
      </c>
      <c r="N211" s="1575">
        <v>18.700962</v>
      </c>
      <c r="O211" s="1575">
        <v>18.912962</v>
      </c>
      <c r="P211" s="1575">
        <v>20</v>
      </c>
      <c r="Q211" s="1575">
        <v>20.500676</v>
      </c>
      <c r="R211" s="1587">
        <v>17.5</v>
      </c>
    </row>
    <row r="212" spans="1:18">
      <c r="A212" s="1567"/>
      <c r="B212" s="1570" t="s">
        <v>4849</v>
      </c>
      <c r="C212" s="1574" t="s">
        <v>4745</v>
      </c>
      <c r="D212" s="1575">
        <v>19.962</v>
      </c>
      <c r="E212" s="1575">
        <v>19.682</v>
      </c>
      <c r="F212" s="1575">
        <v>18.662962</v>
      </c>
      <c r="G212" s="1575">
        <v>18.561962</v>
      </c>
      <c r="H212" s="1575">
        <v>17.796936</v>
      </c>
      <c r="I212" s="1575">
        <v>17.329912</v>
      </c>
      <c r="J212" s="1575"/>
      <c r="K212" s="1575"/>
      <c r="L212" s="1575"/>
      <c r="M212" s="1575"/>
      <c r="N212" s="1575"/>
      <c r="O212" s="1575"/>
      <c r="P212" s="1575"/>
      <c r="Q212" s="1575"/>
      <c r="R212" s="1587"/>
    </row>
    <row r="213" spans="1:18">
      <c r="A213" s="1567"/>
      <c r="B213" s="1574" t="s">
        <v>4850</v>
      </c>
      <c r="C213" s="1574" t="s">
        <v>4743</v>
      </c>
      <c r="D213" s="1575">
        <v>19.968</v>
      </c>
      <c r="E213" s="1575">
        <v>19.732</v>
      </c>
      <c r="F213" s="1575">
        <v>18.994</v>
      </c>
      <c r="G213" s="1575">
        <v>18.854</v>
      </c>
      <c r="H213" s="1575">
        <v>18.344</v>
      </c>
      <c r="I213" s="1575">
        <v>17.93</v>
      </c>
      <c r="J213" s="1575"/>
      <c r="K213" s="1575" t="s">
        <v>4744</v>
      </c>
      <c r="L213" s="1575">
        <v>18.376</v>
      </c>
      <c r="M213" s="1575">
        <v>18.676</v>
      </c>
      <c r="N213" s="1575">
        <v>19.026</v>
      </c>
      <c r="O213" s="1575">
        <v>19.216</v>
      </c>
      <c r="P213" s="1575">
        <v>20</v>
      </c>
      <c r="Q213" s="1575">
        <v>20.406</v>
      </c>
      <c r="R213" s="1587">
        <v>17.5</v>
      </c>
    </row>
    <row r="214" spans="1:18">
      <c r="A214" s="1567"/>
      <c r="B214" s="1574" t="s">
        <v>4850</v>
      </c>
      <c r="C214" s="1574" t="s">
        <v>4745</v>
      </c>
      <c r="D214" s="1575">
        <v>19.968</v>
      </c>
      <c r="E214" s="1575">
        <v>19.732</v>
      </c>
      <c r="F214" s="1575">
        <v>18.994</v>
      </c>
      <c r="G214" s="1575">
        <v>18.904</v>
      </c>
      <c r="H214" s="1575">
        <v>18.344</v>
      </c>
      <c r="I214" s="1575">
        <v>17.98</v>
      </c>
      <c r="J214" s="1575"/>
      <c r="K214" s="1575"/>
      <c r="L214" s="1575"/>
      <c r="M214" s="1575"/>
      <c r="N214" s="1575"/>
      <c r="O214" s="1575"/>
      <c r="P214" s="1575"/>
      <c r="Q214" s="1575"/>
      <c r="R214" s="1587"/>
    </row>
    <row r="215" spans="1:18">
      <c r="A215" s="1567"/>
      <c r="B215" s="1574" t="s">
        <v>4851</v>
      </c>
      <c r="C215" s="1574" t="s">
        <v>4743</v>
      </c>
      <c r="D215" s="1575">
        <v>19.974</v>
      </c>
      <c r="E215" s="1575">
        <v>19.794</v>
      </c>
      <c r="F215" s="1575">
        <v>19.324</v>
      </c>
      <c r="G215" s="1575">
        <v>19.206</v>
      </c>
      <c r="H215" s="1575">
        <v>18.891</v>
      </c>
      <c r="I215" s="1575">
        <v>18.59</v>
      </c>
      <c r="J215" s="1575"/>
      <c r="K215" s="1575" t="s">
        <v>4744</v>
      </c>
      <c r="L215" s="1575">
        <v>18.917</v>
      </c>
      <c r="M215" s="1575">
        <v>19.153</v>
      </c>
      <c r="N215" s="1575">
        <v>19.35</v>
      </c>
      <c r="O215" s="1575">
        <v>19.51</v>
      </c>
      <c r="P215" s="1575">
        <v>20</v>
      </c>
      <c r="Q215" s="1575">
        <v>20.304</v>
      </c>
      <c r="R215" s="1587">
        <v>17.5</v>
      </c>
    </row>
    <row r="216" spans="1:18">
      <c r="A216" s="1567"/>
      <c r="B216" s="1574" t="s">
        <v>4851</v>
      </c>
      <c r="C216" s="1574" t="s">
        <v>4745</v>
      </c>
      <c r="D216" s="1575">
        <v>19.974</v>
      </c>
      <c r="E216" s="1575">
        <v>19.794</v>
      </c>
      <c r="F216" s="1575">
        <v>19.324</v>
      </c>
      <c r="G216" s="1575">
        <v>19.249</v>
      </c>
      <c r="H216" s="1575">
        <v>18.891</v>
      </c>
      <c r="I216" s="1575">
        <v>18.633</v>
      </c>
      <c r="J216" s="1575"/>
      <c r="K216" s="1575"/>
      <c r="L216" s="1575"/>
      <c r="M216" s="1575"/>
      <c r="N216" s="1575"/>
      <c r="O216" s="1575"/>
      <c r="P216" s="1575"/>
      <c r="Q216" s="1575"/>
      <c r="R216" s="1587"/>
    </row>
    <row r="217" spans="1:18">
      <c r="A217" s="1567"/>
      <c r="B217" s="1570" t="s">
        <v>4852</v>
      </c>
      <c r="C217" s="1574" t="s">
        <v>4743</v>
      </c>
      <c r="D217" s="1575">
        <v>19.978</v>
      </c>
      <c r="E217" s="1575">
        <v>19.838</v>
      </c>
      <c r="F217" s="1575">
        <v>19.49086075</v>
      </c>
      <c r="G217" s="1575">
        <v>19.38486075</v>
      </c>
      <c r="H217" s="1575">
        <v>19.166101</v>
      </c>
      <c r="I217" s="1575">
        <v>18.922842</v>
      </c>
      <c r="J217" s="1575"/>
      <c r="K217" s="1575" t="s">
        <v>4744</v>
      </c>
      <c r="L217" s="1575">
        <v>19.188101</v>
      </c>
      <c r="M217" s="1575">
        <v>19.378101</v>
      </c>
      <c r="N217" s="1575">
        <v>19.51286075</v>
      </c>
      <c r="O217" s="1575">
        <v>19.65278075</v>
      </c>
      <c r="P217" s="1575">
        <v>20</v>
      </c>
      <c r="Q217" s="1575">
        <v>20.2481735</v>
      </c>
      <c r="R217" s="1587">
        <v>18</v>
      </c>
    </row>
    <row r="218" spans="1:18">
      <c r="A218" s="1567"/>
      <c r="B218" s="1570" t="s">
        <v>4852</v>
      </c>
      <c r="C218" s="1574" t="s">
        <v>4745</v>
      </c>
      <c r="D218" s="1575">
        <v>19.978</v>
      </c>
      <c r="E218" s="1575">
        <v>19.838</v>
      </c>
      <c r="F218" s="1575">
        <v>19.49086075</v>
      </c>
      <c r="G218" s="1575">
        <v>19.42386075</v>
      </c>
      <c r="H218" s="1575">
        <v>19.166101</v>
      </c>
      <c r="I218" s="1575">
        <v>18.961842</v>
      </c>
      <c r="J218" s="1575"/>
      <c r="K218" s="1575"/>
      <c r="L218" s="1575"/>
      <c r="M218" s="1575"/>
      <c r="N218" s="1575"/>
      <c r="O218" s="1575"/>
      <c r="P218" s="1575"/>
      <c r="Q218" s="1575"/>
      <c r="R218" s="1587"/>
    </row>
    <row r="219" spans="1:18">
      <c r="A219" s="1567"/>
      <c r="B219" s="1570" t="s">
        <v>4853</v>
      </c>
      <c r="C219" s="1574" t="s">
        <v>4743</v>
      </c>
      <c r="D219" s="1575">
        <v>19.98</v>
      </c>
      <c r="E219" s="1575">
        <v>19.874</v>
      </c>
      <c r="F219" s="1575">
        <v>19.6552405</v>
      </c>
      <c r="G219" s="1575">
        <v>19.5652405</v>
      </c>
      <c r="H219" s="1575">
        <v>19.438734</v>
      </c>
      <c r="I219" s="1575">
        <v>19.257228</v>
      </c>
      <c r="J219" s="1575"/>
      <c r="K219" s="1575" t="s">
        <v>4744</v>
      </c>
      <c r="L219" s="1575">
        <v>19.458734</v>
      </c>
      <c r="M219" s="1575">
        <v>19.598734</v>
      </c>
      <c r="N219" s="1575">
        <v>19.6752405</v>
      </c>
      <c r="O219" s="1575">
        <v>19.7952405</v>
      </c>
      <c r="P219" s="1575">
        <v>20</v>
      </c>
      <c r="Q219" s="1575">
        <v>20.192169</v>
      </c>
      <c r="R219" s="1587">
        <v>19</v>
      </c>
    </row>
    <row r="220" spans="1:18">
      <c r="A220" s="1567"/>
      <c r="B220" s="1570" t="s">
        <v>4853</v>
      </c>
      <c r="C220" s="1574" t="s">
        <v>4745</v>
      </c>
      <c r="D220" s="1575">
        <v>19.98</v>
      </c>
      <c r="E220" s="1575">
        <v>19.874</v>
      </c>
      <c r="F220" s="1575">
        <v>19.6552405</v>
      </c>
      <c r="G220" s="1575">
        <v>19.5992405</v>
      </c>
      <c r="H220" s="1575">
        <v>19.438734</v>
      </c>
      <c r="I220" s="1575">
        <v>19.291228</v>
      </c>
      <c r="J220" s="1575"/>
      <c r="K220" s="1575"/>
      <c r="L220" s="1575"/>
      <c r="M220" s="1575"/>
      <c r="N220" s="1575"/>
      <c r="O220" s="1575"/>
      <c r="P220" s="1575"/>
      <c r="Q220" s="1575"/>
      <c r="R220" s="1587"/>
    </row>
    <row r="221" spans="1:18">
      <c r="A221" s="1567">
        <v>22</v>
      </c>
      <c r="B221" s="1570" t="s">
        <v>4854</v>
      </c>
      <c r="C221" s="1574" t="s">
        <v>4743</v>
      </c>
      <c r="D221" s="1575">
        <v>21.952</v>
      </c>
      <c r="E221" s="1575">
        <v>21.577</v>
      </c>
      <c r="F221" s="1575">
        <v>20.003443</v>
      </c>
      <c r="G221" s="1575">
        <v>19.818443</v>
      </c>
      <c r="H221" s="1575">
        <v>18.704404</v>
      </c>
      <c r="I221" s="1575">
        <v>17.970368</v>
      </c>
      <c r="J221" s="1575"/>
      <c r="K221" s="1575" t="s">
        <v>4744</v>
      </c>
      <c r="L221" s="1575">
        <v>18.752404</v>
      </c>
      <c r="M221" s="1575">
        <v>19.252404</v>
      </c>
      <c r="N221" s="1575">
        <v>20.051443</v>
      </c>
      <c r="O221" s="1575">
        <v>20.295643</v>
      </c>
      <c r="P221" s="1575">
        <v>22</v>
      </c>
      <c r="Q221" s="1575">
        <v>22.677214</v>
      </c>
      <c r="R221" s="1587">
        <v>19.5</v>
      </c>
    </row>
    <row r="222" spans="1:18">
      <c r="A222" s="1567"/>
      <c r="B222" s="1570" t="s">
        <v>4854</v>
      </c>
      <c r="C222" s="1574" t="s">
        <v>4745</v>
      </c>
      <c r="D222" s="1575">
        <v>21.952</v>
      </c>
      <c r="E222" s="1575">
        <v>21.577</v>
      </c>
      <c r="F222" s="1575">
        <v>20.003443</v>
      </c>
      <c r="G222" s="1575">
        <v>19.885443</v>
      </c>
      <c r="H222" s="1575">
        <v>18.704404</v>
      </c>
      <c r="I222" s="1575">
        <v>18.037368</v>
      </c>
      <c r="J222" s="1575"/>
      <c r="K222" s="1575"/>
      <c r="L222" s="1575"/>
      <c r="M222" s="1575"/>
      <c r="N222" s="1575"/>
      <c r="O222" s="1575"/>
      <c r="P222" s="1575"/>
      <c r="Q222" s="1575"/>
      <c r="R222" s="1587"/>
    </row>
    <row r="223" spans="1:18">
      <c r="A223" s="1567"/>
      <c r="B223" s="1574" t="s">
        <v>4855</v>
      </c>
      <c r="C223" s="1574" t="s">
        <v>4743</v>
      </c>
      <c r="D223" s="1575">
        <v>21.958</v>
      </c>
      <c r="E223" s="1575">
        <v>21.623</v>
      </c>
      <c r="F223" s="1575">
        <v>20.334</v>
      </c>
      <c r="G223" s="1575">
        <v>20.164</v>
      </c>
      <c r="H223" s="1575">
        <v>19.252</v>
      </c>
      <c r="I223" s="1575">
        <v>18.624</v>
      </c>
      <c r="J223" s="1575"/>
      <c r="K223" s="1575" t="s">
        <v>4744</v>
      </c>
      <c r="L223" s="1575">
        <v>19.294</v>
      </c>
      <c r="M223" s="1575">
        <v>19.744</v>
      </c>
      <c r="N223" s="1575">
        <v>20.376</v>
      </c>
      <c r="O223" s="1575">
        <v>20.6</v>
      </c>
      <c r="P223" s="1575">
        <v>22</v>
      </c>
      <c r="Q223" s="1575">
        <v>22.585</v>
      </c>
      <c r="R223" s="1587">
        <v>19.5</v>
      </c>
    </row>
    <row r="224" spans="1:18">
      <c r="A224" s="1567"/>
      <c r="B224" s="1574" t="s">
        <v>4855</v>
      </c>
      <c r="C224" s="1574" t="s">
        <v>4745</v>
      </c>
      <c r="D224" s="1575">
        <v>21.958</v>
      </c>
      <c r="E224" s="1575">
        <v>21.623</v>
      </c>
      <c r="F224" s="1575">
        <v>20.3342025</v>
      </c>
      <c r="G224" s="1575">
        <v>20.2342025</v>
      </c>
      <c r="H224" s="1575">
        <v>19.25167</v>
      </c>
      <c r="I224" s="1575">
        <v>18.69414</v>
      </c>
      <c r="J224" s="1575"/>
      <c r="K224" s="1575"/>
      <c r="L224" s="1575"/>
      <c r="M224" s="1575"/>
      <c r="N224" s="1575"/>
      <c r="O224" s="1575"/>
      <c r="P224" s="1575"/>
      <c r="Q224" s="1575"/>
      <c r="R224" s="1587"/>
    </row>
    <row r="225" spans="1:18">
      <c r="A225" s="1567"/>
      <c r="B225" s="1570" t="s">
        <v>4856</v>
      </c>
      <c r="C225" s="1574" t="s">
        <v>4743</v>
      </c>
      <c r="D225" s="1575">
        <v>21.962</v>
      </c>
      <c r="E225" s="1575">
        <v>21.682</v>
      </c>
      <c r="F225" s="1575">
        <v>20.662962</v>
      </c>
      <c r="G225" s="1575">
        <v>20.502962</v>
      </c>
      <c r="H225" s="1575">
        <v>19.796936</v>
      </c>
      <c r="I225" s="1575">
        <v>19.270912</v>
      </c>
      <c r="J225" s="1575"/>
      <c r="K225" s="1575" t="s">
        <v>4744</v>
      </c>
      <c r="L225" s="1575">
        <v>19.834936</v>
      </c>
      <c r="M225" s="1575">
        <v>20.209936</v>
      </c>
      <c r="N225" s="1575">
        <v>20.700962</v>
      </c>
      <c r="O225" s="1575">
        <v>20.912962</v>
      </c>
      <c r="P225" s="1575">
        <v>22</v>
      </c>
      <c r="Q225" s="1575">
        <v>22.500676</v>
      </c>
      <c r="R225" s="1587">
        <v>19.5</v>
      </c>
    </row>
    <row r="226" spans="1:18">
      <c r="A226" s="1567"/>
      <c r="B226" s="1570" t="s">
        <v>4856</v>
      </c>
      <c r="C226" s="1574" t="s">
        <v>4745</v>
      </c>
      <c r="D226" s="1575">
        <v>21.962</v>
      </c>
      <c r="E226" s="1575">
        <v>21.682</v>
      </c>
      <c r="F226" s="1575">
        <v>20.662962</v>
      </c>
      <c r="G226" s="1575">
        <v>20.562962</v>
      </c>
      <c r="H226" s="1575">
        <v>19.796936</v>
      </c>
      <c r="I226" s="1575">
        <v>19.330912</v>
      </c>
      <c r="J226" s="1575"/>
      <c r="K226" s="1575"/>
      <c r="L226" s="1575"/>
      <c r="M226" s="1575"/>
      <c r="N226" s="1575"/>
      <c r="O226" s="1575"/>
      <c r="P226" s="1575"/>
      <c r="Q226" s="1575"/>
      <c r="R226" s="1587"/>
    </row>
    <row r="227" spans="1:18">
      <c r="A227" s="1567"/>
      <c r="B227" s="1574" t="s">
        <v>4857</v>
      </c>
      <c r="C227" s="1574" t="s">
        <v>4743</v>
      </c>
      <c r="D227" s="1575">
        <v>21.968</v>
      </c>
      <c r="E227" s="1575">
        <v>21.732</v>
      </c>
      <c r="F227" s="1575">
        <v>20.994</v>
      </c>
      <c r="G227" s="1575">
        <v>20.854</v>
      </c>
      <c r="H227" s="1575">
        <v>20.344</v>
      </c>
      <c r="I227" s="1575">
        <v>19.93</v>
      </c>
      <c r="J227" s="1575"/>
      <c r="K227" s="1575" t="s">
        <v>4744</v>
      </c>
      <c r="L227" s="1575">
        <v>20.376</v>
      </c>
      <c r="M227" s="1575">
        <v>20.676</v>
      </c>
      <c r="N227" s="1575">
        <v>21.026</v>
      </c>
      <c r="O227" s="1575">
        <v>21.216</v>
      </c>
      <c r="P227" s="1575">
        <v>22</v>
      </c>
      <c r="Q227" s="1575">
        <v>22.406</v>
      </c>
      <c r="R227" s="1587">
        <v>19.5</v>
      </c>
    </row>
    <row r="228" spans="1:18">
      <c r="A228" s="1567"/>
      <c r="B228" s="1574" t="s">
        <v>4857</v>
      </c>
      <c r="C228" s="1574" t="s">
        <v>4745</v>
      </c>
      <c r="D228" s="1575">
        <v>21.968</v>
      </c>
      <c r="E228" s="1575">
        <v>21.732</v>
      </c>
      <c r="F228" s="1575">
        <v>20.994</v>
      </c>
      <c r="G228" s="1575">
        <v>20.904</v>
      </c>
      <c r="H228" s="1575">
        <v>20.344</v>
      </c>
      <c r="I228" s="1575">
        <v>19.98</v>
      </c>
      <c r="J228" s="1575"/>
      <c r="K228" s="1575"/>
      <c r="L228" s="1575"/>
      <c r="M228" s="1575"/>
      <c r="N228" s="1575"/>
      <c r="O228" s="1575"/>
      <c r="P228" s="1575"/>
      <c r="Q228" s="1575"/>
      <c r="R228" s="1587"/>
    </row>
    <row r="229" spans="1:18">
      <c r="A229" s="1567"/>
      <c r="B229" s="1570" t="s">
        <v>4858</v>
      </c>
      <c r="C229" s="1574" t="s">
        <v>4743</v>
      </c>
      <c r="D229" s="1575">
        <v>21.974</v>
      </c>
      <c r="E229" s="1575">
        <v>21.794</v>
      </c>
      <c r="F229" s="1575">
        <v>21.324481</v>
      </c>
      <c r="G229" s="1575">
        <v>21.206481</v>
      </c>
      <c r="H229" s="1575">
        <v>20.891468</v>
      </c>
      <c r="I229" s="1575">
        <v>20.590456</v>
      </c>
      <c r="J229" s="1575"/>
      <c r="K229" s="1575" t="s">
        <v>4744</v>
      </c>
      <c r="L229" s="1575">
        <v>20.917468</v>
      </c>
      <c r="M229" s="1575">
        <v>21.153468</v>
      </c>
      <c r="N229" s="1575">
        <v>21.350481</v>
      </c>
      <c r="O229" s="1575">
        <v>21.510481</v>
      </c>
      <c r="P229" s="1575">
        <v>22</v>
      </c>
      <c r="Q229" s="1575">
        <v>22.304338</v>
      </c>
      <c r="R229" s="1587">
        <v>20</v>
      </c>
    </row>
    <row r="230" spans="1:18">
      <c r="A230" s="1567"/>
      <c r="B230" s="1570" t="s">
        <v>4858</v>
      </c>
      <c r="C230" s="1574" t="s">
        <v>4745</v>
      </c>
      <c r="D230" s="1575">
        <v>21.974</v>
      </c>
      <c r="E230" s="1575">
        <v>21.794</v>
      </c>
      <c r="F230" s="1575">
        <v>21.324481</v>
      </c>
      <c r="G230" s="1575">
        <v>21.249481</v>
      </c>
      <c r="H230" s="1575">
        <v>20.891468</v>
      </c>
      <c r="I230" s="1575">
        <v>20.633456</v>
      </c>
      <c r="J230" s="1575"/>
      <c r="K230" s="1575"/>
      <c r="L230" s="1575"/>
      <c r="M230" s="1575"/>
      <c r="N230" s="1575"/>
      <c r="O230" s="1575"/>
      <c r="P230" s="1575"/>
      <c r="Q230" s="1575"/>
      <c r="R230" s="1587"/>
    </row>
    <row r="231" spans="1:18">
      <c r="A231" s="1567"/>
      <c r="B231" s="1570" t="s">
        <v>4859</v>
      </c>
      <c r="C231" s="1574" t="s">
        <v>4743</v>
      </c>
      <c r="D231" s="1575">
        <v>21.978</v>
      </c>
      <c r="E231" s="1575">
        <v>21.838</v>
      </c>
      <c r="F231" s="1575">
        <v>21.49086075</v>
      </c>
      <c r="G231" s="1575">
        <v>21.38486075</v>
      </c>
      <c r="H231" s="1575">
        <v>21.166101</v>
      </c>
      <c r="I231" s="1575">
        <v>20.922842</v>
      </c>
      <c r="J231" s="1575"/>
      <c r="K231" s="1575" t="s">
        <v>4744</v>
      </c>
      <c r="L231" s="1575">
        <v>21.188101</v>
      </c>
      <c r="M231" s="1575">
        <v>21.378101</v>
      </c>
      <c r="N231" s="1575">
        <v>21.51286075</v>
      </c>
      <c r="O231" s="1575">
        <v>21.65278075</v>
      </c>
      <c r="P231" s="1575">
        <v>22</v>
      </c>
      <c r="Q231" s="1575">
        <v>22.2481735</v>
      </c>
      <c r="R231" s="1587">
        <v>20</v>
      </c>
    </row>
    <row r="232" spans="1:18">
      <c r="A232" s="1567"/>
      <c r="B232" s="1570" t="s">
        <v>4859</v>
      </c>
      <c r="C232" s="1574" t="s">
        <v>4745</v>
      </c>
      <c r="D232" s="1575">
        <v>21.978</v>
      </c>
      <c r="E232" s="1575">
        <v>21.838</v>
      </c>
      <c r="F232" s="1575">
        <v>21.49086075</v>
      </c>
      <c r="G232" s="1575">
        <v>21.42386075</v>
      </c>
      <c r="H232" s="1575">
        <v>21.166101</v>
      </c>
      <c r="I232" s="1575">
        <v>20.961842</v>
      </c>
      <c r="J232" s="1575"/>
      <c r="K232" s="1575"/>
      <c r="L232" s="1575"/>
      <c r="M232" s="1575"/>
      <c r="N232" s="1575"/>
      <c r="O232" s="1575"/>
      <c r="P232" s="1575"/>
      <c r="Q232" s="1575"/>
      <c r="R232" s="1587"/>
    </row>
    <row r="233" spans="1:18">
      <c r="A233" s="1567"/>
      <c r="B233" s="1570" t="s">
        <v>4860</v>
      </c>
      <c r="C233" s="1574" t="s">
        <v>4743</v>
      </c>
      <c r="D233" s="1575">
        <v>21.98</v>
      </c>
      <c r="E233" s="1575">
        <v>21.874</v>
      </c>
      <c r="F233" s="1575">
        <v>21.6552405</v>
      </c>
      <c r="G233" s="1575">
        <v>21.5652405</v>
      </c>
      <c r="H233" s="1575">
        <v>21.438734</v>
      </c>
      <c r="I233" s="1575">
        <v>21.257228</v>
      </c>
      <c r="J233" s="1575"/>
      <c r="K233" s="1575" t="s">
        <v>4744</v>
      </c>
      <c r="L233" s="1575">
        <v>21.458734</v>
      </c>
      <c r="M233" s="1575">
        <v>21.598734</v>
      </c>
      <c r="N233" s="1575">
        <v>21.6752405</v>
      </c>
      <c r="O233" s="1575">
        <v>21.7952405</v>
      </c>
      <c r="P233" s="1575">
        <v>22</v>
      </c>
      <c r="Q233" s="1575">
        <v>22.192169</v>
      </c>
      <c r="R233" s="1587">
        <v>20</v>
      </c>
    </row>
    <row r="234" spans="1:18">
      <c r="A234" s="1567"/>
      <c r="B234" s="1570" t="s">
        <v>4860</v>
      </c>
      <c r="C234" s="1574" t="s">
        <v>4745</v>
      </c>
      <c r="D234" s="1575">
        <v>21.98</v>
      </c>
      <c r="E234" s="1575">
        <v>21.874</v>
      </c>
      <c r="F234" s="1575">
        <v>21.6552405</v>
      </c>
      <c r="G234" s="1575">
        <v>21.5982405</v>
      </c>
      <c r="H234" s="1575">
        <v>21.438734</v>
      </c>
      <c r="I234" s="1575">
        <v>21.290228</v>
      </c>
      <c r="J234" s="1575"/>
      <c r="K234" s="1575"/>
      <c r="L234" s="1575"/>
      <c r="M234" s="1575"/>
      <c r="N234" s="1575"/>
      <c r="O234" s="1575"/>
      <c r="P234" s="1575"/>
      <c r="Q234" s="1575"/>
      <c r="R234" s="1587"/>
    </row>
    <row r="235" spans="1:18">
      <c r="A235" s="1567">
        <v>24</v>
      </c>
      <c r="B235" s="1574" t="s">
        <v>4861</v>
      </c>
      <c r="C235" s="1574" t="s">
        <v>4743</v>
      </c>
      <c r="D235" s="1575">
        <v>23.952</v>
      </c>
      <c r="E235" s="1575">
        <v>23.577</v>
      </c>
      <c r="F235" s="1575">
        <v>22.003</v>
      </c>
      <c r="G235" s="1575">
        <v>21.803</v>
      </c>
      <c r="H235" s="1575">
        <v>20.704</v>
      </c>
      <c r="I235" s="1575">
        <v>19.955</v>
      </c>
      <c r="J235" s="1575"/>
      <c r="K235" s="1575" t="s">
        <v>4744</v>
      </c>
      <c r="L235" s="1575">
        <v>20.752</v>
      </c>
      <c r="M235" s="1575">
        <v>21.252</v>
      </c>
      <c r="N235" s="1575">
        <v>22.051</v>
      </c>
      <c r="O235" s="1575">
        <v>22.316</v>
      </c>
      <c r="P235" s="1575">
        <v>24</v>
      </c>
      <c r="Q235" s="1575">
        <v>24.698</v>
      </c>
      <c r="R235" s="1587">
        <v>21</v>
      </c>
    </row>
    <row r="236" spans="1:18">
      <c r="A236" s="1567"/>
      <c r="B236" s="1574" t="s">
        <v>4861</v>
      </c>
      <c r="C236" s="1574" t="s">
        <v>4745</v>
      </c>
      <c r="D236" s="1575">
        <v>23.952</v>
      </c>
      <c r="E236" s="1575">
        <v>23.557</v>
      </c>
      <c r="F236" s="1575">
        <v>22.003</v>
      </c>
      <c r="G236" s="1575">
        <v>21.878</v>
      </c>
      <c r="H236" s="1575">
        <v>20.704</v>
      </c>
      <c r="I236" s="1575">
        <v>20.03</v>
      </c>
      <c r="J236" s="1575"/>
      <c r="K236" s="1575"/>
      <c r="L236" s="1575"/>
      <c r="M236" s="1575"/>
      <c r="N236" s="1575"/>
      <c r="O236" s="1575"/>
      <c r="P236" s="1575"/>
      <c r="Q236" s="1575"/>
      <c r="R236" s="1587"/>
    </row>
    <row r="237" spans="1:18">
      <c r="A237" s="1567"/>
      <c r="B237" s="1570" t="s">
        <v>4862</v>
      </c>
      <c r="C237" s="1574" t="s">
        <v>4743</v>
      </c>
      <c r="D237" s="1575">
        <v>23.958</v>
      </c>
      <c r="E237" s="1575">
        <v>23.623</v>
      </c>
      <c r="F237" s="1575">
        <v>22.3342025</v>
      </c>
      <c r="G237" s="1575">
        <v>22.1442025</v>
      </c>
      <c r="H237" s="1575">
        <v>21.25167</v>
      </c>
      <c r="I237" s="1575">
        <v>20.60414</v>
      </c>
      <c r="J237" s="1575"/>
      <c r="K237" s="1575" t="s">
        <v>4744</v>
      </c>
      <c r="L237" s="1575">
        <v>21.29367</v>
      </c>
      <c r="M237" s="1575">
        <v>21.74367</v>
      </c>
      <c r="N237" s="1575">
        <v>22.3762025</v>
      </c>
      <c r="O237" s="1575">
        <v>22.6262025</v>
      </c>
      <c r="P237" s="1575">
        <v>24</v>
      </c>
      <c r="Q237" s="1575">
        <v>24.610845</v>
      </c>
      <c r="R237" s="1587">
        <v>21</v>
      </c>
    </row>
    <row r="238" spans="1:18">
      <c r="A238" s="1567"/>
      <c r="B238" s="1570" t="s">
        <v>4862</v>
      </c>
      <c r="C238" s="1574" t="s">
        <v>4745</v>
      </c>
      <c r="D238" s="1575">
        <v>23.958</v>
      </c>
      <c r="E238" s="1575">
        <v>23.623</v>
      </c>
      <c r="F238" s="1575">
        <v>22.3342025</v>
      </c>
      <c r="G238" s="1575">
        <v>22.2142025</v>
      </c>
      <c r="H238" s="1575">
        <v>21.25167</v>
      </c>
      <c r="I238" s="1575">
        <v>20.67414</v>
      </c>
      <c r="J238" s="1575"/>
      <c r="K238" s="1575"/>
      <c r="L238" s="1575"/>
      <c r="M238" s="1575"/>
      <c r="N238" s="1575"/>
      <c r="O238" s="1575"/>
      <c r="P238" s="1575"/>
      <c r="Q238" s="1575"/>
      <c r="R238" s="1587"/>
    </row>
    <row r="239" spans="1:18">
      <c r="A239" s="1567"/>
      <c r="B239" s="1574" t="s">
        <v>4863</v>
      </c>
      <c r="C239" s="1574" t="s">
        <v>4743</v>
      </c>
      <c r="D239" s="1575">
        <v>23.962</v>
      </c>
      <c r="E239" s="1575">
        <v>23.682</v>
      </c>
      <c r="F239" s="1575">
        <v>22.663</v>
      </c>
      <c r="G239" s="1575">
        <v>22.493</v>
      </c>
      <c r="H239" s="1575">
        <v>21.797</v>
      </c>
      <c r="I239" s="1575">
        <v>21.261</v>
      </c>
      <c r="J239" s="1575"/>
      <c r="K239" s="1575" t="s">
        <v>4744</v>
      </c>
      <c r="L239" s="1575">
        <v>21.835</v>
      </c>
      <c r="M239" s="1575">
        <v>22.21</v>
      </c>
      <c r="N239" s="1575">
        <v>22.701</v>
      </c>
      <c r="O239" s="1575">
        <v>22.925</v>
      </c>
      <c r="P239" s="1575">
        <v>24</v>
      </c>
      <c r="Q239" s="1575">
        <v>24.513</v>
      </c>
      <c r="R239" s="1587">
        <v>21</v>
      </c>
    </row>
    <row r="240" spans="1:18">
      <c r="A240" s="1567"/>
      <c r="B240" s="1574" t="s">
        <v>4863</v>
      </c>
      <c r="C240" s="1574" t="s">
        <v>4745</v>
      </c>
      <c r="D240" s="1575">
        <v>23.962</v>
      </c>
      <c r="E240" s="1575">
        <v>23.682</v>
      </c>
      <c r="F240" s="1575">
        <v>22.663</v>
      </c>
      <c r="G240" s="1575">
        <v>22.557</v>
      </c>
      <c r="H240" s="1575">
        <v>21.797</v>
      </c>
      <c r="I240" s="1575">
        <v>21.325</v>
      </c>
      <c r="J240" s="1575"/>
      <c r="K240" s="1575"/>
      <c r="L240" s="1575"/>
      <c r="M240" s="1575"/>
      <c r="N240" s="1575"/>
      <c r="O240" s="1575"/>
      <c r="P240" s="1575"/>
      <c r="Q240" s="1575"/>
      <c r="R240" s="1587"/>
    </row>
    <row r="241" spans="1:18">
      <c r="A241" s="1567"/>
      <c r="B241" s="1570" t="s">
        <v>4864</v>
      </c>
      <c r="C241" s="1574" t="s">
        <v>4743</v>
      </c>
      <c r="D241" s="1575">
        <v>23.968</v>
      </c>
      <c r="E241" s="1575">
        <v>23.732</v>
      </c>
      <c r="F241" s="1575">
        <v>22.9937215</v>
      </c>
      <c r="G241" s="1575">
        <v>22.8437215</v>
      </c>
      <c r="H241" s="1575">
        <v>22.344202</v>
      </c>
      <c r="I241" s="1575">
        <v>21.919684</v>
      </c>
      <c r="J241" s="1575"/>
      <c r="K241" s="1575" t="s">
        <v>4744</v>
      </c>
      <c r="L241" s="1575">
        <v>22.376202</v>
      </c>
      <c r="M241" s="1575">
        <v>22.676202</v>
      </c>
      <c r="N241" s="1575">
        <v>23.0257215</v>
      </c>
      <c r="O241" s="1575">
        <v>23.2257215</v>
      </c>
      <c r="P241" s="1575">
        <v>24</v>
      </c>
      <c r="Q241" s="1575">
        <v>24.416507</v>
      </c>
      <c r="R241" s="1587">
        <v>21</v>
      </c>
    </row>
    <row r="242" spans="1:18">
      <c r="A242" s="1567"/>
      <c r="B242" s="1570" t="s">
        <v>4864</v>
      </c>
      <c r="C242" s="1574" t="s">
        <v>4745</v>
      </c>
      <c r="D242" s="1575">
        <v>23.968</v>
      </c>
      <c r="E242" s="1575">
        <v>23.732</v>
      </c>
      <c r="F242" s="1575">
        <v>22.9937215</v>
      </c>
      <c r="G242" s="1575">
        <v>22.8987215</v>
      </c>
      <c r="H242" s="1575">
        <v>22.344202</v>
      </c>
      <c r="I242" s="1575">
        <v>21.974684</v>
      </c>
      <c r="J242" s="1575"/>
      <c r="K242" s="1575"/>
      <c r="L242" s="1575"/>
      <c r="M242" s="1575"/>
      <c r="N242" s="1575"/>
      <c r="O242" s="1575"/>
      <c r="P242" s="1575"/>
      <c r="Q242" s="1575"/>
      <c r="R242" s="1587"/>
    </row>
    <row r="243" spans="1:18">
      <c r="A243" s="1567"/>
      <c r="B243" s="1570" t="s">
        <v>4865</v>
      </c>
      <c r="C243" s="1574" t="s">
        <v>4743</v>
      </c>
      <c r="D243" s="1575">
        <v>23.974</v>
      </c>
      <c r="E243" s="1575">
        <v>23.794</v>
      </c>
      <c r="F243" s="1575">
        <v>23.324481</v>
      </c>
      <c r="G243" s="1575">
        <v>23.199481</v>
      </c>
      <c r="H243" s="1575">
        <v>22.891468</v>
      </c>
      <c r="I243" s="1575">
        <v>22.583456</v>
      </c>
      <c r="J243" s="1575"/>
      <c r="K243" s="1575" t="s">
        <v>4744</v>
      </c>
      <c r="L243" s="1575">
        <v>22.917468</v>
      </c>
      <c r="M243" s="1575">
        <v>23.153468</v>
      </c>
      <c r="N243" s="1575">
        <v>23.350481</v>
      </c>
      <c r="O243" s="1575">
        <v>23.520481</v>
      </c>
      <c r="P243" s="1575">
        <v>24</v>
      </c>
      <c r="Q243" s="1575">
        <v>24.314338</v>
      </c>
      <c r="R243" s="1587">
        <v>21</v>
      </c>
    </row>
    <row r="244" spans="1:18">
      <c r="A244" s="1567"/>
      <c r="B244" s="1570" t="s">
        <v>4865</v>
      </c>
      <c r="C244" s="1574" t="s">
        <v>4745</v>
      </c>
      <c r="D244" s="1575">
        <v>23.974</v>
      </c>
      <c r="E244" s="1575">
        <v>23.794</v>
      </c>
      <c r="F244" s="1575">
        <v>23.324481</v>
      </c>
      <c r="G244" s="1575">
        <v>23.244481</v>
      </c>
      <c r="H244" s="1575">
        <v>22.891468</v>
      </c>
      <c r="I244" s="1575">
        <v>22.628456</v>
      </c>
      <c r="J244" s="1575"/>
      <c r="K244" s="1575"/>
      <c r="L244" s="1575"/>
      <c r="M244" s="1575"/>
      <c r="N244" s="1575"/>
      <c r="O244" s="1575"/>
      <c r="P244" s="1575"/>
      <c r="Q244" s="1575"/>
      <c r="R244" s="1587"/>
    </row>
    <row r="245" spans="1:18">
      <c r="A245" s="1567"/>
      <c r="B245" s="1570" t="s">
        <v>4866</v>
      </c>
      <c r="C245" s="1574" t="s">
        <v>4743</v>
      </c>
      <c r="D245" s="1575">
        <v>23.978</v>
      </c>
      <c r="E245" s="1575">
        <v>23.838</v>
      </c>
      <c r="F245" s="1575">
        <v>23.49086075</v>
      </c>
      <c r="G245" s="1575">
        <v>23.37886075</v>
      </c>
      <c r="H245" s="1575">
        <v>23.166101</v>
      </c>
      <c r="I245" s="1575">
        <v>22.916842</v>
      </c>
      <c r="J245" s="1575"/>
      <c r="K245" s="1575" t="s">
        <v>4744</v>
      </c>
      <c r="L245" s="1575">
        <v>23.188101</v>
      </c>
      <c r="M245" s="1575">
        <v>23.378101</v>
      </c>
      <c r="N245" s="1575">
        <v>23.51286075</v>
      </c>
      <c r="O245" s="1575">
        <v>23.66286075</v>
      </c>
      <c r="P245" s="1575">
        <v>24</v>
      </c>
      <c r="Q245" s="1575">
        <v>24.2582535</v>
      </c>
      <c r="R245" s="1587">
        <v>21</v>
      </c>
    </row>
    <row r="246" spans="1:18">
      <c r="A246" s="1567"/>
      <c r="B246" s="1570" t="s">
        <v>4866</v>
      </c>
      <c r="C246" s="1574" t="s">
        <v>4745</v>
      </c>
      <c r="D246" s="1575">
        <v>23.978</v>
      </c>
      <c r="E246" s="1575">
        <v>23.838</v>
      </c>
      <c r="F246" s="1575">
        <v>23.49086075</v>
      </c>
      <c r="G246" s="1575">
        <v>23.41986075</v>
      </c>
      <c r="H246" s="1575">
        <v>23.166101</v>
      </c>
      <c r="I246" s="1575">
        <v>22.957842</v>
      </c>
      <c r="J246" s="1575"/>
      <c r="K246" s="1575"/>
      <c r="L246" s="1575"/>
      <c r="M246" s="1575"/>
      <c r="N246" s="1575"/>
      <c r="O246" s="1575"/>
      <c r="P246" s="1575"/>
      <c r="Q246" s="1575"/>
      <c r="R246" s="1587"/>
    </row>
    <row r="247" spans="1:18">
      <c r="A247" s="1567">
        <v>25</v>
      </c>
      <c r="B247" s="1570" t="s">
        <v>4867</v>
      </c>
      <c r="C247" s="1574" t="s">
        <v>4743</v>
      </c>
      <c r="D247" s="1575">
        <v>24.962</v>
      </c>
      <c r="E247" s="1575">
        <v>24.682</v>
      </c>
      <c r="F247" s="1575">
        <v>23.662962</v>
      </c>
      <c r="G247" s="1575">
        <v>23.492962</v>
      </c>
      <c r="H247" s="1575">
        <v>22.796936</v>
      </c>
      <c r="I247" s="1575">
        <v>22.260912</v>
      </c>
      <c r="J247" s="1575"/>
      <c r="K247" s="1575" t="s">
        <v>4744</v>
      </c>
      <c r="L247" s="1575">
        <v>22.834936</v>
      </c>
      <c r="M247" s="1575">
        <v>23.209936</v>
      </c>
      <c r="N247" s="1575">
        <v>23.700962</v>
      </c>
      <c r="O247" s="1575">
        <v>23.925362</v>
      </c>
      <c r="P247" s="1575">
        <v>25</v>
      </c>
      <c r="Q247" s="1575">
        <v>25.513076</v>
      </c>
      <c r="R247" s="1587">
        <v>22</v>
      </c>
    </row>
    <row r="248" spans="1:18">
      <c r="A248" s="1567"/>
      <c r="B248" s="1570" t="s">
        <v>4867</v>
      </c>
      <c r="C248" s="1574" t="s">
        <v>4745</v>
      </c>
      <c r="D248" s="1575">
        <v>24.962</v>
      </c>
      <c r="E248" s="1575">
        <v>24.682</v>
      </c>
      <c r="F248" s="1575">
        <v>23.662962</v>
      </c>
      <c r="G248" s="1575">
        <v>23.556962</v>
      </c>
      <c r="H248" s="1575">
        <v>22.796936</v>
      </c>
      <c r="I248" s="1575">
        <v>22.324912</v>
      </c>
      <c r="J248" s="1575"/>
      <c r="K248" s="1575"/>
      <c r="L248" s="1575"/>
      <c r="M248" s="1575"/>
      <c r="N248" s="1575"/>
      <c r="O248" s="1575"/>
      <c r="P248" s="1575"/>
      <c r="Q248" s="1575"/>
      <c r="R248" s="1587"/>
    </row>
    <row r="249" spans="1:18">
      <c r="A249" s="1567"/>
      <c r="B249" s="1574" t="s">
        <v>4868</v>
      </c>
      <c r="C249" s="1574" t="s">
        <v>4743</v>
      </c>
      <c r="D249" s="1575">
        <v>24.968</v>
      </c>
      <c r="E249" s="1575">
        <v>24.732</v>
      </c>
      <c r="F249" s="1575">
        <v>23.994</v>
      </c>
      <c r="G249" s="1575">
        <v>23.844</v>
      </c>
      <c r="H249" s="1575">
        <v>23.344</v>
      </c>
      <c r="I249" s="1575">
        <v>22.92</v>
      </c>
      <c r="J249" s="1575"/>
      <c r="K249" s="1575" t="s">
        <v>4744</v>
      </c>
      <c r="L249" s="1575">
        <v>23.376</v>
      </c>
      <c r="M249" s="1575">
        <v>23.676</v>
      </c>
      <c r="N249" s="1575">
        <v>24.026</v>
      </c>
      <c r="O249" s="1575">
        <v>24.226</v>
      </c>
      <c r="P249" s="1575">
        <v>25</v>
      </c>
      <c r="Q249" s="1575">
        <v>25.416</v>
      </c>
      <c r="R249" s="1587">
        <v>22</v>
      </c>
    </row>
    <row r="250" spans="1:18">
      <c r="A250" s="1567"/>
      <c r="B250" s="1574" t="s">
        <v>4868</v>
      </c>
      <c r="C250" s="1574" t="s">
        <v>4745</v>
      </c>
      <c r="D250" s="1575">
        <v>24.968</v>
      </c>
      <c r="E250" s="1575">
        <v>24.732</v>
      </c>
      <c r="F250" s="1575">
        <v>23.994</v>
      </c>
      <c r="G250" s="1575">
        <v>23.899</v>
      </c>
      <c r="H250" s="1575">
        <v>23.344</v>
      </c>
      <c r="I250" s="1575">
        <v>22.975</v>
      </c>
      <c r="J250" s="1575"/>
      <c r="K250" s="1575"/>
      <c r="L250" s="1575"/>
      <c r="M250" s="1575"/>
      <c r="N250" s="1575"/>
      <c r="O250" s="1575"/>
      <c r="P250" s="1575"/>
      <c r="Q250" s="1575"/>
      <c r="R250" s="1587"/>
    </row>
    <row r="251" spans="1:18">
      <c r="A251" s="1567"/>
      <c r="B251" s="1570" t="s">
        <v>4869</v>
      </c>
      <c r="C251" s="1574" t="s">
        <v>4743</v>
      </c>
      <c r="D251" s="1575">
        <v>24.974</v>
      </c>
      <c r="E251" s="1575">
        <v>24.794</v>
      </c>
      <c r="F251" s="1575">
        <v>24.324481</v>
      </c>
      <c r="G251" s="1575">
        <v>24.199481</v>
      </c>
      <c r="H251" s="1575">
        <v>23.891468</v>
      </c>
      <c r="I251" s="1575">
        <v>23.583456</v>
      </c>
      <c r="J251" s="1575"/>
      <c r="K251" s="1575" t="s">
        <v>4744</v>
      </c>
      <c r="L251" s="1575">
        <v>23.917468</v>
      </c>
      <c r="M251" s="1575">
        <v>24.153468</v>
      </c>
      <c r="N251" s="1575">
        <v>24.350481</v>
      </c>
      <c r="O251" s="1575">
        <v>24.520481</v>
      </c>
      <c r="P251" s="1575">
        <v>25</v>
      </c>
      <c r="Q251" s="1575">
        <v>25.314338</v>
      </c>
      <c r="R251" s="1587">
        <v>22</v>
      </c>
    </row>
    <row r="252" spans="1:18">
      <c r="A252" s="1567"/>
      <c r="B252" s="1570" t="s">
        <v>4869</v>
      </c>
      <c r="C252" s="1574" t="s">
        <v>4745</v>
      </c>
      <c r="D252" s="1575">
        <v>24.974</v>
      </c>
      <c r="E252" s="1575">
        <v>24.794</v>
      </c>
      <c r="F252" s="1575">
        <v>24.324481</v>
      </c>
      <c r="G252" s="1575">
        <v>24.244481</v>
      </c>
      <c r="H252" s="1575">
        <v>23.891468</v>
      </c>
      <c r="I252" s="1575">
        <v>23.628456</v>
      </c>
      <c r="J252" s="1575"/>
      <c r="K252" s="1575"/>
      <c r="L252" s="1575"/>
      <c r="M252" s="1575"/>
      <c r="N252" s="1575"/>
      <c r="O252" s="1575"/>
      <c r="P252" s="1575"/>
      <c r="Q252" s="1575"/>
      <c r="R252" s="1587"/>
    </row>
    <row r="253" spans="1:18">
      <c r="A253" s="1567">
        <v>26</v>
      </c>
      <c r="B253" s="1570" t="s">
        <v>4870</v>
      </c>
      <c r="C253" s="1574" t="s">
        <v>4743</v>
      </c>
      <c r="D253" s="1575">
        <v>25.968</v>
      </c>
      <c r="E253" s="1575">
        <v>25.732</v>
      </c>
      <c r="F253" s="1575">
        <v>24.9937215</v>
      </c>
      <c r="G253" s="1575">
        <v>24.8437215</v>
      </c>
      <c r="H253" s="1575">
        <v>24.344202</v>
      </c>
      <c r="I253" s="1575">
        <v>23.919684</v>
      </c>
      <c r="J253" s="1575"/>
      <c r="K253" s="1575" t="s">
        <v>4744</v>
      </c>
      <c r="L253" s="1575">
        <v>24.376202</v>
      </c>
      <c r="M253" s="1575">
        <v>24.676202</v>
      </c>
      <c r="N253" s="1575">
        <v>25.0257215</v>
      </c>
      <c r="O253" s="1575">
        <v>25.2257215</v>
      </c>
      <c r="P253" s="1575">
        <v>26</v>
      </c>
      <c r="Q253" s="1575">
        <v>26.416507</v>
      </c>
      <c r="R253" s="1587">
        <v>24</v>
      </c>
    </row>
    <row r="254" spans="1:18">
      <c r="A254" s="1567"/>
      <c r="B254" s="1570" t="s">
        <v>4870</v>
      </c>
      <c r="C254" s="1574" t="s">
        <v>4745</v>
      </c>
      <c r="D254" s="1575">
        <v>25.968</v>
      </c>
      <c r="E254" s="1575">
        <v>25.732</v>
      </c>
      <c r="F254" s="1575">
        <v>24.9937215</v>
      </c>
      <c r="G254" s="1575">
        <v>24.8987215</v>
      </c>
      <c r="H254" s="1575">
        <v>24.344202</v>
      </c>
      <c r="I254" s="1575">
        <v>23.974684</v>
      </c>
      <c r="J254" s="1575"/>
      <c r="K254" s="1575"/>
      <c r="L254" s="1575"/>
      <c r="M254" s="1575"/>
      <c r="N254" s="1575"/>
      <c r="O254" s="1575"/>
      <c r="P254" s="1575"/>
      <c r="Q254" s="1575"/>
      <c r="R254" s="1587"/>
    </row>
    <row r="255" spans="1:18">
      <c r="A255" s="1567">
        <v>27</v>
      </c>
      <c r="B255" s="1574" t="s">
        <v>4871</v>
      </c>
      <c r="C255" s="1574" t="s">
        <v>4743</v>
      </c>
      <c r="D255" s="1575">
        <v>26.952</v>
      </c>
      <c r="E255" s="1575">
        <v>26.577</v>
      </c>
      <c r="F255" s="1575">
        <v>25.003</v>
      </c>
      <c r="G255" s="1575">
        <v>24.803</v>
      </c>
      <c r="H255" s="1575">
        <v>23.704</v>
      </c>
      <c r="I255" s="1575">
        <v>22.955</v>
      </c>
      <c r="J255" s="1575"/>
      <c r="K255" s="1575" t="s">
        <v>4744</v>
      </c>
      <c r="L255" s="1575">
        <v>23.752</v>
      </c>
      <c r="M255" s="1575">
        <v>24.252</v>
      </c>
      <c r="N255" s="1575">
        <v>25.051</v>
      </c>
      <c r="O255" s="1575">
        <v>25.316</v>
      </c>
      <c r="P255" s="1575">
        <v>27</v>
      </c>
      <c r="Q255" s="1575">
        <v>27.698</v>
      </c>
      <c r="R255" s="1587">
        <v>24</v>
      </c>
    </row>
    <row r="256" spans="1:18">
      <c r="A256" s="1567"/>
      <c r="B256" s="1574" t="s">
        <v>4871</v>
      </c>
      <c r="C256" s="1574" t="s">
        <v>4745</v>
      </c>
      <c r="D256" s="1575">
        <v>26.952</v>
      </c>
      <c r="E256" s="1575">
        <v>26.577</v>
      </c>
      <c r="F256" s="1575">
        <v>25.003443</v>
      </c>
      <c r="G256" s="1575">
        <v>24.878443</v>
      </c>
      <c r="H256" s="1575">
        <v>23.704404</v>
      </c>
      <c r="I256" s="1575">
        <v>23.030368</v>
      </c>
      <c r="J256" s="1575"/>
      <c r="K256" s="1575"/>
      <c r="L256" s="1575"/>
      <c r="M256" s="1575"/>
      <c r="N256" s="1575"/>
      <c r="O256" s="1575"/>
      <c r="P256" s="1575"/>
      <c r="Q256" s="1575"/>
      <c r="R256" s="1587"/>
    </row>
    <row r="257" spans="1:18">
      <c r="A257" s="1567"/>
      <c r="B257" s="1574" t="s">
        <v>4872</v>
      </c>
      <c r="C257" s="1574" t="s">
        <v>4743</v>
      </c>
      <c r="D257" s="1575">
        <v>26.962</v>
      </c>
      <c r="E257" s="1575">
        <v>26.682</v>
      </c>
      <c r="F257" s="1575">
        <v>25.663</v>
      </c>
      <c r="G257" s="1575">
        <v>25.493</v>
      </c>
      <c r="H257" s="1575">
        <v>24.797</v>
      </c>
      <c r="I257" s="1575">
        <v>24.261</v>
      </c>
      <c r="J257" s="1575"/>
      <c r="K257" s="1575" t="s">
        <v>4744</v>
      </c>
      <c r="L257" s="1575">
        <v>24.835</v>
      </c>
      <c r="M257" s="1575">
        <v>25.21</v>
      </c>
      <c r="N257" s="1575">
        <v>25.701</v>
      </c>
      <c r="O257" s="1575">
        <v>25.925</v>
      </c>
      <c r="P257" s="1575">
        <v>27</v>
      </c>
      <c r="Q257" s="1575">
        <v>27.513</v>
      </c>
      <c r="R257" s="1587">
        <v>24</v>
      </c>
    </row>
    <row r="258" spans="1:18">
      <c r="A258" s="1567"/>
      <c r="B258" s="1574" t="s">
        <v>4872</v>
      </c>
      <c r="C258" s="1574" t="s">
        <v>4745</v>
      </c>
      <c r="D258" s="1575">
        <v>29.962</v>
      </c>
      <c r="E258" s="1575">
        <v>26.682</v>
      </c>
      <c r="F258" s="1575">
        <v>25.663</v>
      </c>
      <c r="G258" s="1575">
        <v>25.557</v>
      </c>
      <c r="H258" s="1575">
        <v>24.797</v>
      </c>
      <c r="I258" s="1575">
        <v>24.325</v>
      </c>
      <c r="J258" s="1575"/>
      <c r="K258" s="1575"/>
      <c r="L258" s="1575"/>
      <c r="M258" s="1575"/>
      <c r="N258" s="1575"/>
      <c r="O258" s="1575"/>
      <c r="P258" s="1575"/>
      <c r="Q258" s="1575"/>
      <c r="R258" s="1587"/>
    </row>
    <row r="259" spans="1:18">
      <c r="A259" s="1567"/>
      <c r="B259" s="1570" t="s">
        <v>4873</v>
      </c>
      <c r="C259" s="1574" t="s">
        <v>4743</v>
      </c>
      <c r="D259" s="1575">
        <v>26.968</v>
      </c>
      <c r="E259" s="1575">
        <v>26.732</v>
      </c>
      <c r="F259" s="1575">
        <v>25.9937215</v>
      </c>
      <c r="G259" s="1575">
        <v>25.8437215</v>
      </c>
      <c r="H259" s="1575">
        <v>25.344202</v>
      </c>
      <c r="I259" s="1575">
        <v>24.919684</v>
      </c>
      <c r="J259" s="1575"/>
      <c r="K259" s="1575" t="s">
        <v>4744</v>
      </c>
      <c r="L259" s="1575">
        <v>25.376202</v>
      </c>
      <c r="M259" s="1575">
        <v>25.676202</v>
      </c>
      <c r="N259" s="1575">
        <v>26.0257215</v>
      </c>
      <c r="O259" s="1575">
        <v>26.2257215</v>
      </c>
      <c r="P259" s="1575">
        <v>27</v>
      </c>
      <c r="Q259" s="1575">
        <v>27.416507</v>
      </c>
      <c r="R259" s="1587">
        <v>24</v>
      </c>
    </row>
    <row r="260" spans="1:18">
      <c r="A260" s="1567"/>
      <c r="B260" s="1570" t="s">
        <v>4873</v>
      </c>
      <c r="C260" s="1574" t="s">
        <v>4745</v>
      </c>
      <c r="D260" s="1575">
        <v>26.968</v>
      </c>
      <c r="E260" s="1575">
        <v>26.732</v>
      </c>
      <c r="F260" s="1575">
        <v>25.9937215</v>
      </c>
      <c r="G260" s="1575">
        <v>25.8987215</v>
      </c>
      <c r="H260" s="1575">
        <v>25.344202</v>
      </c>
      <c r="I260" s="1575">
        <v>24.974684</v>
      </c>
      <c r="J260" s="1575"/>
      <c r="K260" s="1575"/>
      <c r="L260" s="1575"/>
      <c r="M260" s="1575"/>
      <c r="N260" s="1575"/>
      <c r="O260" s="1575"/>
      <c r="P260" s="1575"/>
      <c r="Q260" s="1575"/>
      <c r="R260" s="1587"/>
    </row>
    <row r="261" spans="1:18">
      <c r="A261" s="1567"/>
      <c r="B261" s="1570" t="s">
        <v>4874</v>
      </c>
      <c r="C261" s="1574" t="s">
        <v>4743</v>
      </c>
      <c r="D261" s="1575">
        <v>26.974</v>
      </c>
      <c r="E261" s="1575">
        <v>26.794</v>
      </c>
      <c r="F261" s="1575">
        <v>26.324481</v>
      </c>
      <c r="G261" s="1575">
        <v>26.199481</v>
      </c>
      <c r="H261" s="1575">
        <v>25.891468</v>
      </c>
      <c r="I261" s="1575">
        <v>25.583456</v>
      </c>
      <c r="J261" s="1575"/>
      <c r="K261" s="1575" t="s">
        <v>4744</v>
      </c>
      <c r="L261" s="1575">
        <v>25.917468</v>
      </c>
      <c r="M261" s="1575">
        <v>26.153468</v>
      </c>
      <c r="N261" s="1575">
        <v>26.350481</v>
      </c>
      <c r="O261" s="1575">
        <v>26.520481</v>
      </c>
      <c r="P261" s="1575">
        <v>27</v>
      </c>
      <c r="Q261" s="1575">
        <v>27.314338</v>
      </c>
      <c r="R261" s="1587">
        <v>24</v>
      </c>
    </row>
    <row r="262" spans="1:18">
      <c r="A262" s="1567"/>
      <c r="B262" s="1570" t="s">
        <v>4874</v>
      </c>
      <c r="C262" s="1574" t="s">
        <v>4745</v>
      </c>
      <c r="D262" s="1575">
        <v>26.974</v>
      </c>
      <c r="E262" s="1575">
        <v>26.794</v>
      </c>
      <c r="F262" s="1575">
        <v>26.324481</v>
      </c>
      <c r="G262" s="1575">
        <v>26.244481</v>
      </c>
      <c r="H262" s="1575">
        <v>25.891468</v>
      </c>
      <c r="I262" s="1575">
        <v>25.628456</v>
      </c>
      <c r="J262" s="1575"/>
      <c r="K262" s="1575"/>
      <c r="L262" s="1575"/>
      <c r="M262" s="1575"/>
      <c r="N262" s="1575"/>
      <c r="O262" s="1575"/>
      <c r="P262" s="1575"/>
      <c r="Q262" s="1575"/>
      <c r="R262" s="1587"/>
    </row>
    <row r="263" spans="1:18">
      <c r="A263" s="1567"/>
      <c r="B263" s="1570" t="s">
        <v>4875</v>
      </c>
      <c r="C263" s="1574" t="s">
        <v>4743</v>
      </c>
      <c r="D263" s="1575">
        <v>26.978</v>
      </c>
      <c r="E263" s="1575">
        <v>26.838</v>
      </c>
      <c r="F263" s="1575">
        <v>26.49086075</v>
      </c>
      <c r="G263" s="1575">
        <v>26.37886075</v>
      </c>
      <c r="H263" s="1575">
        <v>26.166101</v>
      </c>
      <c r="I263" s="1575">
        <v>25.916842</v>
      </c>
      <c r="J263" s="1575"/>
      <c r="K263" s="1575" t="s">
        <v>4744</v>
      </c>
      <c r="L263" s="1575">
        <v>26.188101</v>
      </c>
      <c r="M263" s="1575">
        <v>26.378101</v>
      </c>
      <c r="N263" s="1575">
        <v>26.51286075</v>
      </c>
      <c r="O263" s="1575">
        <v>26.66286075</v>
      </c>
      <c r="P263" s="1575">
        <v>27</v>
      </c>
      <c r="Q263" s="1575">
        <v>27.2582535</v>
      </c>
      <c r="R263" s="1587">
        <v>24</v>
      </c>
    </row>
    <row r="264" spans="1:18">
      <c r="A264" s="1567"/>
      <c r="B264" s="1570" t="s">
        <v>4875</v>
      </c>
      <c r="C264" s="1574" t="s">
        <v>4745</v>
      </c>
      <c r="D264" s="1575">
        <v>26.978</v>
      </c>
      <c r="E264" s="1575">
        <v>26.838</v>
      </c>
      <c r="F264" s="1575">
        <v>26.49086075</v>
      </c>
      <c r="G264" s="1575">
        <v>26.41986075</v>
      </c>
      <c r="H264" s="1575">
        <v>26.166101</v>
      </c>
      <c r="I264" s="1575">
        <v>25.957842</v>
      </c>
      <c r="J264" s="1575"/>
      <c r="K264" s="1575"/>
      <c r="L264" s="1575"/>
      <c r="M264" s="1575"/>
      <c r="N264" s="1575"/>
      <c r="O264" s="1575"/>
      <c r="P264" s="1575"/>
      <c r="Q264" s="1575"/>
      <c r="R264" s="1587"/>
    </row>
    <row r="265" spans="1:18">
      <c r="A265" s="1567">
        <v>28</v>
      </c>
      <c r="B265" s="1570" t="s">
        <v>4876</v>
      </c>
      <c r="C265" s="1574" t="s">
        <v>4743</v>
      </c>
      <c r="D265" s="1575">
        <v>27.962</v>
      </c>
      <c r="E265" s="1575">
        <v>27.682</v>
      </c>
      <c r="F265" s="1575">
        <v>26.662962</v>
      </c>
      <c r="G265" s="1575">
        <v>26.492962</v>
      </c>
      <c r="H265" s="1575">
        <v>25.796936</v>
      </c>
      <c r="I265" s="1575">
        <v>25.260912</v>
      </c>
      <c r="J265" s="1575"/>
      <c r="K265" s="1575" t="s">
        <v>4744</v>
      </c>
      <c r="L265" s="1575">
        <v>25.834936</v>
      </c>
      <c r="M265" s="1575">
        <v>26.209936</v>
      </c>
      <c r="N265" s="1575">
        <v>26.700962</v>
      </c>
      <c r="O265" s="1575">
        <v>26.925362</v>
      </c>
      <c r="P265" s="1575">
        <v>28</v>
      </c>
      <c r="Q265" s="1575">
        <v>28.513076</v>
      </c>
      <c r="R265" s="1587">
        <v>25</v>
      </c>
    </row>
    <row r="266" spans="1:18">
      <c r="A266" s="1567"/>
      <c r="B266" s="1570" t="s">
        <v>4876</v>
      </c>
      <c r="C266" s="1574" t="s">
        <v>4745</v>
      </c>
      <c r="D266" s="1575">
        <v>27.962</v>
      </c>
      <c r="E266" s="1575">
        <v>27.682</v>
      </c>
      <c r="F266" s="1575">
        <v>26.662962</v>
      </c>
      <c r="G266" s="1575">
        <v>26.556962</v>
      </c>
      <c r="H266" s="1575">
        <v>25.796936</v>
      </c>
      <c r="I266" s="1575">
        <v>25.324912</v>
      </c>
      <c r="J266" s="1575"/>
      <c r="K266" s="1575"/>
      <c r="L266" s="1575"/>
      <c r="M266" s="1575"/>
      <c r="N266" s="1575"/>
      <c r="O266" s="1575"/>
      <c r="P266" s="1575"/>
      <c r="Q266" s="1575"/>
      <c r="R266" s="1587"/>
    </row>
    <row r="267" spans="1:18">
      <c r="A267" s="1567"/>
      <c r="B267" s="1570" t="s">
        <v>4877</v>
      </c>
      <c r="C267" s="1574" t="s">
        <v>4743</v>
      </c>
      <c r="D267" s="1575">
        <v>27.968</v>
      </c>
      <c r="E267" s="1575">
        <v>27.732</v>
      </c>
      <c r="F267" s="1575">
        <v>26.9937215</v>
      </c>
      <c r="G267" s="1575">
        <v>26.8437215</v>
      </c>
      <c r="H267" s="1575">
        <v>26.344202</v>
      </c>
      <c r="I267" s="1575">
        <v>25.919684</v>
      </c>
      <c r="J267" s="1575"/>
      <c r="K267" s="1575" t="s">
        <v>4744</v>
      </c>
      <c r="L267" s="1575">
        <v>26.376202</v>
      </c>
      <c r="M267" s="1575">
        <v>26.676202</v>
      </c>
      <c r="N267" s="1575">
        <v>27.0257215</v>
      </c>
      <c r="O267" s="1575">
        <v>27.2257215</v>
      </c>
      <c r="P267" s="1575">
        <v>28</v>
      </c>
      <c r="Q267" s="1575">
        <v>28.416507</v>
      </c>
      <c r="R267" s="1587">
        <v>25</v>
      </c>
    </row>
    <row r="268" spans="1:18">
      <c r="A268" s="1567"/>
      <c r="B268" s="1570" t="s">
        <v>4877</v>
      </c>
      <c r="C268" s="1574" t="s">
        <v>4745</v>
      </c>
      <c r="D268" s="1575">
        <v>27.968</v>
      </c>
      <c r="E268" s="1575">
        <v>27.732</v>
      </c>
      <c r="F268" s="1575">
        <v>26.9937215</v>
      </c>
      <c r="G268" s="1575">
        <v>26.8987215</v>
      </c>
      <c r="H268" s="1575">
        <v>26.344202</v>
      </c>
      <c r="I268" s="1575">
        <v>25.974684</v>
      </c>
      <c r="J268" s="1575"/>
      <c r="K268" s="1575"/>
      <c r="L268" s="1575"/>
      <c r="M268" s="1575"/>
      <c r="N268" s="1575"/>
      <c r="O268" s="1575"/>
      <c r="P268" s="1575"/>
      <c r="Q268" s="1575"/>
      <c r="R268" s="1587"/>
    </row>
    <row r="269" spans="1:18">
      <c r="A269" s="1567"/>
      <c r="B269" s="1570" t="s">
        <v>4878</v>
      </c>
      <c r="C269" s="1574" t="s">
        <v>4743</v>
      </c>
      <c r="D269" s="1575">
        <v>27.974</v>
      </c>
      <c r="E269" s="1575">
        <v>27.794</v>
      </c>
      <c r="F269" s="1575">
        <v>27.324481</v>
      </c>
      <c r="G269" s="1575">
        <v>27.199481</v>
      </c>
      <c r="H269" s="1575">
        <v>26.891468</v>
      </c>
      <c r="I269" s="1575">
        <v>26.583456</v>
      </c>
      <c r="J269" s="1575"/>
      <c r="K269" s="1575" t="s">
        <v>4744</v>
      </c>
      <c r="L269" s="1575">
        <v>26.917468</v>
      </c>
      <c r="M269" s="1575">
        <v>27.153468</v>
      </c>
      <c r="N269" s="1575">
        <v>27.350481</v>
      </c>
      <c r="O269" s="1575">
        <v>27.520481</v>
      </c>
      <c r="P269" s="1575">
        <v>28</v>
      </c>
      <c r="Q269" s="1575">
        <v>28.314338</v>
      </c>
      <c r="R269" s="1587">
        <v>25</v>
      </c>
    </row>
    <row r="270" spans="1:18">
      <c r="A270" s="1567"/>
      <c r="B270" s="1570" t="s">
        <v>4878</v>
      </c>
      <c r="C270" s="1574" t="s">
        <v>4745</v>
      </c>
      <c r="D270" s="1575">
        <v>27.974</v>
      </c>
      <c r="E270" s="1575">
        <v>27.794</v>
      </c>
      <c r="F270" s="1575">
        <v>27.324481</v>
      </c>
      <c r="G270" s="1575">
        <v>27.244481</v>
      </c>
      <c r="H270" s="1575">
        <v>26.891468</v>
      </c>
      <c r="I270" s="1575">
        <v>26.628456</v>
      </c>
      <c r="J270" s="1575"/>
      <c r="K270" s="1575"/>
      <c r="L270" s="1575"/>
      <c r="M270" s="1575"/>
      <c r="N270" s="1575"/>
      <c r="O270" s="1575"/>
      <c r="P270" s="1575"/>
      <c r="Q270" s="1575"/>
      <c r="R270" s="1587"/>
    </row>
    <row r="271" spans="1:18">
      <c r="A271" s="1567">
        <v>30</v>
      </c>
      <c r="B271" s="1574" t="s">
        <v>4879</v>
      </c>
      <c r="C271" s="1574" t="s">
        <v>4743</v>
      </c>
      <c r="D271" s="1575">
        <v>29.947</v>
      </c>
      <c r="E271" s="1575">
        <v>29.522</v>
      </c>
      <c r="F271" s="1575">
        <v>27.674</v>
      </c>
      <c r="G271" s="1575">
        <v>27.462</v>
      </c>
      <c r="H271" s="1575">
        <v>26.158</v>
      </c>
      <c r="I271" s="1575">
        <v>25.306</v>
      </c>
      <c r="J271" s="1575"/>
      <c r="K271" s="1575" t="s">
        <v>4744</v>
      </c>
      <c r="L271" s="1575">
        <v>26.211</v>
      </c>
      <c r="M271" s="1575">
        <v>26.771</v>
      </c>
      <c r="N271" s="1575">
        <v>27.727</v>
      </c>
      <c r="O271" s="1575">
        <v>28.007</v>
      </c>
      <c r="P271" s="1575">
        <v>30</v>
      </c>
      <c r="Q271" s="1575">
        <v>30.785</v>
      </c>
      <c r="R271" s="1587">
        <v>26.5</v>
      </c>
    </row>
    <row r="272" spans="1:18">
      <c r="A272" s="1567"/>
      <c r="B272" s="1574" t="s">
        <v>4879</v>
      </c>
      <c r="C272" s="1574" t="s">
        <v>4745</v>
      </c>
      <c r="D272" s="1575">
        <v>29.947</v>
      </c>
      <c r="E272" s="1575">
        <v>29.522</v>
      </c>
      <c r="F272" s="1575">
        <v>27.674</v>
      </c>
      <c r="G272" s="1575">
        <v>27.542</v>
      </c>
      <c r="H272" s="1575">
        <v>26.158</v>
      </c>
      <c r="I272" s="1575">
        <v>25.386</v>
      </c>
      <c r="J272" s="1575"/>
      <c r="K272" s="1575"/>
      <c r="L272" s="1575"/>
      <c r="M272" s="1575"/>
      <c r="N272" s="1575"/>
      <c r="O272" s="1575"/>
      <c r="P272" s="1575"/>
      <c r="Q272" s="1575"/>
      <c r="R272" s="1587"/>
    </row>
    <row r="273" spans="1:18">
      <c r="A273" s="1567"/>
      <c r="B273" s="1570" t="s">
        <v>4880</v>
      </c>
      <c r="C273" s="1574" t="s">
        <v>4743</v>
      </c>
      <c r="D273" s="1575">
        <v>29.952</v>
      </c>
      <c r="E273" s="1575">
        <v>29.577</v>
      </c>
      <c r="F273" s="1575">
        <v>28.003443</v>
      </c>
      <c r="G273" s="1575">
        <v>27.803443</v>
      </c>
      <c r="H273" s="1575">
        <v>26.704404</v>
      </c>
      <c r="I273" s="1575">
        <v>25.955368</v>
      </c>
      <c r="J273" s="1575"/>
      <c r="K273" s="1575" t="s">
        <v>4744</v>
      </c>
      <c r="L273" s="1575">
        <v>26.752404</v>
      </c>
      <c r="M273" s="1575">
        <v>27.252404</v>
      </c>
      <c r="N273" s="1575">
        <v>28.051443</v>
      </c>
      <c r="O273" s="1575">
        <v>28.316443</v>
      </c>
      <c r="P273" s="1575">
        <v>30</v>
      </c>
      <c r="Q273" s="1575">
        <v>30.698014</v>
      </c>
      <c r="R273" s="1587">
        <v>26.5</v>
      </c>
    </row>
    <row r="274" spans="1:18">
      <c r="A274" s="1567"/>
      <c r="B274" s="1570" t="s">
        <v>4880</v>
      </c>
      <c r="C274" s="1574" t="s">
        <v>4745</v>
      </c>
      <c r="D274" s="1575">
        <v>29.952</v>
      </c>
      <c r="E274" s="1575">
        <v>29.577</v>
      </c>
      <c r="F274" s="1575">
        <v>28.003443</v>
      </c>
      <c r="G274" s="1575">
        <v>27.878443</v>
      </c>
      <c r="H274" s="1575">
        <v>26.704404</v>
      </c>
      <c r="I274" s="1575">
        <v>26.030368</v>
      </c>
      <c r="J274" s="1575"/>
      <c r="K274" s="1575"/>
      <c r="L274" s="1575"/>
      <c r="M274" s="1575"/>
      <c r="N274" s="1575"/>
      <c r="O274" s="1575"/>
      <c r="P274" s="1575"/>
      <c r="Q274" s="1575"/>
      <c r="R274" s="1587"/>
    </row>
    <row r="275" spans="1:18">
      <c r="A275" s="1567"/>
      <c r="B275" s="1570" t="s">
        <v>4881</v>
      </c>
      <c r="C275" s="1574" t="s">
        <v>4743</v>
      </c>
      <c r="D275" s="1575">
        <v>29.958</v>
      </c>
      <c r="E275" s="1575">
        <v>29.623</v>
      </c>
      <c r="F275" s="1575">
        <v>28.3342025</v>
      </c>
      <c r="G275" s="1575">
        <v>28.1442025</v>
      </c>
      <c r="H275" s="1575">
        <v>27.25167</v>
      </c>
      <c r="I275" s="1575">
        <v>26.60414</v>
      </c>
      <c r="J275" s="1575"/>
      <c r="K275" s="1575" t="s">
        <v>4744</v>
      </c>
      <c r="L275" s="1575">
        <v>27.29367</v>
      </c>
      <c r="M275" s="1575">
        <v>27.74367</v>
      </c>
      <c r="N275" s="1575">
        <v>28.3762025</v>
      </c>
      <c r="O275" s="1575">
        <v>28.6262025</v>
      </c>
      <c r="P275" s="1575">
        <v>30</v>
      </c>
      <c r="Q275" s="1575">
        <v>30.610845</v>
      </c>
      <c r="R275" s="1587">
        <v>26.5</v>
      </c>
    </row>
    <row r="276" spans="1:18">
      <c r="A276" s="1567"/>
      <c r="B276" s="1570" t="s">
        <v>4881</v>
      </c>
      <c r="C276" s="1574" t="s">
        <v>4745</v>
      </c>
      <c r="D276" s="1575">
        <v>29.958</v>
      </c>
      <c r="E276" s="1575">
        <v>29.623</v>
      </c>
      <c r="F276" s="1575">
        <v>28.3342025</v>
      </c>
      <c r="G276" s="1575">
        <v>28.2142025</v>
      </c>
      <c r="H276" s="1575">
        <v>27.25167</v>
      </c>
      <c r="I276" s="1575">
        <v>26.67414</v>
      </c>
      <c r="J276" s="1575"/>
      <c r="K276" s="1575"/>
      <c r="L276" s="1575"/>
      <c r="M276" s="1575"/>
      <c r="N276" s="1575"/>
      <c r="O276" s="1575"/>
      <c r="P276" s="1575"/>
      <c r="Q276" s="1575"/>
      <c r="R276" s="1587"/>
    </row>
    <row r="277" spans="1:18">
      <c r="A277" s="1567"/>
      <c r="B277" s="1574" t="s">
        <v>4882</v>
      </c>
      <c r="C277" s="1574" t="s">
        <v>4743</v>
      </c>
      <c r="D277" s="1575">
        <v>29.962</v>
      </c>
      <c r="E277" s="1575">
        <v>29.682</v>
      </c>
      <c r="F277" s="1575">
        <v>28.663</v>
      </c>
      <c r="G277" s="1575">
        <v>28.493</v>
      </c>
      <c r="H277" s="1575">
        <v>27.797</v>
      </c>
      <c r="I277" s="1575">
        <v>27.261</v>
      </c>
      <c r="J277" s="1575"/>
      <c r="K277" s="1575" t="s">
        <v>4744</v>
      </c>
      <c r="L277" s="1575">
        <v>27.835</v>
      </c>
      <c r="M277" s="1575">
        <v>28.21</v>
      </c>
      <c r="N277" s="1575">
        <v>28.701</v>
      </c>
      <c r="O277" s="1575">
        <v>28.925</v>
      </c>
      <c r="P277" s="1575">
        <v>30</v>
      </c>
      <c r="Q277" s="1575">
        <v>30.513</v>
      </c>
      <c r="R277" s="1587">
        <v>26.5</v>
      </c>
    </row>
    <row r="278" spans="1:18">
      <c r="A278" s="1567"/>
      <c r="B278" s="1574" t="s">
        <v>4882</v>
      </c>
      <c r="C278" s="1574" t="s">
        <v>4745</v>
      </c>
      <c r="D278" s="1575">
        <v>29.962</v>
      </c>
      <c r="E278" s="1575">
        <v>29.682</v>
      </c>
      <c r="F278" s="1575">
        <v>28.663</v>
      </c>
      <c r="G278" s="1575">
        <v>28.557</v>
      </c>
      <c r="H278" s="1575">
        <v>27.797</v>
      </c>
      <c r="I278" s="1575">
        <v>27.325</v>
      </c>
      <c r="J278" s="1575"/>
      <c r="K278" s="1575"/>
      <c r="L278" s="1575"/>
      <c r="M278" s="1575"/>
      <c r="N278" s="1575"/>
      <c r="O278" s="1575"/>
      <c r="P278" s="1575"/>
      <c r="Q278" s="1575"/>
      <c r="R278" s="1587"/>
    </row>
    <row r="279" spans="1:18">
      <c r="A279" s="1567"/>
      <c r="B279" s="1574" t="s">
        <v>4883</v>
      </c>
      <c r="C279" s="1574" t="s">
        <v>4743</v>
      </c>
      <c r="D279" s="1575">
        <v>29.968</v>
      </c>
      <c r="E279" s="1575">
        <v>29.732</v>
      </c>
      <c r="F279" s="1575">
        <v>28.994</v>
      </c>
      <c r="G279" s="1575">
        <v>28.844</v>
      </c>
      <c r="H279" s="1575">
        <v>28.344</v>
      </c>
      <c r="I279" s="1575">
        <v>27.92</v>
      </c>
      <c r="J279" s="1575"/>
      <c r="K279" s="1575" t="s">
        <v>4744</v>
      </c>
      <c r="L279" s="1575">
        <v>28.376</v>
      </c>
      <c r="M279" s="1575">
        <v>28.676</v>
      </c>
      <c r="N279" s="1575">
        <v>29.026</v>
      </c>
      <c r="O279" s="1575">
        <v>29.226</v>
      </c>
      <c r="P279" s="1575">
        <v>30</v>
      </c>
      <c r="Q279" s="1575">
        <v>30.416</v>
      </c>
      <c r="R279" s="1587">
        <v>26.5</v>
      </c>
    </row>
    <row r="280" spans="1:18">
      <c r="A280" s="1567"/>
      <c r="B280" s="1574" t="s">
        <v>4883</v>
      </c>
      <c r="C280" s="1574" t="s">
        <v>4745</v>
      </c>
      <c r="D280" s="1575">
        <v>29.968</v>
      </c>
      <c r="E280" s="1575">
        <v>29.732</v>
      </c>
      <c r="F280" s="1575">
        <v>28.994</v>
      </c>
      <c r="G280" s="1575">
        <v>28.899</v>
      </c>
      <c r="H280" s="1575">
        <v>28.344</v>
      </c>
      <c r="I280" s="1575">
        <v>27.975</v>
      </c>
      <c r="J280" s="1575"/>
      <c r="K280" s="1575"/>
      <c r="L280" s="1575"/>
      <c r="M280" s="1575"/>
      <c r="N280" s="1575"/>
      <c r="O280" s="1575"/>
      <c r="P280" s="1575"/>
      <c r="Q280" s="1575"/>
      <c r="R280" s="1587"/>
    </row>
    <row r="281" spans="1:18">
      <c r="A281" s="1567"/>
      <c r="B281" s="1570" t="s">
        <v>4884</v>
      </c>
      <c r="C281" s="1574" t="s">
        <v>4743</v>
      </c>
      <c r="D281" s="1575">
        <v>29.974</v>
      </c>
      <c r="E281" s="1575">
        <v>29.794</v>
      </c>
      <c r="F281" s="1575">
        <v>29.324481</v>
      </c>
      <c r="G281" s="1575">
        <v>29.199481</v>
      </c>
      <c r="H281" s="1575">
        <v>28.891468</v>
      </c>
      <c r="I281" s="1575">
        <v>28.583456</v>
      </c>
      <c r="J281" s="1575"/>
      <c r="K281" s="1575" t="s">
        <v>4744</v>
      </c>
      <c r="L281" s="1575">
        <v>28.917468</v>
      </c>
      <c r="M281" s="1575">
        <v>29.153468</v>
      </c>
      <c r="N281" s="1575">
        <v>29.350481</v>
      </c>
      <c r="O281" s="1575">
        <v>29.520481</v>
      </c>
      <c r="P281" s="1575">
        <v>30</v>
      </c>
      <c r="Q281" s="1575">
        <v>30.314338</v>
      </c>
      <c r="R281" s="1587">
        <v>26.5</v>
      </c>
    </row>
    <row r="282" spans="1:18">
      <c r="A282" s="1567"/>
      <c r="B282" s="1570" t="s">
        <v>4884</v>
      </c>
      <c r="C282" s="1574" t="s">
        <v>4745</v>
      </c>
      <c r="D282" s="1575">
        <v>29.974</v>
      </c>
      <c r="E282" s="1575">
        <v>29.794</v>
      </c>
      <c r="F282" s="1575">
        <v>29.324481</v>
      </c>
      <c r="G282" s="1575">
        <v>29.244481</v>
      </c>
      <c r="H282" s="1575">
        <v>28.891468</v>
      </c>
      <c r="I282" s="1575">
        <v>28.628456</v>
      </c>
      <c r="J282" s="1575"/>
      <c r="K282" s="1575"/>
      <c r="L282" s="1575"/>
      <c r="M282" s="1575"/>
      <c r="N282" s="1575"/>
      <c r="O282" s="1575"/>
      <c r="P282" s="1575"/>
      <c r="Q282" s="1575"/>
      <c r="R282" s="1587"/>
    </row>
    <row r="283" spans="1:18">
      <c r="A283" s="1567"/>
      <c r="B283" s="1570" t="s">
        <v>4885</v>
      </c>
      <c r="C283" s="1574" t="s">
        <v>4743</v>
      </c>
      <c r="D283" s="1575">
        <v>29.978</v>
      </c>
      <c r="E283" s="1575">
        <v>29.838</v>
      </c>
      <c r="F283" s="1575">
        <v>29.49086075</v>
      </c>
      <c r="G283" s="1575">
        <v>29.37886075</v>
      </c>
      <c r="H283" s="1575">
        <v>29.166101</v>
      </c>
      <c r="I283" s="1575">
        <v>28.916842</v>
      </c>
      <c r="J283" s="1575"/>
      <c r="K283" s="1575" t="s">
        <v>4744</v>
      </c>
      <c r="L283" s="1575">
        <v>29.188101</v>
      </c>
      <c r="M283" s="1575">
        <v>29.378101</v>
      </c>
      <c r="N283" s="1575">
        <v>29.51286075</v>
      </c>
      <c r="O283" s="1575">
        <v>29.66286075</v>
      </c>
      <c r="P283" s="1575">
        <v>30</v>
      </c>
      <c r="Q283" s="1575">
        <v>30.2582535</v>
      </c>
      <c r="R283" s="1587">
        <v>26.5</v>
      </c>
    </row>
    <row r="284" spans="1:18">
      <c r="A284" s="1567"/>
      <c r="B284" s="1570" t="s">
        <v>4885</v>
      </c>
      <c r="C284" s="1574" t="s">
        <v>4745</v>
      </c>
      <c r="D284" s="1575">
        <v>29.978</v>
      </c>
      <c r="E284" s="1575">
        <v>29.838</v>
      </c>
      <c r="F284" s="1575">
        <v>29.49086075</v>
      </c>
      <c r="G284" s="1575">
        <v>29.41986075</v>
      </c>
      <c r="H284" s="1575">
        <v>29.166101</v>
      </c>
      <c r="I284" s="1575">
        <v>28.957842</v>
      </c>
      <c r="J284" s="1575"/>
      <c r="K284" s="1575"/>
      <c r="L284" s="1575"/>
      <c r="M284" s="1575"/>
      <c r="N284" s="1575"/>
      <c r="O284" s="1575"/>
      <c r="P284" s="1575"/>
      <c r="Q284" s="1575"/>
      <c r="R284" s="1587"/>
    </row>
    <row r="285" spans="1:18">
      <c r="A285" s="1567">
        <v>32</v>
      </c>
      <c r="B285" s="1570" t="s">
        <v>4886</v>
      </c>
      <c r="C285" s="1574" t="s">
        <v>4743</v>
      </c>
      <c r="D285" s="1575">
        <v>31.962</v>
      </c>
      <c r="E285" s="1575">
        <v>31.682</v>
      </c>
      <c r="F285" s="1575">
        <v>30.662962</v>
      </c>
      <c r="G285" s="1575">
        <v>30.492962</v>
      </c>
      <c r="H285" s="1575">
        <v>29.796936</v>
      </c>
      <c r="I285" s="1575">
        <v>29.260912</v>
      </c>
      <c r="J285" s="1575"/>
      <c r="K285" s="1575" t="s">
        <v>4744</v>
      </c>
      <c r="L285" s="1575">
        <v>29.834936</v>
      </c>
      <c r="M285" s="1575">
        <v>30.209936</v>
      </c>
      <c r="N285" s="1575">
        <v>30.700962</v>
      </c>
      <c r="O285" s="1575">
        <v>30.925362</v>
      </c>
      <c r="P285" s="1575">
        <v>32</v>
      </c>
      <c r="Q285" s="1575">
        <v>32.513076</v>
      </c>
      <c r="R285" s="1587">
        <v>28</v>
      </c>
    </row>
    <row r="286" spans="1:18">
      <c r="A286" s="1567"/>
      <c r="B286" s="1570" t="s">
        <v>4886</v>
      </c>
      <c r="C286" s="1574" t="s">
        <v>4745</v>
      </c>
      <c r="D286" s="1575">
        <v>31.962</v>
      </c>
      <c r="E286" s="1575">
        <v>31.682</v>
      </c>
      <c r="F286" s="1575">
        <v>30.662962</v>
      </c>
      <c r="G286" s="1575">
        <v>30.556962</v>
      </c>
      <c r="H286" s="1575">
        <v>29.796936</v>
      </c>
      <c r="I286" s="1575">
        <v>29.324912</v>
      </c>
      <c r="J286" s="1575"/>
      <c r="K286" s="1575"/>
      <c r="L286" s="1575"/>
      <c r="M286" s="1575"/>
      <c r="N286" s="1575"/>
      <c r="O286" s="1575"/>
      <c r="P286" s="1575"/>
      <c r="Q286" s="1575"/>
      <c r="R286" s="1587"/>
    </row>
    <row r="287" spans="1:18">
      <c r="A287" s="1567"/>
      <c r="B287" s="1570" t="s">
        <v>4887</v>
      </c>
      <c r="C287" s="1574" t="s">
        <v>4743</v>
      </c>
      <c r="D287" s="1575">
        <v>31.968</v>
      </c>
      <c r="E287" s="1575">
        <v>31.732</v>
      </c>
      <c r="F287" s="1575">
        <v>30.9937215</v>
      </c>
      <c r="G287" s="1575">
        <v>30.8437215</v>
      </c>
      <c r="H287" s="1575">
        <v>30.344202</v>
      </c>
      <c r="I287" s="1575">
        <v>29.919684</v>
      </c>
      <c r="J287" s="1575"/>
      <c r="K287" s="1575" t="s">
        <v>4744</v>
      </c>
      <c r="L287" s="1575">
        <v>30.376202</v>
      </c>
      <c r="M287" s="1575">
        <v>30.676202</v>
      </c>
      <c r="N287" s="1575">
        <v>31.0257215</v>
      </c>
      <c r="O287" s="1575">
        <v>31.2257215</v>
      </c>
      <c r="P287" s="1575">
        <v>32</v>
      </c>
      <c r="Q287" s="1575">
        <v>32.416507</v>
      </c>
      <c r="R287" s="1587">
        <v>28</v>
      </c>
    </row>
    <row r="288" spans="1:18">
      <c r="A288" s="1567"/>
      <c r="B288" s="1570" t="s">
        <v>4887</v>
      </c>
      <c r="C288" s="1574" t="s">
        <v>4745</v>
      </c>
      <c r="D288" s="1575">
        <v>31.968</v>
      </c>
      <c r="E288" s="1575">
        <v>31.732</v>
      </c>
      <c r="F288" s="1575">
        <v>30.9937215</v>
      </c>
      <c r="G288" s="1575">
        <v>30.8987215</v>
      </c>
      <c r="H288" s="1575">
        <v>30.344202</v>
      </c>
      <c r="I288" s="1575">
        <v>29.974684</v>
      </c>
      <c r="J288" s="1575"/>
      <c r="K288" s="1575"/>
      <c r="L288" s="1575"/>
      <c r="M288" s="1575"/>
      <c r="N288" s="1575"/>
      <c r="O288" s="1575"/>
      <c r="P288" s="1575"/>
      <c r="Q288" s="1575"/>
      <c r="R288" s="1587"/>
    </row>
    <row r="289" spans="1:18">
      <c r="A289" s="1567">
        <v>33</v>
      </c>
      <c r="B289" s="1570" t="s">
        <v>4888</v>
      </c>
      <c r="C289" s="1574" t="s">
        <v>4743</v>
      </c>
      <c r="D289" s="1575">
        <v>32.968</v>
      </c>
      <c r="E289" s="1575">
        <v>32.543</v>
      </c>
      <c r="F289" s="1575">
        <v>30.6946835</v>
      </c>
      <c r="G289" s="1575">
        <v>30.4826835</v>
      </c>
      <c r="H289" s="1575">
        <v>29.179138</v>
      </c>
      <c r="I289" s="1575">
        <v>28.326596</v>
      </c>
      <c r="J289" s="1575"/>
      <c r="K289" s="1575" t="s">
        <v>4744</v>
      </c>
      <c r="L289" s="1575">
        <v>29.211138</v>
      </c>
      <c r="M289" s="1575">
        <v>29.771138</v>
      </c>
      <c r="N289" s="1575">
        <v>30.7266835</v>
      </c>
      <c r="O289" s="1575">
        <v>31.0065235</v>
      </c>
      <c r="P289" s="1575">
        <v>33</v>
      </c>
      <c r="Q289" s="1575">
        <v>33.785023</v>
      </c>
      <c r="R289" s="1587">
        <v>29.5</v>
      </c>
    </row>
    <row r="290" spans="1:18">
      <c r="A290" s="1567"/>
      <c r="B290" s="1570" t="s">
        <v>4888</v>
      </c>
      <c r="C290" s="1574" t="s">
        <v>4745</v>
      </c>
      <c r="D290" s="1575">
        <v>32.968</v>
      </c>
      <c r="E290" s="1575">
        <v>32.543</v>
      </c>
      <c r="F290" s="1575">
        <v>30.6946835</v>
      </c>
      <c r="G290" s="1575">
        <v>30.5626835</v>
      </c>
      <c r="H290" s="1575">
        <v>29.179138</v>
      </c>
      <c r="I290" s="1575">
        <v>28.406596</v>
      </c>
      <c r="J290" s="1575"/>
      <c r="K290" s="1575"/>
      <c r="L290" s="1575"/>
      <c r="M290" s="1575"/>
      <c r="N290" s="1575"/>
      <c r="O290" s="1575"/>
      <c r="P290" s="1575"/>
      <c r="Q290" s="1575"/>
      <c r="R290" s="1587"/>
    </row>
    <row r="291" spans="1:18">
      <c r="A291" s="1567"/>
      <c r="B291" s="1570" t="s">
        <v>4889</v>
      </c>
      <c r="C291" s="1574" t="s">
        <v>4743</v>
      </c>
      <c r="D291" s="1575">
        <v>32.952</v>
      </c>
      <c r="E291" s="1575">
        <v>32.577</v>
      </c>
      <c r="F291" s="1575">
        <v>31.003443</v>
      </c>
      <c r="G291" s="1575">
        <v>30.803443</v>
      </c>
      <c r="H291" s="1575">
        <v>29.704404</v>
      </c>
      <c r="I291" s="1575">
        <v>28.955368</v>
      </c>
      <c r="J291" s="1575"/>
      <c r="K291" s="1575" t="s">
        <v>4744</v>
      </c>
      <c r="L291" s="1575">
        <v>29.752404</v>
      </c>
      <c r="M291" s="1575">
        <v>30.252404</v>
      </c>
      <c r="N291" s="1575">
        <v>31.051443</v>
      </c>
      <c r="O291" s="1575">
        <v>31.316443</v>
      </c>
      <c r="P291" s="1575">
        <v>33</v>
      </c>
      <c r="Q291" s="1575">
        <v>33.698014</v>
      </c>
      <c r="R291" s="1587">
        <v>29.5</v>
      </c>
    </row>
    <row r="292" spans="1:18">
      <c r="A292" s="1567"/>
      <c r="B292" s="1570" t="s">
        <v>4889</v>
      </c>
      <c r="C292" s="1574" t="s">
        <v>4745</v>
      </c>
      <c r="D292" s="1575">
        <v>32.952</v>
      </c>
      <c r="E292" s="1575">
        <v>32.577</v>
      </c>
      <c r="F292" s="1575">
        <v>31.003443</v>
      </c>
      <c r="G292" s="1575">
        <v>30.878443</v>
      </c>
      <c r="H292" s="1575">
        <v>29.704404</v>
      </c>
      <c r="I292" s="1575">
        <v>29.030368</v>
      </c>
      <c r="J292" s="1575"/>
      <c r="K292" s="1575"/>
      <c r="L292" s="1575"/>
      <c r="M292" s="1575"/>
      <c r="N292" s="1575"/>
      <c r="O292" s="1575"/>
      <c r="P292" s="1575"/>
      <c r="Q292" s="1575"/>
      <c r="R292" s="1587"/>
    </row>
    <row r="293" spans="1:18">
      <c r="A293" s="1567"/>
      <c r="B293" s="1574" t="s">
        <v>4890</v>
      </c>
      <c r="C293" s="1574" t="s">
        <v>4743</v>
      </c>
      <c r="D293" s="1575">
        <v>32.962</v>
      </c>
      <c r="E293" s="1575">
        <v>32.682</v>
      </c>
      <c r="F293" s="1575">
        <v>31.663</v>
      </c>
      <c r="G293" s="1575">
        <v>31.493</v>
      </c>
      <c r="H293" s="1575">
        <v>30.797</v>
      </c>
      <c r="I293" s="1575">
        <v>30.261</v>
      </c>
      <c r="J293" s="1575"/>
      <c r="K293" s="1575" t="s">
        <v>4744</v>
      </c>
      <c r="L293" s="1575">
        <v>30.835</v>
      </c>
      <c r="M293" s="1575">
        <v>31.21</v>
      </c>
      <c r="N293" s="1575">
        <v>31.701</v>
      </c>
      <c r="O293" s="1575">
        <v>31.925</v>
      </c>
      <c r="P293" s="1575">
        <v>33</v>
      </c>
      <c r="Q293" s="1575">
        <v>33.513</v>
      </c>
      <c r="R293" s="1587">
        <v>29.5</v>
      </c>
    </row>
    <row r="294" spans="1:18">
      <c r="A294" s="1567"/>
      <c r="B294" s="1574" t="s">
        <v>4890</v>
      </c>
      <c r="C294" s="1574" t="s">
        <v>4745</v>
      </c>
      <c r="D294" s="1575">
        <v>32.962</v>
      </c>
      <c r="E294" s="1575">
        <v>32.682</v>
      </c>
      <c r="F294" s="1575">
        <v>31.663</v>
      </c>
      <c r="G294" s="1575">
        <v>31.557</v>
      </c>
      <c r="H294" s="1575">
        <v>30.797</v>
      </c>
      <c r="I294" s="1575">
        <v>30.325</v>
      </c>
      <c r="J294" s="1575"/>
      <c r="K294" s="1575"/>
      <c r="L294" s="1575"/>
      <c r="M294" s="1575"/>
      <c r="N294" s="1575"/>
      <c r="O294" s="1575"/>
      <c r="P294" s="1575"/>
      <c r="Q294" s="1575"/>
      <c r="R294" s="1587"/>
    </row>
    <row r="295" spans="1:18">
      <c r="A295" s="1567"/>
      <c r="B295" s="1570" t="s">
        <v>4891</v>
      </c>
      <c r="C295" s="1574" t="s">
        <v>4743</v>
      </c>
      <c r="D295" s="1575">
        <v>32.968</v>
      </c>
      <c r="E295" s="1575">
        <v>32.732</v>
      </c>
      <c r="F295" s="1575">
        <v>31.9937215</v>
      </c>
      <c r="G295" s="1575">
        <v>31.8437215</v>
      </c>
      <c r="H295" s="1575">
        <v>31.344202</v>
      </c>
      <c r="I295" s="1575">
        <v>30.919684</v>
      </c>
      <c r="J295" s="1575"/>
      <c r="K295" s="1575" t="s">
        <v>4744</v>
      </c>
      <c r="L295" s="1575">
        <v>31.376202</v>
      </c>
      <c r="M295" s="1575">
        <v>31.676202</v>
      </c>
      <c r="N295" s="1575">
        <v>32.0257215</v>
      </c>
      <c r="O295" s="1575">
        <v>32.2257215</v>
      </c>
      <c r="P295" s="1575">
        <v>33</v>
      </c>
      <c r="Q295" s="1575">
        <v>33.416507</v>
      </c>
      <c r="R295" s="1587">
        <v>29.5</v>
      </c>
    </row>
    <row r="296" spans="1:18">
      <c r="A296" s="1567"/>
      <c r="B296" s="1570" t="s">
        <v>4891</v>
      </c>
      <c r="C296" s="1574" t="s">
        <v>4745</v>
      </c>
      <c r="D296" s="1575">
        <v>32.968</v>
      </c>
      <c r="E296" s="1575">
        <v>32.732</v>
      </c>
      <c r="F296" s="1575">
        <v>31.9937215</v>
      </c>
      <c r="G296" s="1575">
        <v>31.8992215</v>
      </c>
      <c r="H296" s="1575">
        <v>31.344202</v>
      </c>
      <c r="I296" s="1575">
        <v>30.975184</v>
      </c>
      <c r="J296" s="1575"/>
      <c r="K296" s="1575"/>
      <c r="L296" s="1575"/>
      <c r="M296" s="1575"/>
      <c r="N296" s="1575"/>
      <c r="O296" s="1575"/>
      <c r="P296" s="1575"/>
      <c r="Q296" s="1575"/>
      <c r="R296" s="1587"/>
    </row>
    <row r="297" spans="1:18">
      <c r="A297" s="1567"/>
      <c r="B297" s="1570" t="s">
        <v>4892</v>
      </c>
      <c r="C297" s="1574" t="s">
        <v>4743</v>
      </c>
      <c r="D297" s="1575">
        <v>32.974</v>
      </c>
      <c r="E297" s="1575">
        <v>32.794</v>
      </c>
      <c r="F297" s="1575">
        <v>32.324481</v>
      </c>
      <c r="G297" s="1575">
        <v>32.199481</v>
      </c>
      <c r="H297" s="1575">
        <v>31.891468</v>
      </c>
      <c r="I297" s="1575">
        <v>31.583456</v>
      </c>
      <c r="J297" s="1575"/>
      <c r="K297" s="1575" t="s">
        <v>4744</v>
      </c>
      <c r="L297" s="1575">
        <v>31.917468</v>
      </c>
      <c r="M297" s="1575">
        <v>32.153468</v>
      </c>
      <c r="N297" s="1575">
        <v>32.350481</v>
      </c>
      <c r="O297" s="1575">
        <v>32.520481</v>
      </c>
      <c r="P297" s="1575">
        <v>33</v>
      </c>
      <c r="Q297" s="1575">
        <v>33.314338</v>
      </c>
      <c r="R297" s="1587">
        <v>29.5</v>
      </c>
    </row>
    <row r="298" spans="1:18">
      <c r="A298" s="1567"/>
      <c r="B298" s="1570" t="s">
        <v>4892</v>
      </c>
      <c r="C298" s="1574" t="s">
        <v>4745</v>
      </c>
      <c r="D298" s="1575">
        <v>32.974</v>
      </c>
      <c r="E298" s="1575">
        <v>32.794</v>
      </c>
      <c r="F298" s="1575">
        <v>32.324481</v>
      </c>
      <c r="G298" s="1575">
        <v>32.244481</v>
      </c>
      <c r="H298" s="1575">
        <v>31.891468</v>
      </c>
      <c r="I298" s="1575">
        <v>31.628456</v>
      </c>
      <c r="J298" s="1575"/>
      <c r="K298" s="1575"/>
      <c r="L298" s="1575"/>
      <c r="M298" s="1575"/>
      <c r="N298" s="1575"/>
      <c r="O298" s="1575"/>
      <c r="P298" s="1575"/>
      <c r="Q298" s="1575"/>
      <c r="R298" s="1587"/>
    </row>
    <row r="299" spans="1:18">
      <c r="A299" s="1567"/>
      <c r="B299" s="1570" t="s">
        <v>4893</v>
      </c>
      <c r="C299" s="1574" t="s">
        <v>4743</v>
      </c>
      <c r="D299" s="1575">
        <v>32.978</v>
      </c>
      <c r="E299" s="1575">
        <v>32.838</v>
      </c>
      <c r="F299" s="1575">
        <v>32.49086075</v>
      </c>
      <c r="G299" s="1575">
        <v>32.37886075</v>
      </c>
      <c r="H299" s="1575">
        <v>32.166101</v>
      </c>
      <c r="I299" s="1575">
        <v>31.916842</v>
      </c>
      <c r="J299" s="1575"/>
      <c r="K299" s="1575" t="s">
        <v>4744</v>
      </c>
      <c r="L299" s="1575">
        <v>32.188101</v>
      </c>
      <c r="M299" s="1575">
        <v>32.378101</v>
      </c>
      <c r="N299" s="1575">
        <v>32.51286075</v>
      </c>
      <c r="O299" s="1575">
        <v>32.66286075</v>
      </c>
      <c r="P299" s="1575">
        <v>33</v>
      </c>
      <c r="Q299" s="1575">
        <v>33.2582535</v>
      </c>
      <c r="R299" s="1587">
        <v>29.5</v>
      </c>
    </row>
    <row r="300" spans="1:18">
      <c r="A300" s="1567"/>
      <c r="B300" s="1570" t="s">
        <v>4893</v>
      </c>
      <c r="C300" s="1574" t="s">
        <v>4745</v>
      </c>
      <c r="D300" s="1575">
        <v>32.978</v>
      </c>
      <c r="E300" s="1575">
        <v>32.838</v>
      </c>
      <c r="F300" s="1575">
        <v>32.49086075</v>
      </c>
      <c r="G300" s="1575">
        <v>32.41986075</v>
      </c>
      <c r="H300" s="1575">
        <v>32.166101</v>
      </c>
      <c r="I300" s="1575">
        <v>31.957842</v>
      </c>
      <c r="J300" s="1575"/>
      <c r="K300" s="1575"/>
      <c r="L300" s="1575"/>
      <c r="M300" s="1575"/>
      <c r="N300" s="1575"/>
      <c r="O300" s="1575"/>
      <c r="P300" s="1575"/>
      <c r="Q300" s="1575"/>
      <c r="R300" s="1587"/>
    </row>
    <row r="301" spans="1:18">
      <c r="A301" s="1567">
        <v>35</v>
      </c>
      <c r="B301" s="1574" t="s">
        <v>4894</v>
      </c>
      <c r="C301" s="1574" t="s">
        <v>4743</v>
      </c>
      <c r="D301" s="1575">
        <v>34.968</v>
      </c>
      <c r="E301" s="1575">
        <v>34.732</v>
      </c>
      <c r="F301" s="1575">
        <v>33.994</v>
      </c>
      <c r="G301" s="1575">
        <v>33.844</v>
      </c>
      <c r="H301" s="1575">
        <v>33.344</v>
      </c>
      <c r="I301" s="1575">
        <v>33.92</v>
      </c>
      <c r="J301" s="1575"/>
      <c r="K301" s="1575" t="s">
        <v>4744</v>
      </c>
      <c r="L301" s="1575">
        <v>33.376</v>
      </c>
      <c r="M301" s="1575">
        <v>33.676</v>
      </c>
      <c r="N301" s="1575">
        <v>34.026</v>
      </c>
      <c r="O301" s="1575">
        <v>34.226</v>
      </c>
      <c r="P301" s="1575">
        <v>35</v>
      </c>
      <c r="Q301" s="1575">
        <v>35.416</v>
      </c>
      <c r="R301" s="1587">
        <v>31</v>
      </c>
    </row>
    <row r="302" spans="1:18">
      <c r="A302" s="1567"/>
      <c r="B302" s="1574" t="s">
        <v>4894</v>
      </c>
      <c r="C302" s="1574" t="s">
        <v>4745</v>
      </c>
      <c r="D302" s="1575">
        <v>34.968</v>
      </c>
      <c r="E302" s="1575">
        <v>34.732</v>
      </c>
      <c r="F302" s="1575">
        <v>33.9937215</v>
      </c>
      <c r="G302" s="1575">
        <v>33.8992215</v>
      </c>
      <c r="H302" s="1575">
        <v>33.344202</v>
      </c>
      <c r="I302" s="1575">
        <v>32.975184</v>
      </c>
      <c r="J302" s="1575"/>
      <c r="K302" s="1575"/>
      <c r="L302" s="1575"/>
      <c r="M302" s="1575"/>
      <c r="N302" s="1575"/>
      <c r="O302" s="1575"/>
      <c r="P302" s="1575"/>
      <c r="Q302" s="1575"/>
      <c r="R302" s="1587"/>
    </row>
    <row r="303" spans="1:18">
      <c r="A303" s="1567">
        <v>36</v>
      </c>
      <c r="B303" s="1574" t="s">
        <v>4895</v>
      </c>
      <c r="C303" s="1574" t="s">
        <v>4743</v>
      </c>
      <c r="D303" s="1575">
        <v>35.94</v>
      </c>
      <c r="E303" s="1575">
        <v>35.465</v>
      </c>
      <c r="F303" s="1575">
        <v>33.342</v>
      </c>
      <c r="G303" s="1575">
        <v>33.118</v>
      </c>
      <c r="H303" s="1575">
        <v>31.61</v>
      </c>
      <c r="I303" s="1575">
        <v>30.654</v>
      </c>
      <c r="J303" s="1575"/>
      <c r="K303" s="1575" t="s">
        <v>4744</v>
      </c>
      <c r="L303" s="1575">
        <v>31.67</v>
      </c>
      <c r="M303" s="1575">
        <v>32.27</v>
      </c>
      <c r="N303" s="1575">
        <v>33.402</v>
      </c>
      <c r="O303" s="1575">
        <v>33.702</v>
      </c>
      <c r="P303" s="1575">
        <v>36</v>
      </c>
      <c r="Q303" s="1575">
        <v>36.877</v>
      </c>
      <c r="R303" s="1587">
        <v>31</v>
      </c>
    </row>
    <row r="304" spans="1:18">
      <c r="A304" s="1567"/>
      <c r="B304" s="1574" t="s">
        <v>4895</v>
      </c>
      <c r="C304" s="1574" t="s">
        <v>4745</v>
      </c>
      <c r="D304" s="1575">
        <v>35.94</v>
      </c>
      <c r="E304" s="1575">
        <v>35.465</v>
      </c>
      <c r="F304" s="1575">
        <v>33.342</v>
      </c>
      <c r="G304" s="1575">
        <v>33.202</v>
      </c>
      <c r="H304" s="1575">
        <v>31.61</v>
      </c>
      <c r="I304" s="1575">
        <v>30.738</v>
      </c>
      <c r="J304" s="1575"/>
      <c r="K304" s="1575"/>
      <c r="L304" s="1575"/>
      <c r="M304" s="1575"/>
      <c r="N304" s="1575"/>
      <c r="O304" s="1575"/>
      <c r="P304" s="1575"/>
      <c r="Q304" s="1575"/>
      <c r="R304" s="1587"/>
    </row>
    <row r="305" spans="1:18">
      <c r="A305" s="1567"/>
      <c r="B305" s="1570" t="s">
        <v>4896</v>
      </c>
      <c r="C305" s="1574" t="s">
        <v>4743</v>
      </c>
      <c r="D305" s="1575">
        <v>35.952</v>
      </c>
      <c r="E305" s="1575">
        <v>35.577</v>
      </c>
      <c r="F305" s="1575">
        <v>34.003443</v>
      </c>
      <c r="G305" s="1575">
        <v>33.803443</v>
      </c>
      <c r="H305" s="1575">
        <v>32.704404</v>
      </c>
      <c r="I305" s="1575">
        <v>31.955368</v>
      </c>
      <c r="J305" s="1575"/>
      <c r="K305" s="1575" t="s">
        <v>4744</v>
      </c>
      <c r="L305" s="1575">
        <v>32.752404</v>
      </c>
      <c r="M305" s="1575">
        <v>33.252404</v>
      </c>
      <c r="N305" s="1575">
        <v>34.051443</v>
      </c>
      <c r="O305" s="1575">
        <v>34.316443</v>
      </c>
      <c r="P305" s="1575">
        <v>36</v>
      </c>
      <c r="Q305" s="1575">
        <v>36.698014</v>
      </c>
      <c r="R305" s="1587">
        <v>31</v>
      </c>
    </row>
    <row r="306" spans="1:18">
      <c r="A306" s="1567"/>
      <c r="B306" s="1570" t="s">
        <v>4896</v>
      </c>
      <c r="C306" s="1574" t="s">
        <v>4745</v>
      </c>
      <c r="D306" s="1575">
        <v>35.952</v>
      </c>
      <c r="E306" s="1575">
        <v>35.577</v>
      </c>
      <c r="F306" s="1575">
        <v>34.003443</v>
      </c>
      <c r="G306" s="1575">
        <v>33.878443</v>
      </c>
      <c r="H306" s="1575">
        <v>32.704404</v>
      </c>
      <c r="I306" s="1575">
        <v>32.030368</v>
      </c>
      <c r="J306" s="1575"/>
      <c r="K306" s="1575"/>
      <c r="L306" s="1575"/>
      <c r="M306" s="1575"/>
      <c r="N306" s="1575"/>
      <c r="O306" s="1575"/>
      <c r="P306" s="1575"/>
      <c r="Q306" s="1575"/>
      <c r="R306" s="1587"/>
    </row>
    <row r="307" spans="1:18">
      <c r="A307" s="1567"/>
      <c r="B307" s="1574" t="s">
        <v>4897</v>
      </c>
      <c r="C307" s="1574" t="s">
        <v>4743</v>
      </c>
      <c r="D307" s="1575">
        <v>35.962</v>
      </c>
      <c r="E307" s="1575">
        <v>35.682</v>
      </c>
      <c r="F307" s="1575">
        <v>34.663</v>
      </c>
      <c r="G307" s="1575">
        <v>34.493</v>
      </c>
      <c r="H307" s="1575">
        <v>33.797</v>
      </c>
      <c r="I307" s="1575">
        <v>33.261</v>
      </c>
      <c r="J307" s="1575"/>
      <c r="K307" s="1575" t="s">
        <v>4744</v>
      </c>
      <c r="L307" s="1575">
        <v>33.835</v>
      </c>
      <c r="M307" s="1575">
        <v>34.21</v>
      </c>
      <c r="N307" s="1575">
        <v>34.701</v>
      </c>
      <c r="O307" s="1575">
        <v>34.925</v>
      </c>
      <c r="P307" s="1575">
        <v>36</v>
      </c>
      <c r="Q307" s="1575">
        <v>36.513</v>
      </c>
      <c r="R307" s="1587">
        <v>31</v>
      </c>
    </row>
    <row r="308" spans="1:18">
      <c r="A308" s="1567"/>
      <c r="B308" s="1574" t="s">
        <v>4897</v>
      </c>
      <c r="C308" s="1574" t="s">
        <v>4745</v>
      </c>
      <c r="D308" s="1575">
        <v>35.962</v>
      </c>
      <c r="E308" s="1575">
        <v>35.682</v>
      </c>
      <c r="F308" s="1575">
        <v>34.663</v>
      </c>
      <c r="G308" s="1575">
        <v>34.557</v>
      </c>
      <c r="H308" s="1575">
        <v>33.797</v>
      </c>
      <c r="I308" s="1575">
        <v>33.325</v>
      </c>
      <c r="J308" s="1575"/>
      <c r="K308" s="1575"/>
      <c r="L308" s="1575"/>
      <c r="M308" s="1575"/>
      <c r="N308" s="1575"/>
      <c r="O308" s="1575"/>
      <c r="P308" s="1575"/>
      <c r="Q308" s="1575"/>
      <c r="R308" s="1587"/>
    </row>
    <row r="309" spans="1:18">
      <c r="A309" s="1567"/>
      <c r="B309" s="1570" t="s">
        <v>4898</v>
      </c>
      <c r="C309" s="1574" t="s">
        <v>4743</v>
      </c>
      <c r="D309" s="1575">
        <v>35.968</v>
      </c>
      <c r="E309" s="1575">
        <v>35.732</v>
      </c>
      <c r="F309" s="1575">
        <v>34.9937215</v>
      </c>
      <c r="G309" s="1575">
        <v>34.8437215</v>
      </c>
      <c r="H309" s="1575">
        <v>34.344202</v>
      </c>
      <c r="I309" s="1575">
        <v>33.919684</v>
      </c>
      <c r="J309" s="1575"/>
      <c r="K309" s="1575" t="s">
        <v>4744</v>
      </c>
      <c r="L309" s="1575">
        <v>34.376202</v>
      </c>
      <c r="M309" s="1575">
        <v>34.676202</v>
      </c>
      <c r="N309" s="1575">
        <v>35.0257215</v>
      </c>
      <c r="O309" s="1575">
        <v>35.2257215</v>
      </c>
      <c r="P309" s="1575">
        <v>36</v>
      </c>
      <c r="Q309" s="1575">
        <v>36.416507</v>
      </c>
      <c r="R309" s="1587">
        <v>31</v>
      </c>
    </row>
    <row r="310" spans="1:18">
      <c r="A310" s="1567"/>
      <c r="B310" s="1570" t="s">
        <v>4898</v>
      </c>
      <c r="C310" s="1574" t="s">
        <v>4745</v>
      </c>
      <c r="D310" s="1575">
        <v>35.968</v>
      </c>
      <c r="E310" s="1575">
        <v>35.732</v>
      </c>
      <c r="F310" s="1575">
        <v>34.9937215</v>
      </c>
      <c r="G310" s="1575">
        <v>34.8992215</v>
      </c>
      <c r="H310" s="1575">
        <v>34.344202</v>
      </c>
      <c r="I310" s="1575">
        <v>33.975184</v>
      </c>
      <c r="J310" s="1575"/>
      <c r="K310" s="1575"/>
      <c r="L310" s="1575"/>
      <c r="M310" s="1575"/>
      <c r="N310" s="1575"/>
      <c r="O310" s="1575"/>
      <c r="P310" s="1575"/>
      <c r="Q310" s="1575"/>
      <c r="R310" s="1587"/>
    </row>
    <row r="311" spans="1:18">
      <c r="A311" s="1567"/>
      <c r="B311" s="1570" t="s">
        <v>4899</v>
      </c>
      <c r="C311" s="1574" t="s">
        <v>4743</v>
      </c>
      <c r="D311" s="1575">
        <v>35.974</v>
      </c>
      <c r="E311" s="1575">
        <v>35.794</v>
      </c>
      <c r="F311" s="1575">
        <v>35.324481</v>
      </c>
      <c r="G311" s="1575">
        <v>35.199481</v>
      </c>
      <c r="H311" s="1575">
        <v>34.891468</v>
      </c>
      <c r="I311" s="1575">
        <v>34.583456</v>
      </c>
      <c r="J311" s="1575"/>
      <c r="K311" s="1575" t="s">
        <v>4744</v>
      </c>
      <c r="L311" s="1575">
        <v>34.917468</v>
      </c>
      <c r="M311" s="1575">
        <v>35.153468</v>
      </c>
      <c r="N311" s="1575">
        <v>35.350481</v>
      </c>
      <c r="O311" s="1575">
        <v>35.520481</v>
      </c>
      <c r="P311" s="1575">
        <v>36</v>
      </c>
      <c r="Q311" s="1575">
        <v>36.314338</v>
      </c>
      <c r="R311" s="1587">
        <v>31</v>
      </c>
    </row>
    <row r="312" spans="1:18">
      <c r="A312" s="1567"/>
      <c r="B312" s="1570" t="s">
        <v>4899</v>
      </c>
      <c r="C312" s="1574" t="s">
        <v>4745</v>
      </c>
      <c r="D312" s="1575">
        <v>35.974</v>
      </c>
      <c r="E312" s="1575">
        <v>35.794</v>
      </c>
      <c r="F312" s="1575">
        <v>35.324481</v>
      </c>
      <c r="G312" s="1575">
        <v>35.244481</v>
      </c>
      <c r="H312" s="1575">
        <v>34.891468</v>
      </c>
      <c r="I312" s="1575">
        <v>34.628456</v>
      </c>
      <c r="J312" s="1575"/>
      <c r="K312" s="1575"/>
      <c r="L312" s="1575"/>
      <c r="M312" s="1575"/>
      <c r="N312" s="1575"/>
      <c r="O312" s="1575"/>
      <c r="P312" s="1575"/>
      <c r="Q312" s="1575"/>
      <c r="R312" s="1587"/>
    </row>
    <row r="313" spans="1:18">
      <c r="A313" s="1567">
        <v>38</v>
      </c>
      <c r="B313" s="1570" t="s">
        <v>4900</v>
      </c>
      <c r="C313" s="1574" t="s">
        <v>4743</v>
      </c>
      <c r="D313" s="1575">
        <v>37.968</v>
      </c>
      <c r="E313" s="1575">
        <v>37.732</v>
      </c>
      <c r="F313" s="1575">
        <v>36.9937215</v>
      </c>
      <c r="G313" s="1575">
        <v>36.8437215</v>
      </c>
      <c r="H313" s="1575">
        <v>36.344202</v>
      </c>
      <c r="I313" s="1575">
        <v>35.919684</v>
      </c>
      <c r="J313" s="1575"/>
      <c r="K313" s="1575" t="s">
        <v>4744</v>
      </c>
      <c r="L313" s="1575">
        <v>36.376202</v>
      </c>
      <c r="M313" s="1575">
        <v>36.676202</v>
      </c>
      <c r="N313" s="1575">
        <v>37.0257215</v>
      </c>
      <c r="O313" s="1575">
        <v>37.2257215</v>
      </c>
      <c r="P313" s="1575">
        <v>38</v>
      </c>
      <c r="Q313" s="1575">
        <v>38.416507</v>
      </c>
      <c r="R313" s="1587">
        <v>35</v>
      </c>
    </row>
    <row r="314" spans="1:18">
      <c r="A314" s="1567"/>
      <c r="B314" s="1570" t="s">
        <v>4900</v>
      </c>
      <c r="C314" s="1574" t="s">
        <v>4745</v>
      </c>
      <c r="D314" s="1575">
        <v>37.968</v>
      </c>
      <c r="E314" s="1575">
        <v>37.732</v>
      </c>
      <c r="F314" s="1575">
        <v>36.9937215</v>
      </c>
      <c r="G314" s="1575">
        <v>36.8992215</v>
      </c>
      <c r="H314" s="1575">
        <v>36.344202</v>
      </c>
      <c r="I314" s="1575">
        <v>35.975184</v>
      </c>
      <c r="J314" s="1575"/>
      <c r="K314" s="1575"/>
      <c r="L314" s="1575"/>
      <c r="M314" s="1575"/>
      <c r="N314" s="1575"/>
      <c r="O314" s="1575"/>
      <c r="P314" s="1575"/>
      <c r="Q314" s="1575"/>
      <c r="R314" s="1587"/>
    </row>
    <row r="315" spans="1:18">
      <c r="A315" s="1567">
        <v>39</v>
      </c>
      <c r="B315" s="1570" t="s">
        <v>4901</v>
      </c>
      <c r="C315" s="1574" t="s">
        <v>4743</v>
      </c>
      <c r="D315" s="1575">
        <v>38.94</v>
      </c>
      <c r="E315" s="1575">
        <v>38.465</v>
      </c>
      <c r="F315" s="1575">
        <v>36.341924</v>
      </c>
      <c r="G315" s="1575">
        <v>36.117924</v>
      </c>
      <c r="H315" s="1575">
        <v>34.609872</v>
      </c>
      <c r="I315" s="1575">
        <v>33.653824</v>
      </c>
      <c r="J315" s="1575"/>
      <c r="K315" s="1575" t="s">
        <v>4744</v>
      </c>
      <c r="L315" s="1575">
        <v>34.669872</v>
      </c>
      <c r="M315" s="1575">
        <v>35.269872</v>
      </c>
      <c r="N315" s="1575">
        <v>36.401924</v>
      </c>
      <c r="O315" s="1575">
        <v>36.701924</v>
      </c>
      <c r="P315" s="1575">
        <v>39</v>
      </c>
      <c r="Q315" s="1575">
        <v>39.877352</v>
      </c>
      <c r="R315" s="1587">
        <v>34</v>
      </c>
    </row>
    <row r="316" spans="1:18">
      <c r="A316" s="1567"/>
      <c r="B316" s="1570" t="s">
        <v>4901</v>
      </c>
      <c r="C316" s="1574" t="s">
        <v>4745</v>
      </c>
      <c r="D316" s="1575">
        <v>38.94</v>
      </c>
      <c r="E316" s="1575">
        <v>38.465</v>
      </c>
      <c r="F316" s="1575">
        <v>36.341924</v>
      </c>
      <c r="G316" s="1575">
        <v>36.201924</v>
      </c>
      <c r="H316" s="1575">
        <v>34.609872</v>
      </c>
      <c r="I316" s="1575">
        <v>33.737824</v>
      </c>
      <c r="J316" s="1575"/>
      <c r="K316" s="1575"/>
      <c r="L316" s="1575"/>
      <c r="M316" s="1575"/>
      <c r="N316" s="1575"/>
      <c r="O316" s="1575"/>
      <c r="P316" s="1575"/>
      <c r="Q316" s="1575"/>
      <c r="R316" s="1587"/>
    </row>
    <row r="317" spans="1:18">
      <c r="A317" s="1567"/>
      <c r="B317" s="1570" t="s">
        <v>4902</v>
      </c>
      <c r="C317" s="1574" t="s">
        <v>4743</v>
      </c>
      <c r="D317" s="1575">
        <v>38.952</v>
      </c>
      <c r="E317" s="1575">
        <v>38.577</v>
      </c>
      <c r="F317" s="1575">
        <v>37.003443</v>
      </c>
      <c r="G317" s="1575">
        <v>36.803443</v>
      </c>
      <c r="H317" s="1575">
        <v>35.704404</v>
      </c>
      <c r="I317" s="1575">
        <v>34.955368</v>
      </c>
      <c r="J317" s="1575"/>
      <c r="K317" s="1575" t="s">
        <v>4744</v>
      </c>
      <c r="L317" s="1575">
        <v>35.752404</v>
      </c>
      <c r="M317" s="1575">
        <v>36.252404</v>
      </c>
      <c r="N317" s="1575">
        <v>37.051443</v>
      </c>
      <c r="O317" s="1575">
        <v>37.316443</v>
      </c>
      <c r="P317" s="1575">
        <v>39</v>
      </c>
      <c r="Q317" s="1575">
        <v>39.698014</v>
      </c>
      <c r="R317" s="1587">
        <v>34</v>
      </c>
    </row>
    <row r="318" spans="1:18">
      <c r="A318" s="1567"/>
      <c r="B318" s="1570" t="s">
        <v>4902</v>
      </c>
      <c r="C318" s="1574" t="s">
        <v>4745</v>
      </c>
      <c r="D318" s="1575">
        <v>38.952</v>
      </c>
      <c r="E318" s="1575">
        <v>38.577</v>
      </c>
      <c r="F318" s="1575">
        <v>37.003443</v>
      </c>
      <c r="G318" s="1575">
        <v>36.878443</v>
      </c>
      <c r="H318" s="1575">
        <v>35.704404</v>
      </c>
      <c r="I318" s="1575">
        <v>35.030368</v>
      </c>
      <c r="J318" s="1575"/>
      <c r="K318" s="1575"/>
      <c r="L318" s="1575"/>
      <c r="M318" s="1575"/>
      <c r="N318" s="1575"/>
      <c r="O318" s="1575"/>
      <c r="P318" s="1575"/>
      <c r="Q318" s="1575"/>
      <c r="R318" s="1587"/>
    </row>
    <row r="319" spans="1:18">
      <c r="A319" s="1567"/>
      <c r="B319" s="1574" t="s">
        <v>4903</v>
      </c>
      <c r="C319" s="1574" t="s">
        <v>4743</v>
      </c>
      <c r="D319" s="1575">
        <v>38.962</v>
      </c>
      <c r="E319" s="1575">
        <v>38.682</v>
      </c>
      <c r="F319" s="1575">
        <v>37.663</v>
      </c>
      <c r="G319" s="1575">
        <v>37.493</v>
      </c>
      <c r="H319" s="1575">
        <v>36.797</v>
      </c>
      <c r="I319" s="1575">
        <v>36.261</v>
      </c>
      <c r="J319" s="1575"/>
      <c r="K319" s="1575" t="s">
        <v>4744</v>
      </c>
      <c r="L319" s="1575">
        <v>36.835</v>
      </c>
      <c r="M319" s="1575">
        <v>37.21</v>
      </c>
      <c r="N319" s="1575">
        <v>37.701</v>
      </c>
      <c r="O319" s="1575">
        <v>37.925</v>
      </c>
      <c r="P319" s="1575">
        <v>39</v>
      </c>
      <c r="Q319" s="1575">
        <v>39.513</v>
      </c>
      <c r="R319" s="1587">
        <v>35</v>
      </c>
    </row>
    <row r="320" spans="1:18">
      <c r="A320" s="1567"/>
      <c r="B320" s="1574" t="s">
        <v>4903</v>
      </c>
      <c r="C320" s="1574" t="s">
        <v>4745</v>
      </c>
      <c r="D320" s="1575">
        <v>38.962</v>
      </c>
      <c r="E320" s="1575">
        <v>38.682</v>
      </c>
      <c r="F320" s="1575">
        <v>37.663</v>
      </c>
      <c r="G320" s="1575">
        <v>37.557</v>
      </c>
      <c r="H320" s="1575">
        <v>36.797</v>
      </c>
      <c r="I320" s="1575">
        <v>36.325</v>
      </c>
      <c r="J320" s="1575"/>
      <c r="K320" s="1575"/>
      <c r="L320" s="1575"/>
      <c r="M320" s="1575"/>
      <c r="N320" s="1575"/>
      <c r="O320" s="1575"/>
      <c r="P320" s="1575"/>
      <c r="Q320" s="1575"/>
      <c r="R320" s="1587"/>
    </row>
    <row r="321" spans="1:18">
      <c r="A321" s="1567"/>
      <c r="B321" s="1570" t="s">
        <v>4904</v>
      </c>
      <c r="C321" s="1574" t="s">
        <v>4743</v>
      </c>
      <c r="D321" s="1575">
        <v>38.968</v>
      </c>
      <c r="E321" s="1575">
        <v>38.732</v>
      </c>
      <c r="F321" s="1575">
        <v>37.9937215</v>
      </c>
      <c r="G321" s="1575">
        <v>37.8437215</v>
      </c>
      <c r="H321" s="1575">
        <v>37.344202</v>
      </c>
      <c r="I321" s="1575">
        <v>36.919684</v>
      </c>
      <c r="J321" s="1575"/>
      <c r="K321" s="1575" t="s">
        <v>4744</v>
      </c>
      <c r="L321" s="1575">
        <v>37.376202</v>
      </c>
      <c r="M321" s="1575">
        <v>37.676202</v>
      </c>
      <c r="N321" s="1575">
        <v>38.0257215</v>
      </c>
      <c r="O321" s="1575">
        <v>38.2257215</v>
      </c>
      <c r="P321" s="1575">
        <v>39</v>
      </c>
      <c r="Q321" s="1575">
        <v>39.416507</v>
      </c>
      <c r="R321" s="1587">
        <v>36</v>
      </c>
    </row>
    <row r="322" spans="1:18">
      <c r="A322" s="1567"/>
      <c r="B322" s="1570" t="s">
        <v>4904</v>
      </c>
      <c r="C322" s="1574" t="s">
        <v>4745</v>
      </c>
      <c r="D322" s="1575">
        <v>38.968</v>
      </c>
      <c r="E322" s="1575">
        <v>38.732</v>
      </c>
      <c r="F322" s="1575">
        <v>37.9937215</v>
      </c>
      <c r="G322" s="1575">
        <v>37.8992215</v>
      </c>
      <c r="H322" s="1575">
        <v>37.344202</v>
      </c>
      <c r="I322" s="1575">
        <v>36.975184</v>
      </c>
      <c r="J322" s="1575"/>
      <c r="K322" s="1575"/>
      <c r="L322" s="1575"/>
      <c r="M322" s="1575"/>
      <c r="N322" s="1575"/>
      <c r="O322" s="1575"/>
      <c r="P322" s="1575"/>
      <c r="Q322" s="1575"/>
      <c r="R322" s="1587"/>
    </row>
    <row r="323" spans="1:18">
      <c r="A323" s="1567"/>
      <c r="B323" s="1570" t="s">
        <v>4905</v>
      </c>
      <c r="C323" s="1574" t="s">
        <v>4743</v>
      </c>
      <c r="D323" s="1575">
        <v>38.974</v>
      </c>
      <c r="E323" s="1575">
        <v>38.794</v>
      </c>
      <c r="F323" s="1575">
        <v>38.324481</v>
      </c>
      <c r="G323" s="1575">
        <v>38.199481</v>
      </c>
      <c r="H323" s="1575">
        <v>37.891468</v>
      </c>
      <c r="I323" s="1575">
        <v>37.583456</v>
      </c>
      <c r="J323" s="1575"/>
      <c r="K323" s="1575" t="s">
        <v>4744</v>
      </c>
      <c r="L323" s="1575">
        <v>37.917468</v>
      </c>
      <c r="M323" s="1575">
        <v>38.153468</v>
      </c>
      <c r="N323" s="1575">
        <v>38.350481</v>
      </c>
      <c r="O323" s="1575">
        <v>38.520481</v>
      </c>
      <c r="P323" s="1575">
        <v>39</v>
      </c>
      <c r="Q323" s="1575">
        <v>39.314338</v>
      </c>
      <c r="R323" s="1587">
        <v>36</v>
      </c>
    </row>
    <row r="324" spans="1:18">
      <c r="A324" s="1567"/>
      <c r="B324" s="1570" t="s">
        <v>4905</v>
      </c>
      <c r="C324" s="1574" t="s">
        <v>4745</v>
      </c>
      <c r="D324" s="1575">
        <v>38.974</v>
      </c>
      <c r="E324" s="1575">
        <v>38.794</v>
      </c>
      <c r="F324" s="1575">
        <v>38.324481</v>
      </c>
      <c r="G324" s="1575">
        <v>38.244481</v>
      </c>
      <c r="H324" s="1575">
        <v>37.891468</v>
      </c>
      <c r="I324" s="1575">
        <v>37.628456</v>
      </c>
      <c r="J324" s="1575"/>
      <c r="K324" s="1575"/>
      <c r="L324" s="1575"/>
      <c r="M324" s="1575"/>
      <c r="N324" s="1575"/>
      <c r="O324" s="1575"/>
      <c r="P324" s="1575"/>
      <c r="Q324" s="1575"/>
      <c r="R324" s="1587"/>
    </row>
    <row r="325" spans="1:18">
      <c r="A325" s="1567">
        <v>40</v>
      </c>
      <c r="B325" s="1570" t="s">
        <v>4906</v>
      </c>
      <c r="C325" s="1574" t="s">
        <v>4743</v>
      </c>
      <c r="D325" s="1575">
        <v>39.952</v>
      </c>
      <c r="E325" s="1575">
        <v>39.577</v>
      </c>
      <c r="F325" s="1575">
        <v>38.003443</v>
      </c>
      <c r="G325" s="1575">
        <v>37.803443</v>
      </c>
      <c r="H325" s="1575">
        <v>36.704404</v>
      </c>
      <c r="I325" s="1575">
        <v>35.955368</v>
      </c>
      <c r="J325" s="1575"/>
      <c r="K325" s="1575" t="s">
        <v>4744</v>
      </c>
      <c r="L325" s="1575">
        <v>36.752404</v>
      </c>
      <c r="M325" s="1575">
        <v>37.252404</v>
      </c>
      <c r="N325" s="1575">
        <v>38.051443</v>
      </c>
      <c r="O325" s="1575">
        <v>38.316443</v>
      </c>
      <c r="P325" s="1575">
        <v>40</v>
      </c>
      <c r="Q325" s="1575">
        <v>40.698014</v>
      </c>
      <c r="R325" s="1587">
        <v>36</v>
      </c>
    </row>
    <row r="326" spans="1:18">
      <c r="A326" s="1567"/>
      <c r="B326" s="1570" t="s">
        <v>4906</v>
      </c>
      <c r="C326" s="1574" t="s">
        <v>4745</v>
      </c>
      <c r="D326" s="1575">
        <v>39.952</v>
      </c>
      <c r="E326" s="1575">
        <v>39.577</v>
      </c>
      <c r="F326" s="1575">
        <v>38.003443</v>
      </c>
      <c r="G326" s="1575">
        <v>37.878443</v>
      </c>
      <c r="H326" s="1575">
        <v>36.704404</v>
      </c>
      <c r="I326" s="1575">
        <v>36.030368</v>
      </c>
      <c r="J326" s="1575"/>
      <c r="K326" s="1575"/>
      <c r="L326" s="1575"/>
      <c r="M326" s="1575"/>
      <c r="N326" s="1575"/>
      <c r="O326" s="1575"/>
      <c r="P326" s="1575"/>
      <c r="Q326" s="1575"/>
      <c r="R326" s="1587"/>
    </row>
    <row r="327" spans="1:18">
      <c r="A327" s="1567"/>
      <c r="B327" s="1570" t="s">
        <v>4907</v>
      </c>
      <c r="C327" s="1574" t="s">
        <v>4743</v>
      </c>
      <c r="D327" s="1575">
        <v>39.958</v>
      </c>
      <c r="E327" s="1575">
        <v>39.623</v>
      </c>
      <c r="F327" s="1575">
        <v>38.3342025</v>
      </c>
      <c r="G327" s="1575">
        <v>38.1442025</v>
      </c>
      <c r="H327" s="1575">
        <v>37.25167</v>
      </c>
      <c r="I327" s="1575">
        <v>36.60414</v>
      </c>
      <c r="J327" s="1575"/>
      <c r="K327" s="1575" t="s">
        <v>4744</v>
      </c>
      <c r="L327" s="1575">
        <v>37.29367</v>
      </c>
      <c r="M327" s="1575">
        <v>37.74367</v>
      </c>
      <c r="N327" s="1575">
        <v>38.3762025</v>
      </c>
      <c r="O327" s="1575">
        <v>38.6262025</v>
      </c>
      <c r="P327" s="1575">
        <v>40</v>
      </c>
      <c r="Q327" s="1575">
        <v>40.610845</v>
      </c>
      <c r="R327" s="1587">
        <v>36</v>
      </c>
    </row>
    <row r="328" spans="1:18">
      <c r="A328" s="1567"/>
      <c r="B328" s="1570" t="s">
        <v>4907</v>
      </c>
      <c r="C328" s="1574" t="s">
        <v>4745</v>
      </c>
      <c r="D328" s="1575">
        <v>39.958</v>
      </c>
      <c r="E328" s="1575">
        <v>39.623</v>
      </c>
      <c r="F328" s="1575">
        <v>38.3342025</v>
      </c>
      <c r="G328" s="1575">
        <v>38.2145025</v>
      </c>
      <c r="H328" s="1575">
        <v>37.25167</v>
      </c>
      <c r="I328" s="1575">
        <v>36.67444</v>
      </c>
      <c r="J328" s="1575"/>
      <c r="K328" s="1575"/>
      <c r="L328" s="1575"/>
      <c r="M328" s="1575"/>
      <c r="N328" s="1575"/>
      <c r="O328" s="1575"/>
      <c r="P328" s="1575"/>
      <c r="Q328" s="1575"/>
      <c r="R328" s="1587"/>
    </row>
    <row r="329" spans="1:18">
      <c r="A329" s="1567"/>
      <c r="B329" s="1570" t="s">
        <v>4908</v>
      </c>
      <c r="C329" s="1574" t="s">
        <v>4743</v>
      </c>
      <c r="D329" s="1575">
        <v>39.962</v>
      </c>
      <c r="E329" s="1575">
        <v>39.682</v>
      </c>
      <c r="F329" s="1575">
        <v>38.662962</v>
      </c>
      <c r="G329" s="1575">
        <v>38.492962</v>
      </c>
      <c r="H329" s="1575">
        <v>37.796936</v>
      </c>
      <c r="I329" s="1575">
        <v>37.260912</v>
      </c>
      <c r="J329" s="1575"/>
      <c r="K329" s="1575" t="s">
        <v>4744</v>
      </c>
      <c r="L329" s="1575">
        <v>37.834936</v>
      </c>
      <c r="M329" s="1575">
        <v>38.209936</v>
      </c>
      <c r="N329" s="1575">
        <v>38.700962</v>
      </c>
      <c r="O329" s="1575">
        <v>38.925362</v>
      </c>
      <c r="P329" s="1575">
        <v>40</v>
      </c>
      <c r="Q329" s="1575">
        <v>40.513076</v>
      </c>
      <c r="R329" s="1587">
        <v>36</v>
      </c>
    </row>
    <row r="330" spans="1:18">
      <c r="A330" s="1567"/>
      <c r="B330" s="1570" t="s">
        <v>4908</v>
      </c>
      <c r="C330" s="1574" t="s">
        <v>4745</v>
      </c>
      <c r="D330" s="1575">
        <v>39.962</v>
      </c>
      <c r="E330" s="1575">
        <v>39.682</v>
      </c>
      <c r="F330" s="1575">
        <v>38.662962</v>
      </c>
      <c r="G330" s="1575">
        <v>38.556962</v>
      </c>
      <c r="H330" s="1575">
        <v>37.796936</v>
      </c>
      <c r="I330" s="1575">
        <v>37.324912</v>
      </c>
      <c r="J330" s="1575"/>
      <c r="K330" s="1575"/>
      <c r="L330" s="1575"/>
      <c r="M330" s="1575"/>
      <c r="N330" s="1575"/>
      <c r="O330" s="1575"/>
      <c r="P330" s="1575"/>
      <c r="Q330" s="1575"/>
      <c r="R330" s="1587"/>
    </row>
    <row r="331" spans="1:18">
      <c r="A331" s="1567"/>
      <c r="B331" s="1574" t="s">
        <v>4909</v>
      </c>
      <c r="C331" s="1574" t="s">
        <v>4743</v>
      </c>
      <c r="D331" s="1575">
        <v>39.968</v>
      </c>
      <c r="E331" s="1575">
        <v>39.732</v>
      </c>
      <c r="F331" s="1575">
        <v>38.994</v>
      </c>
      <c r="G331" s="1575">
        <v>38.844</v>
      </c>
      <c r="H331" s="1575">
        <v>38.344</v>
      </c>
      <c r="I331" s="1575">
        <v>37.92</v>
      </c>
      <c r="J331" s="1575"/>
      <c r="K331" s="1575" t="s">
        <v>4744</v>
      </c>
      <c r="L331" s="1575">
        <v>38.376</v>
      </c>
      <c r="M331" s="1575">
        <v>38.676</v>
      </c>
      <c r="N331" s="1575">
        <v>39.026</v>
      </c>
      <c r="O331" s="1575">
        <v>39.226</v>
      </c>
      <c r="P331" s="1575">
        <v>40</v>
      </c>
      <c r="Q331" s="1575">
        <v>40.416</v>
      </c>
      <c r="R331" s="1587">
        <v>36</v>
      </c>
    </row>
    <row r="332" spans="1:18">
      <c r="A332" s="1567"/>
      <c r="B332" s="1574" t="s">
        <v>4909</v>
      </c>
      <c r="C332" s="1574" t="s">
        <v>4745</v>
      </c>
      <c r="D332" s="1575">
        <v>39.968</v>
      </c>
      <c r="E332" s="1575">
        <v>39.732</v>
      </c>
      <c r="F332" s="1575">
        <v>38.994</v>
      </c>
      <c r="G332" s="1575">
        <v>38.899</v>
      </c>
      <c r="H332" s="1575">
        <v>38.344</v>
      </c>
      <c r="I332" s="1575">
        <v>37.975</v>
      </c>
      <c r="J332" s="1575"/>
      <c r="K332" s="1575"/>
      <c r="L332" s="1575"/>
      <c r="M332" s="1575"/>
      <c r="N332" s="1575"/>
      <c r="O332" s="1575"/>
      <c r="P332" s="1575"/>
      <c r="Q332" s="1575"/>
      <c r="R332" s="1587"/>
    </row>
    <row r="333" spans="1:18">
      <c r="A333" s="1567">
        <v>42</v>
      </c>
      <c r="B333" s="1574" t="s">
        <v>4910</v>
      </c>
      <c r="C333" s="1574" t="s">
        <v>4743</v>
      </c>
      <c r="D333" s="1575">
        <v>41.937</v>
      </c>
      <c r="E333" s="1575">
        <v>41.437</v>
      </c>
      <c r="F333" s="1575">
        <v>39.014</v>
      </c>
      <c r="G333" s="1575">
        <v>38.778</v>
      </c>
      <c r="H333" s="1575">
        <v>37.066</v>
      </c>
      <c r="I333" s="1575">
        <v>36.006</v>
      </c>
      <c r="J333" s="1575"/>
      <c r="K333" s="1575" t="s">
        <v>4744</v>
      </c>
      <c r="L333" s="1575">
        <v>37.129</v>
      </c>
      <c r="M333" s="1575">
        <v>37.799</v>
      </c>
      <c r="N333" s="1575">
        <v>39.077</v>
      </c>
      <c r="O333" s="1575">
        <v>39.392</v>
      </c>
      <c r="P333" s="1575">
        <v>42</v>
      </c>
      <c r="Q333" s="1575">
        <v>42.965</v>
      </c>
      <c r="R333" s="1587">
        <v>37.5</v>
      </c>
    </row>
    <row r="334" spans="1:18">
      <c r="A334" s="1567"/>
      <c r="B334" s="1574" t="s">
        <v>4910</v>
      </c>
      <c r="C334" s="1574" t="s">
        <v>4745</v>
      </c>
      <c r="D334" s="1575">
        <v>41.937</v>
      </c>
      <c r="E334" s="1575">
        <v>41.437</v>
      </c>
      <c r="F334" s="1575">
        <v>39.014</v>
      </c>
      <c r="G334" s="1575">
        <v>38.864</v>
      </c>
      <c r="H334" s="1575">
        <v>37.066</v>
      </c>
      <c r="I334" s="1575">
        <v>36.092</v>
      </c>
      <c r="J334" s="1575"/>
      <c r="K334" s="1575"/>
      <c r="L334" s="1575"/>
      <c r="M334" s="1575"/>
      <c r="N334" s="1575"/>
      <c r="O334" s="1575"/>
      <c r="P334" s="1575"/>
      <c r="Q334" s="1575"/>
      <c r="R334" s="1587"/>
    </row>
    <row r="335" spans="1:18">
      <c r="A335" s="1567"/>
      <c r="B335" s="1570" t="s">
        <v>4911</v>
      </c>
      <c r="C335" s="1574" t="s">
        <v>4743</v>
      </c>
      <c r="D335" s="1575">
        <v>41.94</v>
      </c>
      <c r="E335" s="1575">
        <v>41.465</v>
      </c>
      <c r="F335" s="1575">
        <v>39.341924</v>
      </c>
      <c r="G335" s="1575">
        <v>39.117924</v>
      </c>
      <c r="H335" s="1575">
        <v>37.609872</v>
      </c>
      <c r="I335" s="1575">
        <v>36.653824</v>
      </c>
      <c r="J335" s="1575"/>
      <c r="K335" s="1575" t="s">
        <v>4744</v>
      </c>
      <c r="L335" s="1575">
        <v>37.669872</v>
      </c>
      <c r="M335" s="1575">
        <v>38.269872</v>
      </c>
      <c r="N335" s="1575">
        <v>39.401924</v>
      </c>
      <c r="O335" s="1575">
        <v>39.701924</v>
      </c>
      <c r="P335" s="1575">
        <v>42</v>
      </c>
      <c r="Q335" s="1575">
        <v>42.877352</v>
      </c>
      <c r="R335" s="1587">
        <v>36</v>
      </c>
    </row>
    <row r="336" spans="1:18">
      <c r="A336" s="1567"/>
      <c r="B336" s="1570" t="s">
        <v>4911</v>
      </c>
      <c r="C336" s="1574" t="s">
        <v>4745</v>
      </c>
      <c r="D336" s="1575">
        <v>41.94</v>
      </c>
      <c r="E336" s="1575">
        <v>41.465</v>
      </c>
      <c r="F336" s="1575">
        <v>39.341924</v>
      </c>
      <c r="G336" s="1575">
        <v>39.201924</v>
      </c>
      <c r="H336" s="1575">
        <v>37.609872</v>
      </c>
      <c r="I336" s="1575">
        <v>36.737824</v>
      </c>
      <c r="J336" s="1575"/>
      <c r="K336" s="1575"/>
      <c r="L336" s="1575"/>
      <c r="M336" s="1575"/>
      <c r="N336" s="1575"/>
      <c r="O336" s="1575"/>
      <c r="P336" s="1575"/>
      <c r="Q336" s="1575"/>
      <c r="R336" s="1587"/>
    </row>
    <row r="337" spans="1:18">
      <c r="A337" s="1567"/>
      <c r="B337" s="1570" t="s">
        <v>4912</v>
      </c>
      <c r="C337" s="1574" t="s">
        <v>4743</v>
      </c>
      <c r="D337" s="1575">
        <v>41.952</v>
      </c>
      <c r="E337" s="1575">
        <v>41.577</v>
      </c>
      <c r="F337" s="1575">
        <v>40.003443</v>
      </c>
      <c r="G337" s="1575">
        <v>39.803443</v>
      </c>
      <c r="H337" s="1575">
        <v>38.704404</v>
      </c>
      <c r="I337" s="1575">
        <v>37.955368</v>
      </c>
      <c r="J337" s="1575"/>
      <c r="K337" s="1575" t="s">
        <v>4744</v>
      </c>
      <c r="L337" s="1575">
        <v>38.752404</v>
      </c>
      <c r="M337" s="1575">
        <v>39.252404</v>
      </c>
      <c r="N337" s="1575">
        <v>40.051443</v>
      </c>
      <c r="O337" s="1575">
        <v>40.316443</v>
      </c>
      <c r="P337" s="1575">
        <v>42</v>
      </c>
      <c r="Q337" s="1575">
        <v>42.698014</v>
      </c>
      <c r="R337" s="1587">
        <v>37.5</v>
      </c>
    </row>
    <row r="338" spans="1:18">
      <c r="A338" s="1567"/>
      <c r="B338" s="1570" t="s">
        <v>4912</v>
      </c>
      <c r="C338" s="1574" t="s">
        <v>4745</v>
      </c>
      <c r="D338" s="1575">
        <v>41.952</v>
      </c>
      <c r="E338" s="1575">
        <v>41.577</v>
      </c>
      <c r="F338" s="1575">
        <v>40.003443</v>
      </c>
      <c r="G338" s="1575">
        <v>39.878443</v>
      </c>
      <c r="H338" s="1575">
        <v>38.704404</v>
      </c>
      <c r="I338" s="1575">
        <v>38.030368</v>
      </c>
      <c r="J338" s="1575"/>
      <c r="K338" s="1575"/>
      <c r="L338" s="1575"/>
      <c r="M338" s="1575"/>
      <c r="N338" s="1575"/>
      <c r="O338" s="1575"/>
      <c r="P338" s="1575"/>
      <c r="Q338" s="1575"/>
      <c r="R338" s="1587"/>
    </row>
    <row r="339" spans="1:18">
      <c r="A339" s="1567"/>
      <c r="B339" s="1574" t="s">
        <v>4913</v>
      </c>
      <c r="C339" s="1574" t="s">
        <v>4743</v>
      </c>
      <c r="D339" s="1575">
        <v>41.962</v>
      </c>
      <c r="E339" s="1575">
        <v>41.682</v>
      </c>
      <c r="F339" s="1575">
        <v>40.663</v>
      </c>
      <c r="G339" s="1575">
        <v>40.493</v>
      </c>
      <c r="H339" s="1575">
        <v>39.797</v>
      </c>
      <c r="I339" s="1575">
        <v>39.261</v>
      </c>
      <c r="J339" s="1575"/>
      <c r="K339" s="1575" t="s">
        <v>4744</v>
      </c>
      <c r="L339" s="1575">
        <v>39.835</v>
      </c>
      <c r="M339" s="1575">
        <v>40.21</v>
      </c>
      <c r="N339" s="1575">
        <v>40.701</v>
      </c>
      <c r="O339" s="1575">
        <v>40.925</v>
      </c>
      <c r="P339" s="1575">
        <v>42</v>
      </c>
      <c r="Q339" s="1575">
        <v>42.513</v>
      </c>
      <c r="R339" s="1587">
        <v>37.5</v>
      </c>
    </row>
    <row r="340" spans="1:18">
      <c r="A340" s="1567"/>
      <c r="B340" s="1574" t="s">
        <v>4913</v>
      </c>
      <c r="C340" s="1574" t="s">
        <v>4745</v>
      </c>
      <c r="D340" s="1575">
        <v>41.962</v>
      </c>
      <c r="E340" s="1575">
        <v>41.682</v>
      </c>
      <c r="F340" s="1575">
        <v>40.663</v>
      </c>
      <c r="G340" s="1575">
        <v>40.557</v>
      </c>
      <c r="H340" s="1575">
        <v>39.797</v>
      </c>
      <c r="I340" s="1575">
        <v>39.325</v>
      </c>
      <c r="J340" s="1575"/>
      <c r="K340" s="1575"/>
      <c r="L340" s="1575"/>
      <c r="M340" s="1575"/>
      <c r="N340" s="1575"/>
      <c r="O340" s="1575"/>
      <c r="P340" s="1575"/>
      <c r="Q340" s="1575"/>
      <c r="R340" s="1587"/>
    </row>
    <row r="341" spans="1:18">
      <c r="A341" s="1567"/>
      <c r="B341" s="1570" t="s">
        <v>4914</v>
      </c>
      <c r="C341" s="1574" t="s">
        <v>4743</v>
      </c>
      <c r="D341" s="1575">
        <v>41.968</v>
      </c>
      <c r="E341" s="1575">
        <v>41.732</v>
      </c>
      <c r="F341" s="1575">
        <v>40.9937215</v>
      </c>
      <c r="G341" s="1575">
        <v>40.8437215</v>
      </c>
      <c r="H341" s="1575">
        <v>40.344202</v>
      </c>
      <c r="I341" s="1575">
        <v>39.919684</v>
      </c>
      <c r="J341" s="1575"/>
      <c r="K341" s="1575" t="s">
        <v>4744</v>
      </c>
      <c r="L341" s="1575">
        <v>40.376202</v>
      </c>
      <c r="M341" s="1575">
        <v>40.676202</v>
      </c>
      <c r="N341" s="1575">
        <v>41.0257215</v>
      </c>
      <c r="O341" s="1575">
        <v>41.2257215</v>
      </c>
      <c r="P341" s="1575">
        <v>42</v>
      </c>
      <c r="Q341" s="1575">
        <v>42.416507</v>
      </c>
      <c r="R341" s="1587">
        <v>39</v>
      </c>
    </row>
    <row r="342" spans="1:18">
      <c r="A342" s="1567"/>
      <c r="B342" s="1570" t="s">
        <v>4914</v>
      </c>
      <c r="C342" s="1574" t="s">
        <v>4745</v>
      </c>
      <c r="D342" s="1575">
        <v>41.968</v>
      </c>
      <c r="E342" s="1575">
        <v>41.732</v>
      </c>
      <c r="F342" s="1575">
        <v>40.9937215</v>
      </c>
      <c r="G342" s="1575">
        <v>40.8992215</v>
      </c>
      <c r="H342" s="1575">
        <v>40.344202</v>
      </c>
      <c r="I342" s="1575">
        <v>39.975184</v>
      </c>
      <c r="J342" s="1575"/>
      <c r="K342" s="1575"/>
      <c r="L342" s="1575"/>
      <c r="M342" s="1575"/>
      <c r="N342" s="1575"/>
      <c r="O342" s="1575"/>
      <c r="P342" s="1575"/>
      <c r="Q342" s="1575"/>
      <c r="R342" s="1587"/>
    </row>
    <row r="343" spans="1:18">
      <c r="A343" s="1567"/>
      <c r="B343" s="1570" t="s">
        <v>4915</v>
      </c>
      <c r="C343" s="1574" t="s">
        <v>4743</v>
      </c>
      <c r="D343" s="1575">
        <v>41.974</v>
      </c>
      <c r="E343" s="1575">
        <v>41.794</v>
      </c>
      <c r="F343" s="1575">
        <v>41.324481</v>
      </c>
      <c r="G343" s="1575">
        <v>41.199481</v>
      </c>
      <c r="H343" s="1575">
        <v>40.891468</v>
      </c>
      <c r="I343" s="1575">
        <v>40.583456</v>
      </c>
      <c r="J343" s="1575"/>
      <c r="K343" s="1575" t="s">
        <v>4744</v>
      </c>
      <c r="L343" s="1575">
        <v>40.917468</v>
      </c>
      <c r="M343" s="1575">
        <v>41.153468</v>
      </c>
      <c r="N343" s="1575">
        <v>41.350481</v>
      </c>
      <c r="O343" s="1575">
        <v>41.520481</v>
      </c>
      <c r="P343" s="1575">
        <v>42</v>
      </c>
      <c r="Q343" s="1575">
        <v>42.314338</v>
      </c>
      <c r="R343" s="1587">
        <v>39</v>
      </c>
    </row>
    <row r="344" spans="1:18">
      <c r="A344" s="1567"/>
      <c r="B344" s="1570" t="s">
        <v>4915</v>
      </c>
      <c r="C344" s="1574" t="s">
        <v>4745</v>
      </c>
      <c r="D344" s="1575">
        <v>41.974</v>
      </c>
      <c r="E344" s="1575">
        <v>41.794</v>
      </c>
      <c r="F344" s="1575">
        <v>41.324481</v>
      </c>
      <c r="G344" s="1575">
        <v>41.244481</v>
      </c>
      <c r="H344" s="1575">
        <v>40.891468</v>
      </c>
      <c r="I344" s="1575">
        <v>40.628456</v>
      </c>
      <c r="J344" s="1575"/>
      <c r="K344" s="1575"/>
      <c r="L344" s="1575"/>
      <c r="M344" s="1575"/>
      <c r="N344" s="1575"/>
      <c r="O344" s="1575"/>
      <c r="P344" s="1575"/>
      <c r="Q344" s="1575"/>
      <c r="R344" s="1587"/>
    </row>
    <row r="345" spans="1:18">
      <c r="A345" s="1567">
        <v>45</v>
      </c>
      <c r="B345" s="1570" t="s">
        <v>4916</v>
      </c>
      <c r="C345" s="1574" t="s">
        <v>4743</v>
      </c>
      <c r="D345" s="1575">
        <v>44.937</v>
      </c>
      <c r="E345" s="1575">
        <v>44.437</v>
      </c>
      <c r="F345" s="1575">
        <v>42.0141645</v>
      </c>
      <c r="G345" s="1575">
        <v>41.7781645</v>
      </c>
      <c r="H345" s="1575">
        <v>40.065606</v>
      </c>
      <c r="I345" s="1575">
        <v>39.006052</v>
      </c>
      <c r="J345" s="1575"/>
      <c r="K345" s="1575" t="s">
        <v>4744</v>
      </c>
      <c r="L345" s="1575">
        <v>40.128606</v>
      </c>
      <c r="M345" s="1575">
        <v>40.798606</v>
      </c>
      <c r="N345" s="1575">
        <v>42.0771645</v>
      </c>
      <c r="O345" s="1575">
        <v>42.3921645</v>
      </c>
      <c r="P345" s="1575">
        <v>45</v>
      </c>
      <c r="Q345" s="1575">
        <v>45.964521</v>
      </c>
      <c r="R345" s="1587">
        <v>39</v>
      </c>
    </row>
    <row r="346" spans="1:18">
      <c r="A346" s="1567"/>
      <c r="B346" s="1570" t="s">
        <v>4916</v>
      </c>
      <c r="C346" s="1574" t="s">
        <v>4745</v>
      </c>
      <c r="D346" s="1575">
        <v>44.937</v>
      </c>
      <c r="E346" s="1575">
        <v>44.437</v>
      </c>
      <c r="F346" s="1575">
        <v>42.0141645</v>
      </c>
      <c r="G346" s="1575">
        <v>41.8641645</v>
      </c>
      <c r="H346" s="1575">
        <v>40.065606</v>
      </c>
      <c r="I346" s="1575">
        <v>39.092052</v>
      </c>
      <c r="J346" s="1575"/>
      <c r="K346" s="1575"/>
      <c r="L346" s="1575"/>
      <c r="M346" s="1575"/>
      <c r="N346" s="1575"/>
      <c r="O346" s="1575"/>
      <c r="P346" s="1575"/>
      <c r="Q346" s="1575"/>
      <c r="R346" s="1587"/>
    </row>
    <row r="347" spans="1:18">
      <c r="A347" s="1567"/>
      <c r="B347" s="1570" t="s">
        <v>4917</v>
      </c>
      <c r="C347" s="1574" t="s">
        <v>4743</v>
      </c>
      <c r="D347" s="1575">
        <v>44.94</v>
      </c>
      <c r="E347" s="1575">
        <v>44.465</v>
      </c>
      <c r="F347" s="1575">
        <v>42.341924</v>
      </c>
      <c r="G347" s="1575">
        <v>42.117924</v>
      </c>
      <c r="H347" s="1575">
        <v>40.609872</v>
      </c>
      <c r="I347" s="1575">
        <v>39.653824</v>
      </c>
      <c r="J347" s="1575"/>
      <c r="K347" s="1575" t="s">
        <v>4744</v>
      </c>
      <c r="L347" s="1575">
        <v>40.669872</v>
      </c>
      <c r="M347" s="1575">
        <v>41.269872</v>
      </c>
      <c r="N347" s="1575">
        <v>42.401924</v>
      </c>
      <c r="O347" s="1575">
        <v>42.701924</v>
      </c>
      <c r="P347" s="1575">
        <v>45</v>
      </c>
      <c r="Q347" s="1575">
        <v>45.877352</v>
      </c>
      <c r="R347" s="1587">
        <v>39</v>
      </c>
    </row>
    <row r="348" spans="1:18">
      <c r="A348" s="1567"/>
      <c r="B348" s="1570" t="s">
        <v>4917</v>
      </c>
      <c r="C348" s="1574" t="s">
        <v>4745</v>
      </c>
      <c r="D348" s="1575">
        <v>44.94</v>
      </c>
      <c r="E348" s="1575">
        <v>44.465</v>
      </c>
      <c r="F348" s="1575">
        <v>42.341924</v>
      </c>
      <c r="G348" s="1575">
        <v>42.201924</v>
      </c>
      <c r="H348" s="1575">
        <v>40.609872</v>
      </c>
      <c r="I348" s="1575">
        <v>39.737824</v>
      </c>
      <c r="J348" s="1575"/>
      <c r="K348" s="1575"/>
      <c r="L348" s="1575"/>
      <c r="M348" s="1575"/>
      <c r="N348" s="1575"/>
      <c r="O348" s="1575"/>
      <c r="P348" s="1575"/>
      <c r="Q348" s="1575"/>
      <c r="R348" s="1587"/>
    </row>
    <row r="349" spans="1:18">
      <c r="A349" s="1567"/>
      <c r="B349" s="1570" t="s">
        <v>4918</v>
      </c>
      <c r="C349" s="1574" t="s">
        <v>4743</v>
      </c>
      <c r="D349" s="1575">
        <v>44.952</v>
      </c>
      <c r="E349" s="1575">
        <v>44.577</v>
      </c>
      <c r="F349" s="1575">
        <v>43.003443</v>
      </c>
      <c r="G349" s="1575">
        <v>42.803443</v>
      </c>
      <c r="H349" s="1575">
        <v>41.704404</v>
      </c>
      <c r="I349" s="1575">
        <v>40.955368</v>
      </c>
      <c r="J349" s="1575"/>
      <c r="K349" s="1575" t="s">
        <v>4744</v>
      </c>
      <c r="L349" s="1575">
        <v>41.752404</v>
      </c>
      <c r="M349" s="1575">
        <v>42.252404</v>
      </c>
      <c r="N349" s="1575">
        <v>43.051443</v>
      </c>
      <c r="O349" s="1575">
        <v>43.316443</v>
      </c>
      <c r="P349" s="1575">
        <v>45</v>
      </c>
      <c r="Q349" s="1575">
        <v>45.698014</v>
      </c>
      <c r="R349" s="1587">
        <v>40.5</v>
      </c>
    </row>
    <row r="350" spans="1:18">
      <c r="A350" s="1567"/>
      <c r="B350" s="1570" t="s">
        <v>4918</v>
      </c>
      <c r="C350" s="1574" t="s">
        <v>4745</v>
      </c>
      <c r="D350" s="1575">
        <v>44.952</v>
      </c>
      <c r="E350" s="1575">
        <v>44.577</v>
      </c>
      <c r="F350" s="1575">
        <v>43.003443</v>
      </c>
      <c r="G350" s="1575">
        <v>42.878443</v>
      </c>
      <c r="H350" s="1575">
        <v>41.704404</v>
      </c>
      <c r="I350" s="1575">
        <v>41.030368</v>
      </c>
      <c r="J350" s="1575"/>
      <c r="K350" s="1575"/>
      <c r="L350" s="1575"/>
      <c r="M350" s="1575"/>
      <c r="N350" s="1575"/>
      <c r="O350" s="1575"/>
      <c r="P350" s="1575"/>
      <c r="Q350" s="1575"/>
      <c r="R350" s="1587"/>
    </row>
    <row r="351" spans="1:18">
      <c r="A351" s="1567"/>
      <c r="B351" s="1570" t="s">
        <v>4919</v>
      </c>
      <c r="C351" s="1574" t="s">
        <v>4743</v>
      </c>
      <c r="D351" s="1575">
        <v>44.962</v>
      </c>
      <c r="E351" s="1575">
        <v>44.682</v>
      </c>
      <c r="F351" s="1575">
        <v>43.662962</v>
      </c>
      <c r="G351" s="1575">
        <v>43.492962</v>
      </c>
      <c r="H351" s="1575">
        <v>42.796936</v>
      </c>
      <c r="I351" s="1575">
        <v>42.260912</v>
      </c>
      <c r="J351" s="1575"/>
      <c r="K351" s="1575" t="s">
        <v>4744</v>
      </c>
      <c r="L351" s="1575">
        <v>42.834936</v>
      </c>
      <c r="M351" s="1575">
        <v>43.209936</v>
      </c>
      <c r="N351" s="1575">
        <v>43.700962</v>
      </c>
      <c r="O351" s="1575">
        <v>43.925362</v>
      </c>
      <c r="P351" s="1575">
        <v>45</v>
      </c>
      <c r="Q351" s="1575">
        <v>45.513076</v>
      </c>
      <c r="R351" s="1587">
        <v>40.5</v>
      </c>
    </row>
    <row r="352" spans="1:18">
      <c r="A352" s="1567"/>
      <c r="B352" s="1570" t="s">
        <v>4919</v>
      </c>
      <c r="C352" s="1574" t="s">
        <v>4745</v>
      </c>
      <c r="D352" s="1575">
        <v>44.962</v>
      </c>
      <c r="E352" s="1575">
        <v>44.682</v>
      </c>
      <c r="F352" s="1575">
        <v>43.662962</v>
      </c>
      <c r="G352" s="1575">
        <v>43.556962</v>
      </c>
      <c r="H352" s="1575">
        <v>42.796936</v>
      </c>
      <c r="I352" s="1575">
        <v>42.324912</v>
      </c>
      <c r="J352" s="1575"/>
      <c r="K352" s="1575"/>
      <c r="L352" s="1575"/>
      <c r="M352" s="1575"/>
      <c r="N352" s="1575"/>
      <c r="O352" s="1575"/>
      <c r="P352" s="1575"/>
      <c r="Q352" s="1575"/>
      <c r="R352" s="1587"/>
    </row>
    <row r="353" spans="1:18">
      <c r="A353" s="1567"/>
      <c r="B353" s="1574" t="s">
        <v>4920</v>
      </c>
      <c r="C353" s="1574" t="s">
        <v>4743</v>
      </c>
      <c r="D353" s="1575">
        <v>44.968</v>
      </c>
      <c r="E353" s="1575">
        <v>44.732</v>
      </c>
      <c r="F353" s="1575">
        <v>43.994</v>
      </c>
      <c r="G353" s="1575">
        <v>43.844</v>
      </c>
      <c r="H353" s="1575">
        <v>43.344</v>
      </c>
      <c r="I353" s="1575">
        <v>42.92</v>
      </c>
      <c r="J353" s="1575"/>
      <c r="K353" s="1575" t="s">
        <v>4744</v>
      </c>
      <c r="L353" s="1575">
        <v>43.376</v>
      </c>
      <c r="M353" s="1575">
        <v>43.676</v>
      </c>
      <c r="N353" s="1575">
        <v>44.026</v>
      </c>
      <c r="O353" s="1575">
        <v>44.226</v>
      </c>
      <c r="P353" s="1575">
        <v>45</v>
      </c>
      <c r="Q353" s="1575">
        <v>45.416</v>
      </c>
      <c r="R353" s="1587">
        <v>40.5</v>
      </c>
    </row>
    <row r="354" spans="1:18">
      <c r="A354" s="1567"/>
      <c r="B354" s="1574" t="s">
        <v>4920</v>
      </c>
      <c r="C354" s="1574" t="s">
        <v>4745</v>
      </c>
      <c r="D354" s="1575">
        <v>44.968</v>
      </c>
      <c r="E354" s="1575">
        <v>44.732</v>
      </c>
      <c r="F354" s="1575">
        <v>43.994</v>
      </c>
      <c r="G354" s="1575">
        <v>43.899</v>
      </c>
      <c r="H354" s="1575">
        <v>43.344</v>
      </c>
      <c r="I354" s="1575">
        <v>42.975</v>
      </c>
      <c r="J354" s="1575"/>
      <c r="K354" s="1575"/>
      <c r="L354" s="1575"/>
      <c r="M354" s="1575"/>
      <c r="N354" s="1575"/>
      <c r="O354" s="1575"/>
      <c r="P354" s="1575"/>
      <c r="Q354" s="1575"/>
      <c r="R354" s="1587"/>
    </row>
    <row r="355" spans="1:18">
      <c r="A355" s="1567"/>
      <c r="B355" s="1570" t="s">
        <v>4921</v>
      </c>
      <c r="C355" s="1574" t="s">
        <v>4743</v>
      </c>
      <c r="D355" s="1575">
        <v>44.974</v>
      </c>
      <c r="E355" s="1575">
        <v>44.794</v>
      </c>
      <c r="F355" s="1575">
        <v>44.324481</v>
      </c>
      <c r="G355" s="1575">
        <v>44.199481</v>
      </c>
      <c r="H355" s="1575">
        <v>43.891468</v>
      </c>
      <c r="I355" s="1575">
        <v>43.583456</v>
      </c>
      <c r="J355" s="1575"/>
      <c r="K355" s="1575" t="s">
        <v>4744</v>
      </c>
      <c r="L355" s="1575">
        <v>43.917468</v>
      </c>
      <c r="M355" s="1575">
        <v>44.153468</v>
      </c>
      <c r="N355" s="1575">
        <v>44.350481</v>
      </c>
      <c r="O355" s="1575">
        <v>44.520481</v>
      </c>
      <c r="P355" s="1575">
        <v>45</v>
      </c>
      <c r="Q355" s="1575">
        <v>45.314338</v>
      </c>
      <c r="R355" s="1587">
        <v>43</v>
      </c>
    </row>
    <row r="356" spans="1:18">
      <c r="A356" s="1567"/>
      <c r="B356" s="1570" t="s">
        <v>4921</v>
      </c>
      <c r="C356" s="1574" t="s">
        <v>4745</v>
      </c>
      <c r="D356" s="1575">
        <v>44.974</v>
      </c>
      <c r="E356" s="1575">
        <v>44.794</v>
      </c>
      <c r="F356" s="1575">
        <v>44.324481</v>
      </c>
      <c r="G356" s="1575">
        <v>44.244481</v>
      </c>
      <c r="H356" s="1575">
        <v>43.891468</v>
      </c>
      <c r="I356" s="1575">
        <v>43.628456</v>
      </c>
      <c r="J356" s="1575"/>
      <c r="K356" s="1575"/>
      <c r="L356" s="1575"/>
      <c r="M356" s="1575"/>
      <c r="N356" s="1575"/>
      <c r="O356" s="1575"/>
      <c r="P356" s="1575"/>
      <c r="Q356" s="1575"/>
      <c r="R356" s="1587"/>
    </row>
    <row r="357" spans="1:18">
      <c r="A357" s="1567">
        <v>48</v>
      </c>
      <c r="B357" s="1574" t="s">
        <v>4922</v>
      </c>
      <c r="C357" s="1574" t="s">
        <v>4743</v>
      </c>
      <c r="D357" s="1575">
        <v>47.929</v>
      </c>
      <c r="E357" s="1575">
        <v>47.399</v>
      </c>
      <c r="F357" s="1575">
        <v>44.681</v>
      </c>
      <c r="G357" s="1575">
        <v>44.431</v>
      </c>
      <c r="H357" s="1575">
        <v>42.516</v>
      </c>
      <c r="I357" s="1575">
        <v>41.351</v>
      </c>
      <c r="J357" s="1575"/>
      <c r="K357" s="1575" t="s">
        <v>4744</v>
      </c>
      <c r="L357" s="1575">
        <v>42.587</v>
      </c>
      <c r="M357" s="1575">
        <v>43.297</v>
      </c>
      <c r="N357" s="1575">
        <v>44.752</v>
      </c>
      <c r="O357" s="1575">
        <v>45.087</v>
      </c>
      <c r="P357" s="1575">
        <v>48</v>
      </c>
      <c r="Q357" s="1575">
        <v>49.057</v>
      </c>
      <c r="R357" s="1587">
        <v>43</v>
      </c>
    </row>
    <row r="358" spans="1:18">
      <c r="A358" s="1567"/>
      <c r="B358" s="1574" t="s">
        <v>4922</v>
      </c>
      <c r="C358" s="1574" t="s">
        <v>4745</v>
      </c>
      <c r="D358" s="1575">
        <v>47.929</v>
      </c>
      <c r="E358" s="1575">
        <v>47.399</v>
      </c>
      <c r="F358" s="1575">
        <v>44.681</v>
      </c>
      <c r="G358" s="1575">
        <v>44.521</v>
      </c>
      <c r="H358" s="1575">
        <v>42.516</v>
      </c>
      <c r="I358" s="1575">
        <v>41.441</v>
      </c>
      <c r="J358" s="1575"/>
      <c r="K358" s="1575"/>
      <c r="L358" s="1575"/>
      <c r="M358" s="1575"/>
      <c r="N358" s="1575"/>
      <c r="O358" s="1575"/>
      <c r="P358" s="1575"/>
      <c r="Q358" s="1575"/>
      <c r="R358" s="1587"/>
    </row>
    <row r="359" spans="1:18">
      <c r="A359" s="1567"/>
      <c r="B359" s="1570" t="s">
        <v>4923</v>
      </c>
      <c r="C359" s="1574" t="s">
        <v>4743</v>
      </c>
      <c r="D359" s="1575">
        <v>47.94</v>
      </c>
      <c r="E359" s="1575">
        <v>47.465</v>
      </c>
      <c r="F359" s="1575">
        <v>45.341924</v>
      </c>
      <c r="G359" s="1575">
        <v>45.105924</v>
      </c>
      <c r="H359" s="1575">
        <v>43.609872</v>
      </c>
      <c r="I359" s="1575">
        <v>42.641824</v>
      </c>
      <c r="J359" s="1575"/>
      <c r="K359" s="1575" t="s">
        <v>4744</v>
      </c>
      <c r="L359" s="1575">
        <v>43.669872</v>
      </c>
      <c r="M359" s="1575">
        <v>44.269872</v>
      </c>
      <c r="N359" s="1575">
        <v>45.401924</v>
      </c>
      <c r="O359" s="1575">
        <v>45.716924</v>
      </c>
      <c r="P359" s="1575">
        <v>48</v>
      </c>
      <c r="Q359" s="1575">
        <v>48.892352</v>
      </c>
      <c r="R359" s="1587">
        <v>43</v>
      </c>
    </row>
    <row r="360" spans="1:18">
      <c r="A360" s="1567"/>
      <c r="B360" s="1570" t="s">
        <v>4923</v>
      </c>
      <c r="C360" s="1574" t="s">
        <v>4745</v>
      </c>
      <c r="D360" s="1575">
        <v>47.94</v>
      </c>
      <c r="E360" s="1575">
        <v>47.465</v>
      </c>
      <c r="F360" s="1575">
        <v>45.341924</v>
      </c>
      <c r="G360" s="1575">
        <v>45.191924</v>
      </c>
      <c r="H360" s="1575">
        <v>43.609872</v>
      </c>
      <c r="I360" s="1575">
        <v>42.727824</v>
      </c>
      <c r="J360" s="1575"/>
      <c r="K360" s="1575"/>
      <c r="L360" s="1575"/>
      <c r="M360" s="1575"/>
      <c r="N360" s="1575"/>
      <c r="O360" s="1575"/>
      <c r="P360" s="1575"/>
      <c r="Q360" s="1575"/>
      <c r="R360" s="1587"/>
    </row>
    <row r="361" spans="1:18">
      <c r="A361" s="1567"/>
      <c r="B361" s="1570" t="s">
        <v>4924</v>
      </c>
      <c r="C361" s="1574" t="s">
        <v>4743</v>
      </c>
      <c r="D361" s="1575">
        <v>47.952</v>
      </c>
      <c r="E361" s="1575">
        <v>47.577</v>
      </c>
      <c r="F361" s="1575">
        <v>46.003443</v>
      </c>
      <c r="G361" s="1575">
        <v>45.791443</v>
      </c>
      <c r="H361" s="1575">
        <v>44.704404</v>
      </c>
      <c r="I361" s="1575">
        <v>43.943368</v>
      </c>
      <c r="J361" s="1575"/>
      <c r="K361" s="1575" t="s">
        <v>4744</v>
      </c>
      <c r="L361" s="1575">
        <v>44.752404</v>
      </c>
      <c r="M361" s="1575">
        <v>45.252404</v>
      </c>
      <c r="N361" s="1575">
        <v>46.051443</v>
      </c>
      <c r="O361" s="1575">
        <v>46.331283</v>
      </c>
      <c r="P361" s="1575">
        <v>48</v>
      </c>
      <c r="Q361" s="1575">
        <v>48.712854</v>
      </c>
      <c r="R361" s="1587">
        <v>43</v>
      </c>
    </row>
    <row r="362" spans="1:18">
      <c r="A362" s="1567"/>
      <c r="B362" s="1570" t="s">
        <v>4924</v>
      </c>
      <c r="C362" s="1574" t="s">
        <v>4745</v>
      </c>
      <c r="D362" s="1575">
        <v>47.952</v>
      </c>
      <c r="E362" s="1575">
        <v>47.577</v>
      </c>
      <c r="F362" s="1575">
        <v>46.003443</v>
      </c>
      <c r="G362" s="1575">
        <v>45.871443</v>
      </c>
      <c r="H362" s="1575">
        <v>44.704404</v>
      </c>
      <c r="I362" s="1575">
        <v>44.023368</v>
      </c>
      <c r="J362" s="1575"/>
      <c r="K362" s="1575"/>
      <c r="L362" s="1575"/>
      <c r="M362" s="1575"/>
      <c r="N362" s="1575"/>
      <c r="O362" s="1575"/>
      <c r="P362" s="1575"/>
      <c r="Q362" s="1575"/>
      <c r="R362" s="1587"/>
    </row>
    <row r="363" spans="1:18">
      <c r="A363" s="1567"/>
      <c r="B363" s="1574" t="s">
        <v>4925</v>
      </c>
      <c r="C363" s="1574" t="s">
        <v>4743</v>
      </c>
      <c r="D363" s="1575">
        <v>47.962</v>
      </c>
      <c r="E363" s="1575">
        <v>47.682</v>
      </c>
      <c r="F363" s="1575">
        <v>46.663</v>
      </c>
      <c r="G363" s="1575">
        <v>46.483</v>
      </c>
      <c r="H363" s="1575">
        <v>45.797</v>
      </c>
      <c r="I363" s="1575">
        <v>45.251</v>
      </c>
      <c r="J363" s="1575"/>
      <c r="K363" s="1575" t="s">
        <v>4744</v>
      </c>
      <c r="L363" s="1575">
        <v>45.835</v>
      </c>
      <c r="M363" s="1575">
        <v>46.21</v>
      </c>
      <c r="N363" s="1575">
        <v>46.701</v>
      </c>
      <c r="O363" s="1575">
        <v>46.937</v>
      </c>
      <c r="P363" s="1575">
        <v>48</v>
      </c>
      <c r="Q363" s="1575">
        <v>48.525</v>
      </c>
      <c r="R363" s="1587">
        <v>43</v>
      </c>
    </row>
    <row r="364" spans="1:18">
      <c r="A364" s="1567"/>
      <c r="B364" s="1574" t="s">
        <v>4925</v>
      </c>
      <c r="C364" s="1574" t="s">
        <v>4745</v>
      </c>
      <c r="D364" s="1575">
        <v>47.962</v>
      </c>
      <c r="E364" s="1575">
        <v>47.682</v>
      </c>
      <c r="F364" s="1575">
        <v>46.663</v>
      </c>
      <c r="G364" s="1575">
        <v>46.551</v>
      </c>
      <c r="H364" s="1575">
        <v>45.797</v>
      </c>
      <c r="I364" s="1575">
        <v>45.319</v>
      </c>
      <c r="J364" s="1575"/>
      <c r="K364" s="1575"/>
      <c r="L364" s="1575"/>
      <c r="M364" s="1575"/>
      <c r="N364" s="1575"/>
      <c r="O364" s="1575"/>
      <c r="P364" s="1575"/>
      <c r="Q364" s="1575"/>
      <c r="R364" s="1587"/>
    </row>
    <row r="365" spans="1:18">
      <c r="A365" s="1567"/>
      <c r="B365" s="1570" t="s">
        <v>4926</v>
      </c>
      <c r="C365" s="1574" t="s">
        <v>4743</v>
      </c>
      <c r="D365" s="1575">
        <v>47.968</v>
      </c>
      <c r="E365" s="1575">
        <v>47.732</v>
      </c>
      <c r="F365" s="1575">
        <v>46.9937215</v>
      </c>
      <c r="G365" s="1575">
        <v>46.8337215</v>
      </c>
      <c r="H365" s="1575">
        <v>46.344202</v>
      </c>
      <c r="I365" s="1575">
        <v>45.909684</v>
      </c>
      <c r="J365" s="1575"/>
      <c r="K365" s="1575" t="s">
        <v>4744</v>
      </c>
      <c r="L365" s="1575">
        <v>46.376202</v>
      </c>
      <c r="M365" s="1575">
        <v>46.676202</v>
      </c>
      <c r="N365" s="1575">
        <v>47.0257215</v>
      </c>
      <c r="O365" s="1575">
        <v>47.2377215</v>
      </c>
      <c r="P365" s="1575">
        <v>48</v>
      </c>
      <c r="Q365" s="1575">
        <v>48.428507</v>
      </c>
      <c r="R365" s="1587">
        <v>45</v>
      </c>
    </row>
    <row r="366" spans="1:18">
      <c r="A366" s="1567"/>
      <c r="B366" s="1570" t="s">
        <v>4926</v>
      </c>
      <c r="C366" s="1574" t="s">
        <v>4745</v>
      </c>
      <c r="D366" s="1575">
        <v>47.968</v>
      </c>
      <c r="E366" s="1575">
        <v>47.732</v>
      </c>
      <c r="F366" s="1575">
        <v>46.9937215</v>
      </c>
      <c r="G366" s="1575">
        <v>46.8937215</v>
      </c>
      <c r="H366" s="1575">
        <v>46.344202</v>
      </c>
      <c r="I366" s="1575">
        <v>45.969684</v>
      </c>
      <c r="J366" s="1575"/>
      <c r="K366" s="1575"/>
      <c r="L366" s="1575"/>
      <c r="M366" s="1575"/>
      <c r="N366" s="1575"/>
      <c r="O366" s="1575"/>
      <c r="P366" s="1575"/>
      <c r="Q366" s="1575"/>
      <c r="R366" s="1587"/>
    </row>
    <row r="367" spans="1:18">
      <c r="A367" s="1567">
        <v>50</v>
      </c>
      <c r="B367" s="1570" t="s">
        <v>4927</v>
      </c>
      <c r="C367" s="1574" t="s">
        <v>4743</v>
      </c>
      <c r="D367" s="1575">
        <v>49.94</v>
      </c>
      <c r="E367" s="1575">
        <v>49.465</v>
      </c>
      <c r="F367" s="1575">
        <v>47.341924</v>
      </c>
      <c r="G367" s="1575">
        <v>47.105924</v>
      </c>
      <c r="H367" s="1575">
        <v>45.609872</v>
      </c>
      <c r="I367" s="1575">
        <v>44.641824</v>
      </c>
      <c r="J367" s="1575"/>
      <c r="K367" s="1575" t="s">
        <v>4744</v>
      </c>
      <c r="L367" s="1575">
        <v>45.669872</v>
      </c>
      <c r="M367" s="1575">
        <v>46.269872</v>
      </c>
      <c r="N367" s="1575">
        <v>47.401924</v>
      </c>
      <c r="O367" s="1575">
        <v>47.716924</v>
      </c>
      <c r="P367" s="1575">
        <v>50</v>
      </c>
      <c r="Q367" s="1575">
        <v>50.892352</v>
      </c>
      <c r="R367" s="1587">
        <v>45</v>
      </c>
    </row>
    <row r="368" spans="1:18">
      <c r="A368" s="1567"/>
      <c r="B368" s="1570" t="s">
        <v>4927</v>
      </c>
      <c r="C368" s="1574" t="s">
        <v>4745</v>
      </c>
      <c r="D368" s="1575">
        <v>49.94</v>
      </c>
      <c r="E368" s="1575">
        <v>49.465</v>
      </c>
      <c r="F368" s="1575">
        <v>47.341924</v>
      </c>
      <c r="G368" s="1575">
        <v>47.191924</v>
      </c>
      <c r="H368" s="1575">
        <v>45.609872</v>
      </c>
      <c r="I368" s="1575">
        <v>44.727824</v>
      </c>
      <c r="J368" s="1575"/>
      <c r="K368" s="1575"/>
      <c r="L368" s="1575"/>
      <c r="M368" s="1575"/>
      <c r="N368" s="1575"/>
      <c r="O368" s="1575"/>
      <c r="P368" s="1575"/>
      <c r="Q368" s="1575"/>
      <c r="R368" s="1587"/>
    </row>
    <row r="369" spans="1:18">
      <c r="A369" s="1567"/>
      <c r="B369" s="1570" t="s">
        <v>4928</v>
      </c>
      <c r="C369" s="1574" t="s">
        <v>4743</v>
      </c>
      <c r="D369" s="1575">
        <v>49.952</v>
      </c>
      <c r="E369" s="1575">
        <v>49.577</v>
      </c>
      <c r="F369" s="1575">
        <v>48.003443</v>
      </c>
      <c r="G369" s="1575">
        <v>47.791443</v>
      </c>
      <c r="H369" s="1575">
        <v>46.704404</v>
      </c>
      <c r="I369" s="1575">
        <v>45.943368</v>
      </c>
      <c r="J369" s="1575"/>
      <c r="K369" s="1575" t="s">
        <v>4744</v>
      </c>
      <c r="L369" s="1575">
        <v>46.752404</v>
      </c>
      <c r="M369" s="1575">
        <v>47.252404</v>
      </c>
      <c r="N369" s="1575">
        <v>48.051443</v>
      </c>
      <c r="O369" s="1575">
        <v>48.331283</v>
      </c>
      <c r="P369" s="1575">
        <v>50</v>
      </c>
      <c r="Q369" s="1575">
        <v>50.712854</v>
      </c>
      <c r="R369" s="1587">
        <v>45</v>
      </c>
    </row>
    <row r="370" spans="1:18">
      <c r="A370" s="1567"/>
      <c r="B370" s="1570" t="s">
        <v>4928</v>
      </c>
      <c r="C370" s="1574" t="s">
        <v>4745</v>
      </c>
      <c r="D370" s="1575">
        <v>49.952</v>
      </c>
      <c r="E370" s="1575">
        <v>49.577</v>
      </c>
      <c r="F370" s="1575">
        <v>48.003443</v>
      </c>
      <c r="G370" s="1575">
        <v>47.871443</v>
      </c>
      <c r="H370" s="1575">
        <v>46.704404</v>
      </c>
      <c r="I370" s="1575">
        <v>46.023368</v>
      </c>
      <c r="J370" s="1575"/>
      <c r="K370" s="1575"/>
      <c r="L370" s="1575"/>
      <c r="M370" s="1575"/>
      <c r="N370" s="1575"/>
      <c r="O370" s="1575"/>
      <c r="P370" s="1575"/>
      <c r="Q370" s="1575"/>
      <c r="R370" s="1587"/>
    </row>
    <row r="371" spans="1:18">
      <c r="A371" s="1567"/>
      <c r="B371" s="1570" t="s">
        <v>4929</v>
      </c>
      <c r="C371" s="1574" t="s">
        <v>4743</v>
      </c>
      <c r="D371" s="1575">
        <v>49.962</v>
      </c>
      <c r="E371" s="1575">
        <v>49.682</v>
      </c>
      <c r="F371" s="1575">
        <v>48.662962</v>
      </c>
      <c r="G371" s="1575">
        <v>48.482962</v>
      </c>
      <c r="H371" s="1575">
        <v>47.796936</v>
      </c>
      <c r="I371" s="1575">
        <v>47.250912</v>
      </c>
      <c r="J371" s="1575"/>
      <c r="K371" s="1575" t="s">
        <v>4744</v>
      </c>
      <c r="L371" s="1575">
        <v>47.834936</v>
      </c>
      <c r="M371" s="1575">
        <v>48.209936</v>
      </c>
      <c r="N371" s="1575">
        <v>48.700962</v>
      </c>
      <c r="O371" s="1575">
        <v>48.936962</v>
      </c>
      <c r="P371" s="1575">
        <v>50</v>
      </c>
      <c r="Q371" s="1575">
        <v>50.524676</v>
      </c>
      <c r="R371" s="1587">
        <v>45</v>
      </c>
    </row>
    <row r="372" spans="1:18">
      <c r="A372" s="1567"/>
      <c r="B372" s="1570" t="s">
        <v>4929</v>
      </c>
      <c r="C372" s="1574" t="s">
        <v>4745</v>
      </c>
      <c r="D372" s="1575">
        <v>49.962</v>
      </c>
      <c r="E372" s="1575">
        <v>49.682</v>
      </c>
      <c r="F372" s="1575">
        <v>48.662962</v>
      </c>
      <c r="G372" s="1575">
        <v>48.550962</v>
      </c>
      <c r="H372" s="1575">
        <v>47.796936</v>
      </c>
      <c r="I372" s="1575">
        <v>47.318912</v>
      </c>
      <c r="J372" s="1575"/>
      <c r="K372" s="1575"/>
      <c r="L372" s="1575"/>
      <c r="M372" s="1575"/>
      <c r="N372" s="1575"/>
      <c r="O372" s="1575"/>
      <c r="P372" s="1575"/>
      <c r="Q372" s="1575"/>
      <c r="R372" s="1587"/>
    </row>
    <row r="373" spans="1:18">
      <c r="A373" s="1567"/>
      <c r="B373" s="1574" t="s">
        <v>4930</v>
      </c>
      <c r="C373" s="1574" t="s">
        <v>4743</v>
      </c>
      <c r="D373" s="1575">
        <v>49.968</v>
      </c>
      <c r="E373" s="1575">
        <v>49.732</v>
      </c>
      <c r="F373" s="1575">
        <v>48.994</v>
      </c>
      <c r="G373" s="1575">
        <v>48.834</v>
      </c>
      <c r="H373" s="1575">
        <v>48.344</v>
      </c>
      <c r="I373" s="1575">
        <v>47.91</v>
      </c>
      <c r="J373" s="1575"/>
      <c r="K373" s="1575" t="s">
        <v>4744</v>
      </c>
      <c r="L373" s="1575">
        <v>48.376</v>
      </c>
      <c r="M373" s="1575">
        <v>48.676</v>
      </c>
      <c r="N373" s="1575">
        <v>49.026</v>
      </c>
      <c r="O373" s="1575">
        <v>49.238</v>
      </c>
      <c r="P373" s="1575">
        <v>50</v>
      </c>
      <c r="Q373" s="1575">
        <v>50.428</v>
      </c>
      <c r="R373" s="1587">
        <v>45</v>
      </c>
    </row>
    <row r="374" spans="1:18">
      <c r="A374" s="1567"/>
      <c r="B374" s="1574" t="s">
        <v>4930</v>
      </c>
      <c r="C374" s="1574" t="s">
        <v>4745</v>
      </c>
      <c r="D374" s="1575">
        <v>49.968</v>
      </c>
      <c r="E374" s="1575">
        <v>49.732</v>
      </c>
      <c r="F374" s="1575">
        <v>48.994</v>
      </c>
      <c r="G374" s="1575">
        <v>48.894</v>
      </c>
      <c r="H374" s="1575">
        <v>48.344</v>
      </c>
      <c r="I374" s="1575">
        <v>47.97</v>
      </c>
      <c r="J374" s="1575"/>
      <c r="K374" s="1575"/>
      <c r="L374" s="1575"/>
      <c r="M374" s="1575"/>
      <c r="N374" s="1575"/>
      <c r="O374" s="1575"/>
      <c r="P374" s="1575"/>
      <c r="Q374" s="1575"/>
      <c r="R374" s="1587"/>
    </row>
    <row r="375" spans="1:18">
      <c r="A375" s="1567">
        <v>52</v>
      </c>
      <c r="B375" s="1570" t="s">
        <v>4931</v>
      </c>
      <c r="C375" s="1574" t="s">
        <v>4743</v>
      </c>
      <c r="D375" s="1575">
        <v>51.929</v>
      </c>
      <c r="E375" s="1575">
        <v>51.399</v>
      </c>
      <c r="F375" s="1575">
        <v>48.681405</v>
      </c>
      <c r="G375" s="1575">
        <v>48.445405</v>
      </c>
      <c r="H375" s="1575">
        <v>46.51634</v>
      </c>
      <c r="I375" s="1575">
        <v>45.36528</v>
      </c>
      <c r="J375" s="1575"/>
      <c r="K375" s="1575" t="s">
        <v>4744</v>
      </c>
      <c r="L375" s="1575">
        <v>46.58734</v>
      </c>
      <c r="M375" s="1575">
        <v>47.29734</v>
      </c>
      <c r="N375" s="1575">
        <v>48.752405</v>
      </c>
      <c r="O375" s="1575">
        <v>49.067405</v>
      </c>
      <c r="P375" s="1575">
        <v>52</v>
      </c>
      <c r="Q375" s="1575">
        <v>53.03669</v>
      </c>
      <c r="R375" s="1587">
        <v>45</v>
      </c>
    </row>
    <row r="376" spans="1:18">
      <c r="A376" s="1567"/>
      <c r="B376" s="1570" t="s">
        <v>4931</v>
      </c>
      <c r="C376" s="1574" t="s">
        <v>4745</v>
      </c>
      <c r="D376" s="1575">
        <v>51.929</v>
      </c>
      <c r="E376" s="1575">
        <v>51.399</v>
      </c>
      <c r="F376" s="1575">
        <v>48.681405</v>
      </c>
      <c r="G376" s="1575">
        <v>48.531405</v>
      </c>
      <c r="H376" s="1575">
        <v>46.51634</v>
      </c>
      <c r="I376" s="1575">
        <v>45.45128</v>
      </c>
      <c r="J376" s="1575"/>
      <c r="K376" s="1575"/>
      <c r="L376" s="1575"/>
      <c r="M376" s="1575"/>
      <c r="N376" s="1575"/>
      <c r="O376" s="1575"/>
      <c r="P376" s="1575"/>
      <c r="Q376" s="1575"/>
      <c r="R376" s="1587"/>
    </row>
    <row r="377" spans="1:18">
      <c r="A377" s="1567"/>
      <c r="B377" s="1570" t="s">
        <v>4932</v>
      </c>
      <c r="C377" s="1574" t="s">
        <v>4743</v>
      </c>
      <c r="D377" s="1575">
        <v>51.94</v>
      </c>
      <c r="E377" s="1575">
        <v>51.465</v>
      </c>
      <c r="F377" s="1575">
        <v>49.341924</v>
      </c>
      <c r="G377" s="1575">
        <v>49.105924</v>
      </c>
      <c r="H377" s="1575">
        <v>47.609872</v>
      </c>
      <c r="I377" s="1575">
        <v>46.641824</v>
      </c>
      <c r="J377" s="1575"/>
      <c r="K377" s="1575" t="s">
        <v>4744</v>
      </c>
      <c r="L377" s="1575">
        <v>47.669872</v>
      </c>
      <c r="M377" s="1575">
        <v>48.269872</v>
      </c>
      <c r="N377" s="1575">
        <v>49.401924</v>
      </c>
      <c r="O377" s="1575">
        <v>49.716924</v>
      </c>
      <c r="P377" s="1575">
        <v>52</v>
      </c>
      <c r="Q377" s="1575">
        <v>52.892352</v>
      </c>
      <c r="R377" s="1587">
        <v>45</v>
      </c>
    </row>
    <row r="378" spans="1:18">
      <c r="A378" s="1567"/>
      <c r="B378" s="1570" t="s">
        <v>4932</v>
      </c>
      <c r="C378" s="1574" t="s">
        <v>4745</v>
      </c>
      <c r="D378" s="1575">
        <v>51.94</v>
      </c>
      <c r="E378" s="1575">
        <v>51.465</v>
      </c>
      <c r="F378" s="1575">
        <v>49.341924</v>
      </c>
      <c r="G378" s="1575">
        <v>49.191924</v>
      </c>
      <c r="H378" s="1575">
        <v>47.609872</v>
      </c>
      <c r="I378" s="1575">
        <v>46.727824</v>
      </c>
      <c r="J378" s="1575"/>
      <c r="K378" s="1575"/>
      <c r="L378" s="1575"/>
      <c r="M378" s="1575"/>
      <c r="N378" s="1575"/>
      <c r="O378" s="1575"/>
      <c r="P378" s="1575"/>
      <c r="Q378" s="1575"/>
      <c r="R378" s="1587"/>
    </row>
    <row r="379" spans="1:18">
      <c r="A379" s="1567"/>
      <c r="B379" s="1570" t="s">
        <v>4933</v>
      </c>
      <c r="C379" s="1574" t="s">
        <v>4743</v>
      </c>
      <c r="D379" s="1575">
        <v>51.952</v>
      </c>
      <c r="E379" s="1575">
        <v>51.577</v>
      </c>
      <c r="F379" s="1575">
        <v>50.003443</v>
      </c>
      <c r="G379" s="1575">
        <v>49.791443</v>
      </c>
      <c r="H379" s="1575">
        <v>48.704404</v>
      </c>
      <c r="I379" s="1575">
        <v>47.943368</v>
      </c>
      <c r="J379" s="1575"/>
      <c r="K379" s="1575" t="s">
        <v>4744</v>
      </c>
      <c r="L379" s="1575">
        <v>48.752404</v>
      </c>
      <c r="M379" s="1575">
        <v>49.252404</v>
      </c>
      <c r="N379" s="1575">
        <v>50.051443</v>
      </c>
      <c r="O379" s="1575">
        <v>50.331283</v>
      </c>
      <c r="P379" s="1575">
        <v>52</v>
      </c>
      <c r="Q379" s="1575">
        <v>52.712854</v>
      </c>
      <c r="R379" s="1587">
        <v>45</v>
      </c>
    </row>
    <row r="380" spans="1:18">
      <c r="A380" s="1567"/>
      <c r="B380" s="1570" t="s">
        <v>4933</v>
      </c>
      <c r="C380" s="1574" t="s">
        <v>4745</v>
      </c>
      <c r="D380" s="1575">
        <v>51.952</v>
      </c>
      <c r="E380" s="1575">
        <v>51.577</v>
      </c>
      <c r="F380" s="1575">
        <v>50.003443</v>
      </c>
      <c r="G380" s="1575">
        <v>49.871443</v>
      </c>
      <c r="H380" s="1575">
        <v>48.704404</v>
      </c>
      <c r="I380" s="1575">
        <v>48.023368</v>
      </c>
      <c r="J380" s="1575"/>
      <c r="K380" s="1575"/>
      <c r="L380" s="1575"/>
      <c r="M380" s="1575"/>
      <c r="N380" s="1575"/>
      <c r="O380" s="1575"/>
      <c r="P380" s="1575"/>
      <c r="Q380" s="1575"/>
      <c r="R380" s="1587"/>
    </row>
    <row r="381" spans="1:18">
      <c r="A381" s="1567"/>
      <c r="B381" s="1570" t="s">
        <v>4934</v>
      </c>
      <c r="C381" s="1574" t="s">
        <v>4743</v>
      </c>
      <c r="D381" s="1575">
        <v>51.962</v>
      </c>
      <c r="E381" s="1575">
        <v>51.682</v>
      </c>
      <c r="F381" s="1575">
        <v>50.662962</v>
      </c>
      <c r="G381" s="1575">
        <v>50.482962</v>
      </c>
      <c r="H381" s="1575">
        <v>49.796936</v>
      </c>
      <c r="I381" s="1575">
        <v>49.250912</v>
      </c>
      <c r="J381" s="1575"/>
      <c r="K381" s="1575" t="s">
        <v>4744</v>
      </c>
      <c r="L381" s="1575">
        <v>49.834936</v>
      </c>
      <c r="M381" s="1575">
        <v>50.209936</v>
      </c>
      <c r="N381" s="1575">
        <v>50.700962</v>
      </c>
      <c r="O381" s="1575">
        <v>50.936962</v>
      </c>
      <c r="P381" s="1575">
        <v>52</v>
      </c>
      <c r="Q381" s="1575">
        <v>52.524676</v>
      </c>
      <c r="R381" s="1587">
        <v>48</v>
      </c>
    </row>
    <row r="382" spans="1:18">
      <c r="A382" s="1567"/>
      <c r="B382" s="1570" t="s">
        <v>4934</v>
      </c>
      <c r="C382" s="1574" t="s">
        <v>4745</v>
      </c>
      <c r="D382" s="1575">
        <v>51.962</v>
      </c>
      <c r="E382" s="1575">
        <v>51.682</v>
      </c>
      <c r="F382" s="1575">
        <v>50.662962</v>
      </c>
      <c r="G382" s="1575">
        <v>50.550962</v>
      </c>
      <c r="H382" s="1575">
        <v>49.796936</v>
      </c>
      <c r="I382" s="1575">
        <v>49.318912</v>
      </c>
      <c r="J382" s="1575"/>
      <c r="K382" s="1575"/>
      <c r="L382" s="1575"/>
      <c r="M382" s="1575"/>
      <c r="N382" s="1575"/>
      <c r="O382" s="1575"/>
      <c r="P382" s="1575"/>
      <c r="Q382" s="1575"/>
      <c r="R382" s="1587"/>
    </row>
    <row r="383" spans="1:18">
      <c r="A383" s="1567"/>
      <c r="B383" s="1570" t="s">
        <v>4935</v>
      </c>
      <c r="C383" s="1574" t="s">
        <v>4743</v>
      </c>
      <c r="D383" s="1575">
        <v>51.968</v>
      </c>
      <c r="E383" s="1575">
        <v>51.732</v>
      </c>
      <c r="F383" s="1575">
        <v>50.9937215</v>
      </c>
      <c r="G383" s="1575">
        <v>50.8337215</v>
      </c>
      <c r="H383" s="1575">
        <v>50.344202</v>
      </c>
      <c r="I383" s="1575">
        <v>49.909684</v>
      </c>
      <c r="J383" s="1575"/>
      <c r="K383" s="1575" t="s">
        <v>4744</v>
      </c>
      <c r="L383" s="1575">
        <v>50.376202</v>
      </c>
      <c r="M383" s="1575">
        <v>50.676202</v>
      </c>
      <c r="N383" s="1575">
        <v>51.0257215</v>
      </c>
      <c r="O383" s="1575">
        <v>51.2377215</v>
      </c>
      <c r="P383" s="1575">
        <v>52</v>
      </c>
      <c r="Q383" s="1575">
        <v>52.428507</v>
      </c>
      <c r="R383" s="1587">
        <v>48</v>
      </c>
    </row>
    <row r="384" spans="1:18">
      <c r="A384" s="1567"/>
      <c r="B384" s="1570" t="s">
        <v>4935</v>
      </c>
      <c r="C384" s="1574" t="s">
        <v>4745</v>
      </c>
      <c r="D384" s="1575">
        <v>51.968</v>
      </c>
      <c r="E384" s="1575">
        <v>51.732</v>
      </c>
      <c r="F384" s="1575">
        <v>50.9937215</v>
      </c>
      <c r="G384" s="1575">
        <v>50.8937215</v>
      </c>
      <c r="H384" s="1575">
        <v>50.344202</v>
      </c>
      <c r="I384" s="1575">
        <v>49.969684</v>
      </c>
      <c r="J384" s="1575"/>
      <c r="K384" s="1575"/>
      <c r="L384" s="1575"/>
      <c r="M384" s="1575"/>
      <c r="N384" s="1575"/>
      <c r="O384" s="1575"/>
      <c r="P384" s="1575"/>
      <c r="Q384" s="1575"/>
      <c r="R384" s="1587"/>
    </row>
    <row r="385" spans="1:18">
      <c r="A385" s="1567">
        <v>55</v>
      </c>
      <c r="B385" s="1570" t="s">
        <v>4936</v>
      </c>
      <c r="C385" s="1574" t="s">
        <v>4743</v>
      </c>
      <c r="D385" s="1575">
        <v>54.94</v>
      </c>
      <c r="E385" s="1575">
        <v>54.465</v>
      </c>
      <c r="F385" s="1575">
        <v>52.341924</v>
      </c>
      <c r="G385" s="1575">
        <v>52.105924</v>
      </c>
      <c r="H385" s="1575">
        <v>50.609872</v>
      </c>
      <c r="I385" s="1575">
        <v>49.641824</v>
      </c>
      <c r="J385" s="1575"/>
      <c r="K385" s="1575" t="s">
        <v>4744</v>
      </c>
      <c r="L385" s="1575">
        <v>50.669872</v>
      </c>
      <c r="M385" s="1575">
        <v>51.269872</v>
      </c>
      <c r="N385" s="1575">
        <v>52.401924</v>
      </c>
      <c r="O385" s="1575">
        <v>52.716924</v>
      </c>
      <c r="P385" s="1575">
        <v>55</v>
      </c>
      <c r="Q385" s="1575">
        <v>55.892352</v>
      </c>
      <c r="R385" s="1587">
        <v>48</v>
      </c>
    </row>
    <row r="386" spans="1:18">
      <c r="A386" s="1567"/>
      <c r="B386" s="1570" t="s">
        <v>4936</v>
      </c>
      <c r="C386" s="1574" t="s">
        <v>4745</v>
      </c>
      <c r="D386" s="1575">
        <v>54.94</v>
      </c>
      <c r="E386" s="1575">
        <v>54.465</v>
      </c>
      <c r="F386" s="1575">
        <v>52.341924</v>
      </c>
      <c r="G386" s="1575">
        <v>52.191924</v>
      </c>
      <c r="H386" s="1575">
        <v>50.609872</v>
      </c>
      <c r="I386" s="1575">
        <v>49.727824</v>
      </c>
      <c r="J386" s="1575"/>
      <c r="K386" s="1575"/>
      <c r="L386" s="1575"/>
      <c r="M386" s="1575"/>
      <c r="N386" s="1575"/>
      <c r="O386" s="1575"/>
      <c r="P386" s="1575"/>
      <c r="Q386" s="1575"/>
      <c r="R386" s="1587"/>
    </row>
    <row r="387" spans="1:18">
      <c r="A387" s="1567"/>
      <c r="B387" s="1570" t="s">
        <v>4937</v>
      </c>
      <c r="C387" s="1574" t="s">
        <v>4743</v>
      </c>
      <c r="D387" s="1575">
        <v>54.952</v>
      </c>
      <c r="E387" s="1575">
        <v>54.577</v>
      </c>
      <c r="F387" s="1575">
        <v>53.003443</v>
      </c>
      <c r="G387" s="1575">
        <v>52.791443</v>
      </c>
      <c r="H387" s="1575">
        <v>51.704404</v>
      </c>
      <c r="I387" s="1575">
        <v>50.943368</v>
      </c>
      <c r="J387" s="1575"/>
      <c r="K387" s="1575" t="s">
        <v>4744</v>
      </c>
      <c r="L387" s="1575">
        <v>51.752404</v>
      </c>
      <c r="M387" s="1575">
        <v>52.252404</v>
      </c>
      <c r="N387" s="1575">
        <v>53.051443</v>
      </c>
      <c r="O387" s="1575">
        <v>53.331283</v>
      </c>
      <c r="P387" s="1575">
        <v>55</v>
      </c>
      <c r="Q387" s="1575">
        <v>55.712854</v>
      </c>
      <c r="R387" s="1587">
        <v>48</v>
      </c>
    </row>
    <row r="388" spans="1:18">
      <c r="A388" s="1567"/>
      <c r="B388" s="1570" t="s">
        <v>4937</v>
      </c>
      <c r="C388" s="1574" t="s">
        <v>4745</v>
      </c>
      <c r="D388" s="1575">
        <v>54.952</v>
      </c>
      <c r="E388" s="1575">
        <v>54.577</v>
      </c>
      <c r="F388" s="1575">
        <v>53.003443</v>
      </c>
      <c r="G388" s="1575">
        <v>52.871443</v>
      </c>
      <c r="H388" s="1575">
        <v>51.704404</v>
      </c>
      <c r="I388" s="1575">
        <v>51.023368</v>
      </c>
      <c r="J388" s="1575"/>
      <c r="K388" s="1575"/>
      <c r="L388" s="1575"/>
      <c r="M388" s="1575"/>
      <c r="N388" s="1575"/>
      <c r="O388" s="1575"/>
      <c r="P388" s="1575"/>
      <c r="Q388" s="1575"/>
      <c r="R388" s="1587"/>
    </row>
    <row r="389" spans="1:18">
      <c r="A389" s="1567"/>
      <c r="B389" s="1570" t="s">
        <v>4938</v>
      </c>
      <c r="C389" s="1574" t="s">
        <v>4743</v>
      </c>
      <c r="D389" s="1575">
        <v>54.962</v>
      </c>
      <c r="E389" s="1575">
        <v>54.682</v>
      </c>
      <c r="F389" s="1575">
        <v>53.662962</v>
      </c>
      <c r="G389" s="1575">
        <v>53.482962</v>
      </c>
      <c r="H389" s="1575">
        <v>52.796936</v>
      </c>
      <c r="I389" s="1575">
        <v>52.250912</v>
      </c>
      <c r="J389" s="1575"/>
      <c r="K389" s="1575" t="s">
        <v>4744</v>
      </c>
      <c r="L389" s="1575">
        <v>52.834936</v>
      </c>
      <c r="M389" s="1575">
        <v>53.209936</v>
      </c>
      <c r="N389" s="1575">
        <v>53.700962</v>
      </c>
      <c r="O389" s="1575">
        <v>53.936962</v>
      </c>
      <c r="P389" s="1575">
        <v>55</v>
      </c>
      <c r="Q389" s="1575">
        <v>55.524676</v>
      </c>
      <c r="R389" s="1587">
        <v>50</v>
      </c>
    </row>
    <row r="390" spans="1:18">
      <c r="A390" s="1567"/>
      <c r="B390" s="1570" t="s">
        <v>4938</v>
      </c>
      <c r="C390" s="1574" t="s">
        <v>4745</v>
      </c>
      <c r="D390" s="1575">
        <v>54.962</v>
      </c>
      <c r="E390" s="1575">
        <v>54.682</v>
      </c>
      <c r="F390" s="1575">
        <v>53.662962</v>
      </c>
      <c r="G390" s="1575">
        <v>53.550962</v>
      </c>
      <c r="H390" s="1575">
        <v>52.796936</v>
      </c>
      <c r="I390" s="1575">
        <v>52.318912</v>
      </c>
      <c r="J390" s="1575"/>
      <c r="K390" s="1575"/>
      <c r="L390" s="1575"/>
      <c r="M390" s="1575"/>
      <c r="N390" s="1575"/>
      <c r="O390" s="1575"/>
      <c r="P390" s="1575"/>
      <c r="Q390" s="1575"/>
      <c r="R390" s="1587"/>
    </row>
    <row r="391" spans="1:18">
      <c r="A391" s="1567"/>
      <c r="B391" s="1574" t="s">
        <v>4939</v>
      </c>
      <c r="C391" s="1574" t="s">
        <v>4743</v>
      </c>
      <c r="D391" s="1575">
        <v>54.968</v>
      </c>
      <c r="E391" s="1575">
        <v>54.732</v>
      </c>
      <c r="F391" s="1575">
        <v>53.994</v>
      </c>
      <c r="G391" s="1575">
        <v>53.834</v>
      </c>
      <c r="H391" s="1575">
        <v>53.344</v>
      </c>
      <c r="I391" s="1575">
        <v>52.91</v>
      </c>
      <c r="J391" s="1575"/>
      <c r="K391" s="1575" t="s">
        <v>4744</v>
      </c>
      <c r="L391" s="1575">
        <v>53.376</v>
      </c>
      <c r="M391" s="1575">
        <v>53.676</v>
      </c>
      <c r="N391" s="1575">
        <v>54.026</v>
      </c>
      <c r="O391" s="1575">
        <v>54.238</v>
      </c>
      <c r="P391" s="1575">
        <v>55</v>
      </c>
      <c r="Q391" s="1575">
        <v>55.428</v>
      </c>
      <c r="R391" s="1587">
        <v>50</v>
      </c>
    </row>
    <row r="392" spans="1:18">
      <c r="A392" s="1567"/>
      <c r="B392" s="1574" t="s">
        <v>4939</v>
      </c>
      <c r="C392" s="1574" t="s">
        <v>4745</v>
      </c>
      <c r="D392" s="1575">
        <v>54.968</v>
      </c>
      <c r="E392" s="1575">
        <v>54.732</v>
      </c>
      <c r="F392" s="1575">
        <v>53.994</v>
      </c>
      <c r="G392" s="1575">
        <v>53.894</v>
      </c>
      <c r="H392" s="1575">
        <v>53.344</v>
      </c>
      <c r="I392" s="1575">
        <v>52.97</v>
      </c>
      <c r="J392" s="1575"/>
      <c r="K392" s="1575"/>
      <c r="L392" s="1575"/>
      <c r="M392" s="1575"/>
      <c r="N392" s="1575"/>
      <c r="O392" s="1575"/>
      <c r="P392" s="1575"/>
      <c r="Q392" s="1575"/>
      <c r="R392" s="1587"/>
    </row>
    <row r="393" spans="1:18">
      <c r="A393" s="1567">
        <v>56</v>
      </c>
      <c r="B393" s="1570" t="s">
        <v>4940</v>
      </c>
      <c r="C393" s="1574" t="s">
        <v>4743</v>
      </c>
      <c r="D393" s="1575">
        <v>55.915</v>
      </c>
      <c r="E393" s="1575">
        <v>55.285</v>
      </c>
      <c r="F393" s="1575">
        <v>51.6931265</v>
      </c>
      <c r="G393" s="1575">
        <v>51.3931265</v>
      </c>
      <c r="H393" s="1575">
        <v>48.878542</v>
      </c>
      <c r="I393" s="1575">
        <v>47.388964</v>
      </c>
      <c r="J393" s="1575"/>
      <c r="K393" s="1575" t="s">
        <v>4744</v>
      </c>
      <c r="L393" s="1575">
        <v>48.963542</v>
      </c>
      <c r="M393" s="1575">
        <v>49.813542</v>
      </c>
      <c r="N393" s="1575">
        <v>51.7781265</v>
      </c>
      <c r="O393" s="1575">
        <v>52.1781265</v>
      </c>
      <c r="P393" s="1575">
        <v>56</v>
      </c>
      <c r="Q393" s="1575">
        <v>57.338197</v>
      </c>
      <c r="R393" s="1587">
        <v>48</v>
      </c>
    </row>
    <row r="394" spans="1:18">
      <c r="A394" s="1567"/>
      <c r="B394" s="1570" t="s">
        <v>4940</v>
      </c>
      <c r="C394" s="1574" t="s">
        <v>4745</v>
      </c>
      <c r="D394" s="1575">
        <v>55.915</v>
      </c>
      <c r="E394" s="1575">
        <v>55.285</v>
      </c>
      <c r="F394" s="1575">
        <v>51.6931265</v>
      </c>
      <c r="G394" s="1575">
        <v>51.5031265</v>
      </c>
      <c r="H394" s="1575">
        <v>48.878542</v>
      </c>
      <c r="I394" s="1575">
        <v>47.498964</v>
      </c>
      <c r="J394" s="1575"/>
      <c r="K394" s="1575"/>
      <c r="L394" s="1575"/>
      <c r="M394" s="1575"/>
      <c r="N394" s="1575"/>
      <c r="O394" s="1575"/>
      <c r="P394" s="1575"/>
      <c r="Q394" s="1575"/>
      <c r="R394" s="1587"/>
    </row>
    <row r="395" spans="1:18">
      <c r="A395" s="1567"/>
      <c r="B395" s="1574" t="s">
        <v>4941</v>
      </c>
      <c r="C395" s="1574" t="s">
        <v>4743</v>
      </c>
      <c r="D395" s="1575">
        <v>55.925</v>
      </c>
      <c r="E395" s="1575">
        <v>55.365</v>
      </c>
      <c r="F395" s="1575">
        <v>52.353</v>
      </c>
      <c r="G395" s="1575">
        <v>52.088</v>
      </c>
      <c r="H395" s="1575">
        <v>49.971</v>
      </c>
      <c r="I395" s="1575">
        <v>48.7</v>
      </c>
      <c r="J395" s="1575"/>
      <c r="K395" s="1575" t="s">
        <v>4744</v>
      </c>
      <c r="L395" s="1575">
        <v>50.046</v>
      </c>
      <c r="M395" s="1575">
        <v>50.796</v>
      </c>
      <c r="N395" s="1575">
        <v>52.428</v>
      </c>
      <c r="O395" s="1575">
        <v>52.783</v>
      </c>
      <c r="P395" s="1575">
        <v>56</v>
      </c>
      <c r="Q395" s="1575">
        <v>57.149</v>
      </c>
      <c r="R395" s="1587">
        <v>50.5</v>
      </c>
    </row>
    <row r="396" spans="1:18">
      <c r="A396" s="1567"/>
      <c r="B396" s="1574" t="s">
        <v>4941</v>
      </c>
      <c r="C396" s="1574" t="s">
        <v>4745</v>
      </c>
      <c r="D396" s="1575">
        <v>55.925</v>
      </c>
      <c r="E396" s="1575">
        <v>55.365</v>
      </c>
      <c r="F396" s="1575">
        <v>52.353</v>
      </c>
      <c r="G396" s="1575">
        <v>52.183</v>
      </c>
      <c r="H396" s="1575">
        <v>49.971</v>
      </c>
      <c r="I396" s="1575">
        <v>48.795</v>
      </c>
      <c r="J396" s="1575"/>
      <c r="K396" s="1575"/>
      <c r="L396" s="1575"/>
      <c r="M396" s="1575"/>
      <c r="N396" s="1575"/>
      <c r="O396" s="1575"/>
      <c r="P396" s="1575"/>
      <c r="Q396" s="1575"/>
      <c r="R396" s="1587"/>
    </row>
    <row r="397" spans="1:18">
      <c r="A397" s="1567"/>
      <c r="B397" s="1570" t="s">
        <v>4942</v>
      </c>
      <c r="C397" s="1574" t="s">
        <v>4743</v>
      </c>
      <c r="D397" s="1575">
        <v>55.94</v>
      </c>
      <c r="E397" s="1575">
        <v>55.465</v>
      </c>
      <c r="F397" s="1575">
        <v>53.341924</v>
      </c>
      <c r="G397" s="1575">
        <v>53.105924</v>
      </c>
      <c r="H397" s="1575">
        <v>51.609872</v>
      </c>
      <c r="I397" s="1575">
        <v>50.641824</v>
      </c>
      <c r="J397" s="1575"/>
      <c r="K397" s="1575" t="s">
        <v>4744</v>
      </c>
      <c r="L397" s="1575">
        <v>51.669872</v>
      </c>
      <c r="M397" s="1575">
        <v>52.269872</v>
      </c>
      <c r="N397" s="1575">
        <v>53.401924</v>
      </c>
      <c r="O397" s="1575">
        <v>53.716924</v>
      </c>
      <c r="P397" s="1575">
        <v>56</v>
      </c>
      <c r="Q397" s="1575">
        <v>56.892352</v>
      </c>
      <c r="R397" s="1587">
        <v>50</v>
      </c>
    </row>
    <row r="398" spans="1:18">
      <c r="A398" s="1567"/>
      <c r="B398" s="1570" t="s">
        <v>4942</v>
      </c>
      <c r="C398" s="1574" t="s">
        <v>4745</v>
      </c>
      <c r="D398" s="1575">
        <v>55.94</v>
      </c>
      <c r="E398" s="1575">
        <v>55.465</v>
      </c>
      <c r="F398" s="1575">
        <v>53.341924</v>
      </c>
      <c r="G398" s="1575">
        <v>53.191924</v>
      </c>
      <c r="H398" s="1575">
        <v>51.609872</v>
      </c>
      <c r="I398" s="1575">
        <v>50.727824</v>
      </c>
      <c r="J398" s="1575"/>
      <c r="K398" s="1575"/>
      <c r="L398" s="1575"/>
      <c r="M398" s="1575"/>
      <c r="N398" s="1575"/>
      <c r="O398" s="1575"/>
      <c r="P398" s="1575"/>
      <c r="Q398" s="1575"/>
      <c r="R398" s="1587"/>
    </row>
    <row r="399" spans="1:18">
      <c r="A399" s="1567"/>
      <c r="B399" s="1570" t="s">
        <v>4943</v>
      </c>
      <c r="C399" s="1574" t="s">
        <v>4743</v>
      </c>
      <c r="D399" s="1575">
        <v>55.952</v>
      </c>
      <c r="E399" s="1575">
        <v>55.577</v>
      </c>
      <c r="F399" s="1575">
        <v>54.003443</v>
      </c>
      <c r="G399" s="1575">
        <v>53.791443</v>
      </c>
      <c r="H399" s="1575">
        <v>52.704404</v>
      </c>
      <c r="I399" s="1575">
        <v>51.943368</v>
      </c>
      <c r="J399" s="1575"/>
      <c r="K399" s="1575" t="s">
        <v>4744</v>
      </c>
      <c r="L399" s="1575">
        <v>52.752404</v>
      </c>
      <c r="M399" s="1575">
        <v>53.252404</v>
      </c>
      <c r="N399" s="1575">
        <v>54.051443</v>
      </c>
      <c r="O399" s="1575">
        <v>54.331283</v>
      </c>
      <c r="P399" s="1575">
        <v>56</v>
      </c>
      <c r="Q399" s="1575">
        <v>56.712854</v>
      </c>
      <c r="R399" s="1587">
        <v>50</v>
      </c>
    </row>
    <row r="400" spans="1:18">
      <c r="A400" s="1567"/>
      <c r="B400" s="1570" t="s">
        <v>4943</v>
      </c>
      <c r="C400" s="1574" t="s">
        <v>4745</v>
      </c>
      <c r="D400" s="1575">
        <v>55.952</v>
      </c>
      <c r="E400" s="1575">
        <v>55.577</v>
      </c>
      <c r="F400" s="1575">
        <v>54.003443</v>
      </c>
      <c r="G400" s="1575">
        <v>53.871443</v>
      </c>
      <c r="H400" s="1575">
        <v>52.704404</v>
      </c>
      <c r="I400" s="1575">
        <v>52.023368</v>
      </c>
      <c r="J400" s="1575"/>
      <c r="K400" s="1575"/>
      <c r="L400" s="1575"/>
      <c r="M400" s="1575"/>
      <c r="N400" s="1575"/>
      <c r="O400" s="1575"/>
      <c r="P400" s="1575"/>
      <c r="Q400" s="1575"/>
      <c r="R400" s="1587"/>
    </row>
    <row r="401" spans="1:18">
      <c r="A401" s="1567"/>
      <c r="B401" s="1574" t="s">
        <v>4944</v>
      </c>
      <c r="C401" s="1574" t="s">
        <v>4743</v>
      </c>
      <c r="D401" s="1575">
        <v>55.962</v>
      </c>
      <c r="E401" s="1575">
        <v>55.682</v>
      </c>
      <c r="F401" s="1575">
        <v>54.663</v>
      </c>
      <c r="G401" s="1575">
        <v>54.483</v>
      </c>
      <c r="H401" s="1575">
        <v>53.797</v>
      </c>
      <c r="I401" s="1575">
        <v>53.251</v>
      </c>
      <c r="J401" s="1575"/>
      <c r="K401" s="1575" t="s">
        <v>4744</v>
      </c>
      <c r="L401" s="1575">
        <v>53.835</v>
      </c>
      <c r="M401" s="1575">
        <v>54.21</v>
      </c>
      <c r="N401" s="1575">
        <v>54.701</v>
      </c>
      <c r="O401" s="1575">
        <v>54.937</v>
      </c>
      <c r="P401" s="1575">
        <v>56</v>
      </c>
      <c r="Q401" s="1575">
        <v>56.525</v>
      </c>
      <c r="R401" s="1587">
        <v>50.5</v>
      </c>
    </row>
    <row r="402" spans="1:18">
      <c r="A402" s="1567"/>
      <c r="B402" s="1574" t="s">
        <v>4944</v>
      </c>
      <c r="C402" s="1574" t="s">
        <v>4745</v>
      </c>
      <c r="D402" s="1575">
        <v>55.962</v>
      </c>
      <c r="E402" s="1575">
        <v>55.682</v>
      </c>
      <c r="F402" s="1575">
        <v>54.663</v>
      </c>
      <c r="G402" s="1575">
        <v>54.551</v>
      </c>
      <c r="H402" s="1575">
        <v>53.797</v>
      </c>
      <c r="I402" s="1575">
        <v>53.319</v>
      </c>
      <c r="J402" s="1575"/>
      <c r="K402" s="1575"/>
      <c r="L402" s="1575"/>
      <c r="M402" s="1575"/>
      <c r="N402" s="1575"/>
      <c r="O402" s="1575"/>
      <c r="P402" s="1575"/>
      <c r="Q402" s="1575"/>
      <c r="R402" s="1587"/>
    </row>
    <row r="403" spans="1:18">
      <c r="A403" s="1567"/>
      <c r="B403" s="1570" t="s">
        <v>4945</v>
      </c>
      <c r="C403" s="1574" t="s">
        <v>4743</v>
      </c>
      <c r="D403" s="1575">
        <v>55.968</v>
      </c>
      <c r="E403" s="1575">
        <v>55.732</v>
      </c>
      <c r="F403" s="1575">
        <v>54.9937215</v>
      </c>
      <c r="G403" s="1575">
        <v>54.8337215</v>
      </c>
      <c r="H403" s="1575">
        <v>54.344202</v>
      </c>
      <c r="I403" s="1575">
        <v>53.909684</v>
      </c>
      <c r="J403" s="1575"/>
      <c r="K403" s="1575" t="s">
        <v>4744</v>
      </c>
      <c r="L403" s="1575">
        <v>54.376202</v>
      </c>
      <c r="M403" s="1575">
        <v>54.676202</v>
      </c>
      <c r="N403" s="1575">
        <v>55.0257215</v>
      </c>
      <c r="O403" s="1575">
        <v>55.2377215</v>
      </c>
      <c r="P403" s="1575">
        <v>56</v>
      </c>
      <c r="Q403" s="1575">
        <v>56.428507</v>
      </c>
      <c r="R403" s="1587">
        <v>52</v>
      </c>
    </row>
    <row r="404" spans="1:18">
      <c r="A404" s="1567"/>
      <c r="B404" s="1570" t="s">
        <v>4945</v>
      </c>
      <c r="C404" s="1574" t="s">
        <v>4745</v>
      </c>
      <c r="D404" s="1575">
        <v>55.968</v>
      </c>
      <c r="E404" s="1575">
        <v>55.732</v>
      </c>
      <c r="F404" s="1575">
        <v>54.9937215</v>
      </c>
      <c r="G404" s="1575">
        <v>54.8937215</v>
      </c>
      <c r="H404" s="1575">
        <v>54.344202</v>
      </c>
      <c r="I404" s="1575">
        <v>53.969684</v>
      </c>
      <c r="J404" s="1575"/>
      <c r="K404" s="1575"/>
      <c r="L404" s="1575"/>
      <c r="M404" s="1575"/>
      <c r="N404" s="1575"/>
      <c r="O404" s="1575"/>
      <c r="P404" s="1575"/>
      <c r="Q404" s="1575"/>
      <c r="R404" s="1587"/>
    </row>
    <row r="405" spans="1:18">
      <c r="A405" s="1567"/>
      <c r="B405" s="1570" t="s">
        <v>4946</v>
      </c>
      <c r="C405" s="1574" t="s">
        <v>4743</v>
      </c>
      <c r="D405" s="1575">
        <v>55.974</v>
      </c>
      <c r="E405" s="1575">
        <v>55.794</v>
      </c>
      <c r="F405" s="1575">
        <v>55.324481</v>
      </c>
      <c r="G405" s="1575">
        <v>55.184481</v>
      </c>
      <c r="H405" s="1575">
        <v>54.891468</v>
      </c>
      <c r="I405" s="1575">
        <v>54.568456</v>
      </c>
      <c r="J405" s="1575"/>
      <c r="K405" s="1575" t="s">
        <v>4744</v>
      </c>
      <c r="L405" s="1575">
        <v>54.917468</v>
      </c>
      <c r="M405" s="1575">
        <v>55.153468</v>
      </c>
      <c r="N405" s="1575">
        <v>55.350481</v>
      </c>
      <c r="O405" s="1575">
        <v>55.540481</v>
      </c>
      <c r="P405" s="1575">
        <v>56</v>
      </c>
      <c r="Q405" s="1575">
        <v>56.334338</v>
      </c>
      <c r="R405" s="1587">
        <v>52</v>
      </c>
    </row>
    <row r="406" spans="1:18">
      <c r="A406" s="1567"/>
      <c r="B406" s="1570" t="s">
        <v>4946</v>
      </c>
      <c r="C406" s="1574" t="s">
        <v>4745</v>
      </c>
      <c r="D406" s="1575">
        <v>55.974</v>
      </c>
      <c r="E406" s="1575">
        <v>55.794</v>
      </c>
      <c r="F406" s="1575">
        <v>55.324481</v>
      </c>
      <c r="G406" s="1575">
        <v>55.234481</v>
      </c>
      <c r="H406" s="1575">
        <v>54.891468</v>
      </c>
      <c r="I406" s="1575">
        <v>54.618456</v>
      </c>
      <c r="J406" s="1575"/>
      <c r="K406" s="1575"/>
      <c r="L406" s="1575"/>
      <c r="M406" s="1575"/>
      <c r="N406" s="1575"/>
      <c r="O406" s="1575"/>
      <c r="P406" s="1575"/>
      <c r="Q406" s="1575"/>
      <c r="R406" s="1587"/>
    </row>
    <row r="407" spans="1:18">
      <c r="A407" s="1567">
        <v>58</v>
      </c>
      <c r="B407" s="1570" t="s">
        <v>4947</v>
      </c>
      <c r="C407" s="1574" t="s">
        <v>4743</v>
      </c>
      <c r="D407" s="1575">
        <v>57.94</v>
      </c>
      <c r="E407" s="1575">
        <v>57.465</v>
      </c>
      <c r="F407" s="1575">
        <v>55.341924</v>
      </c>
      <c r="G407" s="1575">
        <v>55.105924</v>
      </c>
      <c r="H407" s="1575">
        <v>53.609872</v>
      </c>
      <c r="I407" s="1575">
        <v>52.641824</v>
      </c>
      <c r="J407" s="1575"/>
      <c r="K407" s="1575" t="s">
        <v>4744</v>
      </c>
      <c r="L407" s="1575">
        <v>53.669872</v>
      </c>
      <c r="M407" s="1575">
        <v>54.269872</v>
      </c>
      <c r="N407" s="1575">
        <v>55.401924</v>
      </c>
      <c r="O407" s="1575">
        <v>55.716924</v>
      </c>
      <c r="P407" s="1575">
        <v>58</v>
      </c>
      <c r="Q407" s="1575">
        <v>58.892352</v>
      </c>
      <c r="R407" s="1587">
        <v>50.5</v>
      </c>
    </row>
    <row r="408" spans="1:18">
      <c r="A408" s="1567"/>
      <c r="B408" s="1570" t="s">
        <v>4947</v>
      </c>
      <c r="C408" s="1574" t="s">
        <v>4745</v>
      </c>
      <c r="D408" s="1575">
        <v>57.94</v>
      </c>
      <c r="E408" s="1575">
        <v>57.465</v>
      </c>
      <c r="F408" s="1575">
        <v>55.341924</v>
      </c>
      <c r="G408" s="1575">
        <v>55.191924</v>
      </c>
      <c r="H408" s="1575">
        <v>53.609872</v>
      </c>
      <c r="I408" s="1575">
        <v>52.727824</v>
      </c>
      <c r="J408" s="1575"/>
      <c r="K408" s="1575"/>
      <c r="L408" s="1575"/>
      <c r="M408" s="1575"/>
      <c r="N408" s="1575"/>
      <c r="O408" s="1575"/>
      <c r="P408" s="1575"/>
      <c r="Q408" s="1575"/>
      <c r="R408" s="1587"/>
    </row>
    <row r="409" spans="1:18">
      <c r="A409" s="1567"/>
      <c r="B409" s="1570" t="s">
        <v>4948</v>
      </c>
      <c r="C409" s="1574" t="s">
        <v>4743</v>
      </c>
      <c r="D409" s="1575">
        <v>57.952</v>
      </c>
      <c r="E409" s="1575">
        <v>57.577</v>
      </c>
      <c r="F409" s="1575">
        <v>56.003443</v>
      </c>
      <c r="G409" s="1575">
        <v>55.791443</v>
      </c>
      <c r="H409" s="1575">
        <v>54.704404</v>
      </c>
      <c r="I409" s="1575">
        <v>53.943368</v>
      </c>
      <c r="J409" s="1575"/>
      <c r="K409" s="1575" t="s">
        <v>4744</v>
      </c>
      <c r="L409" s="1575">
        <v>54.752404</v>
      </c>
      <c r="M409" s="1575">
        <v>55.252404</v>
      </c>
      <c r="N409" s="1575">
        <v>56.051443</v>
      </c>
      <c r="O409" s="1575">
        <v>56.331283</v>
      </c>
      <c r="P409" s="1575">
        <v>58</v>
      </c>
      <c r="Q409" s="1575">
        <v>58.712854</v>
      </c>
      <c r="R409" s="1587">
        <v>52</v>
      </c>
    </row>
    <row r="410" spans="1:18">
      <c r="A410" s="1567"/>
      <c r="B410" s="1570" t="s">
        <v>4948</v>
      </c>
      <c r="C410" s="1574" t="s">
        <v>4745</v>
      </c>
      <c r="D410" s="1575">
        <v>57.952</v>
      </c>
      <c r="E410" s="1575">
        <v>57.577</v>
      </c>
      <c r="F410" s="1575">
        <v>56.003443</v>
      </c>
      <c r="G410" s="1575">
        <v>55.871443</v>
      </c>
      <c r="H410" s="1575">
        <v>54.704404</v>
      </c>
      <c r="I410" s="1575">
        <v>54.023368</v>
      </c>
      <c r="J410" s="1575"/>
      <c r="K410" s="1575"/>
      <c r="L410" s="1575"/>
      <c r="M410" s="1575"/>
      <c r="N410" s="1575"/>
      <c r="O410" s="1575"/>
      <c r="P410" s="1575"/>
      <c r="Q410" s="1575"/>
      <c r="R410" s="1587"/>
    </row>
    <row r="411" spans="1:18">
      <c r="A411" s="1567"/>
      <c r="B411" s="1570" t="s">
        <v>4949</v>
      </c>
      <c r="C411" s="1574" t="s">
        <v>4743</v>
      </c>
      <c r="D411" s="1575">
        <v>57.962</v>
      </c>
      <c r="E411" s="1575">
        <v>57.682</v>
      </c>
      <c r="F411" s="1575">
        <v>56.662962</v>
      </c>
      <c r="G411" s="1575">
        <v>56.482962</v>
      </c>
      <c r="H411" s="1575">
        <v>55.796936</v>
      </c>
      <c r="I411" s="1575">
        <v>55.250912</v>
      </c>
      <c r="J411" s="1575"/>
      <c r="K411" s="1575" t="s">
        <v>4744</v>
      </c>
      <c r="L411" s="1575">
        <v>55.834936</v>
      </c>
      <c r="M411" s="1575">
        <v>56.209936</v>
      </c>
      <c r="N411" s="1575">
        <v>56.700962</v>
      </c>
      <c r="O411" s="1575">
        <v>56.936962</v>
      </c>
      <c r="P411" s="1575">
        <v>58</v>
      </c>
      <c r="Q411" s="1575">
        <v>58.524676</v>
      </c>
      <c r="R411" s="1587">
        <v>52</v>
      </c>
    </row>
    <row r="412" spans="1:18">
      <c r="A412" s="1567"/>
      <c r="B412" s="1570" t="s">
        <v>4949</v>
      </c>
      <c r="C412" s="1574" t="s">
        <v>4745</v>
      </c>
      <c r="D412" s="1575">
        <v>57.962</v>
      </c>
      <c r="E412" s="1575">
        <v>57.682</v>
      </c>
      <c r="F412" s="1575">
        <v>56.662962</v>
      </c>
      <c r="G412" s="1575">
        <v>56.550962</v>
      </c>
      <c r="H412" s="1575">
        <v>55.796936</v>
      </c>
      <c r="I412" s="1575">
        <v>55.318912</v>
      </c>
      <c r="J412" s="1575"/>
      <c r="K412" s="1575"/>
      <c r="L412" s="1575"/>
      <c r="M412" s="1575"/>
      <c r="N412" s="1575"/>
      <c r="O412" s="1575"/>
      <c r="P412" s="1575"/>
      <c r="Q412" s="1575"/>
      <c r="R412" s="1587"/>
    </row>
    <row r="413" spans="1:18">
      <c r="A413" s="1567"/>
      <c r="B413" s="1570" t="s">
        <v>4950</v>
      </c>
      <c r="C413" s="1574" t="s">
        <v>4743</v>
      </c>
      <c r="D413" s="1575">
        <v>57.968</v>
      </c>
      <c r="E413" s="1575">
        <v>57.732</v>
      </c>
      <c r="F413" s="1575">
        <v>56.9937215</v>
      </c>
      <c r="G413" s="1575">
        <v>56.8337215</v>
      </c>
      <c r="H413" s="1575">
        <v>56.344202</v>
      </c>
      <c r="I413" s="1575">
        <v>55.909684</v>
      </c>
      <c r="J413" s="1575"/>
      <c r="K413" s="1575" t="s">
        <v>4744</v>
      </c>
      <c r="L413" s="1575">
        <v>56.376202</v>
      </c>
      <c r="M413" s="1575">
        <v>56.676202</v>
      </c>
      <c r="N413" s="1575">
        <v>57.0257215</v>
      </c>
      <c r="O413" s="1575">
        <v>57.2377215</v>
      </c>
      <c r="P413" s="1575">
        <v>58</v>
      </c>
      <c r="Q413" s="1575">
        <v>58.428507</v>
      </c>
      <c r="R413" s="1587">
        <v>54.5</v>
      </c>
    </row>
    <row r="414" spans="1:18">
      <c r="A414" s="1567"/>
      <c r="B414" s="1570" t="s">
        <v>4950</v>
      </c>
      <c r="C414" s="1574" t="s">
        <v>4745</v>
      </c>
      <c r="D414" s="1575">
        <v>57.968</v>
      </c>
      <c r="E414" s="1575">
        <v>57.732</v>
      </c>
      <c r="F414" s="1575">
        <v>56.9937215</v>
      </c>
      <c r="G414" s="1575">
        <v>56.8937215</v>
      </c>
      <c r="H414" s="1575">
        <v>56.344202</v>
      </c>
      <c r="I414" s="1575">
        <v>55.969684</v>
      </c>
      <c r="J414" s="1575"/>
      <c r="K414" s="1575"/>
      <c r="L414" s="1575"/>
      <c r="M414" s="1575"/>
      <c r="N414" s="1575"/>
      <c r="O414" s="1575"/>
      <c r="P414" s="1575"/>
      <c r="Q414" s="1575"/>
      <c r="R414" s="1587"/>
    </row>
    <row r="415" spans="1:18">
      <c r="A415" s="1567">
        <v>60</v>
      </c>
      <c r="B415" s="1570" t="s">
        <v>4951</v>
      </c>
      <c r="C415" s="1574" t="s">
        <v>4743</v>
      </c>
      <c r="D415" s="1575">
        <v>59.925</v>
      </c>
      <c r="E415" s="1575">
        <v>59.365</v>
      </c>
      <c r="F415" s="1575">
        <v>56.3526455</v>
      </c>
      <c r="G415" s="1575">
        <v>56.0876455</v>
      </c>
      <c r="H415" s="1575">
        <v>53.971074</v>
      </c>
      <c r="I415" s="1575">
        <v>52.699508</v>
      </c>
      <c r="J415" s="1575"/>
      <c r="K415" s="1575" t="s">
        <v>4744</v>
      </c>
      <c r="L415" s="1575">
        <v>54.046074</v>
      </c>
      <c r="M415" s="1575">
        <v>54.796074</v>
      </c>
      <c r="N415" s="1575">
        <v>56.4276455</v>
      </c>
      <c r="O415" s="1575">
        <v>56.7826455</v>
      </c>
      <c r="P415" s="1575">
        <v>60</v>
      </c>
      <c r="Q415" s="1575">
        <v>61.148859</v>
      </c>
      <c r="R415" s="1587">
        <v>54.5</v>
      </c>
    </row>
    <row r="416" spans="1:18">
      <c r="A416" s="1567"/>
      <c r="B416" s="1570" t="s">
        <v>4951</v>
      </c>
      <c r="C416" s="1574" t="s">
        <v>4745</v>
      </c>
      <c r="D416" s="1575">
        <v>59.925</v>
      </c>
      <c r="E416" s="1575">
        <v>59.365</v>
      </c>
      <c r="F416" s="1575">
        <v>56.3526455</v>
      </c>
      <c r="G416" s="1575">
        <v>56.1826455</v>
      </c>
      <c r="H416" s="1575">
        <v>53.971074</v>
      </c>
      <c r="I416" s="1575">
        <v>52.794508</v>
      </c>
      <c r="J416" s="1575"/>
      <c r="K416" s="1575"/>
      <c r="L416" s="1575"/>
      <c r="M416" s="1575"/>
      <c r="N416" s="1575"/>
      <c r="O416" s="1575"/>
      <c r="P416" s="1575"/>
      <c r="Q416" s="1575"/>
      <c r="R416" s="1587"/>
    </row>
    <row r="417" spans="1:18">
      <c r="A417" s="1567"/>
      <c r="B417" s="1570" t="s">
        <v>4952</v>
      </c>
      <c r="C417" s="1574" t="s">
        <v>4743</v>
      </c>
      <c r="D417" s="1575">
        <v>59.94</v>
      </c>
      <c r="E417" s="1575">
        <v>59.465</v>
      </c>
      <c r="F417" s="1575">
        <v>57.341924</v>
      </c>
      <c r="G417" s="1575">
        <v>57.105924</v>
      </c>
      <c r="H417" s="1575">
        <v>55.609872</v>
      </c>
      <c r="I417" s="1575">
        <v>54.641824</v>
      </c>
      <c r="J417" s="1575"/>
      <c r="K417" s="1575" t="s">
        <v>4744</v>
      </c>
      <c r="L417" s="1575">
        <v>55.669872</v>
      </c>
      <c r="M417" s="1575">
        <v>56.269872</v>
      </c>
      <c r="N417" s="1575">
        <v>57.401924</v>
      </c>
      <c r="O417" s="1575">
        <v>57.716924</v>
      </c>
      <c r="P417" s="1575">
        <v>60</v>
      </c>
      <c r="Q417" s="1575">
        <v>60.892352</v>
      </c>
      <c r="R417" s="1587">
        <v>52</v>
      </c>
    </row>
    <row r="418" spans="1:18">
      <c r="A418" s="1567"/>
      <c r="B418" s="1570" t="s">
        <v>4952</v>
      </c>
      <c r="C418" s="1574" t="s">
        <v>4745</v>
      </c>
      <c r="D418" s="1575">
        <v>59.94</v>
      </c>
      <c r="E418" s="1575">
        <v>59.465</v>
      </c>
      <c r="F418" s="1575">
        <v>57.341924</v>
      </c>
      <c r="G418" s="1575">
        <v>57.191924</v>
      </c>
      <c r="H418" s="1575">
        <v>55.609872</v>
      </c>
      <c r="I418" s="1575">
        <v>54.727824</v>
      </c>
      <c r="J418" s="1575"/>
      <c r="K418" s="1575"/>
      <c r="L418" s="1575"/>
      <c r="M418" s="1575"/>
      <c r="N418" s="1575"/>
      <c r="O418" s="1575"/>
      <c r="P418" s="1575"/>
      <c r="Q418" s="1575"/>
      <c r="R418" s="1587"/>
    </row>
    <row r="419" spans="1:18">
      <c r="A419" s="1567"/>
      <c r="B419" s="1570" t="s">
        <v>4953</v>
      </c>
      <c r="C419" s="1574" t="s">
        <v>4743</v>
      </c>
      <c r="D419" s="1575">
        <v>59.952</v>
      </c>
      <c r="E419" s="1575">
        <v>59.577</v>
      </c>
      <c r="F419" s="1575">
        <v>58.003443</v>
      </c>
      <c r="G419" s="1575">
        <v>57.791443</v>
      </c>
      <c r="H419" s="1575">
        <v>56.704404</v>
      </c>
      <c r="I419" s="1575">
        <v>55.943368</v>
      </c>
      <c r="J419" s="1575"/>
      <c r="K419" s="1575" t="s">
        <v>4744</v>
      </c>
      <c r="L419" s="1575">
        <v>56.752404</v>
      </c>
      <c r="M419" s="1575">
        <v>57.252404</v>
      </c>
      <c r="N419" s="1575">
        <v>58.051443</v>
      </c>
      <c r="O419" s="1575">
        <v>58.331283</v>
      </c>
      <c r="P419" s="1575">
        <v>60</v>
      </c>
      <c r="Q419" s="1575">
        <v>60.712854</v>
      </c>
      <c r="R419" s="1587">
        <v>54.5</v>
      </c>
    </row>
    <row r="420" spans="1:18">
      <c r="A420" s="1567"/>
      <c r="B420" s="1570" t="s">
        <v>4953</v>
      </c>
      <c r="C420" s="1574" t="s">
        <v>4745</v>
      </c>
      <c r="D420" s="1575">
        <v>59.952</v>
      </c>
      <c r="E420" s="1575">
        <v>59.577</v>
      </c>
      <c r="F420" s="1575">
        <v>58.003443</v>
      </c>
      <c r="G420" s="1575">
        <v>57.871443</v>
      </c>
      <c r="H420" s="1575">
        <v>56.704404</v>
      </c>
      <c r="I420" s="1575">
        <v>56.023368</v>
      </c>
      <c r="J420" s="1575"/>
      <c r="K420" s="1575"/>
      <c r="L420" s="1575"/>
      <c r="M420" s="1575"/>
      <c r="N420" s="1575"/>
      <c r="O420" s="1575"/>
      <c r="P420" s="1575"/>
      <c r="Q420" s="1575"/>
      <c r="R420" s="1587"/>
    </row>
    <row r="421" spans="1:18">
      <c r="A421" s="1567"/>
      <c r="B421" s="1570" t="s">
        <v>4954</v>
      </c>
      <c r="C421" s="1574" t="s">
        <v>4743</v>
      </c>
      <c r="D421" s="1575">
        <v>59.962</v>
      </c>
      <c r="E421" s="1575">
        <v>59.682</v>
      </c>
      <c r="F421" s="1575">
        <v>58.662962</v>
      </c>
      <c r="G421" s="1575">
        <v>58.482962</v>
      </c>
      <c r="H421" s="1575">
        <v>57.796936</v>
      </c>
      <c r="I421" s="1575">
        <v>57.250912</v>
      </c>
      <c r="J421" s="1575"/>
      <c r="K421" s="1575" t="s">
        <v>4744</v>
      </c>
      <c r="L421" s="1575">
        <v>57.834936</v>
      </c>
      <c r="M421" s="1575">
        <v>58.209936</v>
      </c>
      <c r="N421" s="1575">
        <v>58.700962</v>
      </c>
      <c r="O421" s="1575">
        <v>58.936962</v>
      </c>
      <c r="P421" s="1575">
        <v>60</v>
      </c>
      <c r="Q421" s="1575">
        <v>60.524676</v>
      </c>
      <c r="R421" s="1587">
        <v>54.5</v>
      </c>
    </row>
    <row r="422" spans="1:18">
      <c r="A422" s="1567"/>
      <c r="B422" s="1570" t="s">
        <v>4954</v>
      </c>
      <c r="C422" s="1574" t="s">
        <v>4745</v>
      </c>
      <c r="D422" s="1575">
        <v>59.962</v>
      </c>
      <c r="E422" s="1575">
        <v>59.682</v>
      </c>
      <c r="F422" s="1575">
        <v>58.662962</v>
      </c>
      <c r="G422" s="1575">
        <v>58.550962</v>
      </c>
      <c r="H422" s="1575">
        <v>57.796936</v>
      </c>
      <c r="I422" s="1575">
        <v>57.318912</v>
      </c>
      <c r="J422" s="1575"/>
      <c r="K422" s="1575"/>
      <c r="L422" s="1575"/>
      <c r="M422" s="1575"/>
      <c r="N422" s="1575"/>
      <c r="O422" s="1575"/>
      <c r="P422" s="1575"/>
      <c r="Q422" s="1575"/>
      <c r="R422" s="1587"/>
    </row>
    <row r="423" spans="1:18">
      <c r="A423" s="1567"/>
      <c r="B423" s="1574" t="s">
        <v>4955</v>
      </c>
      <c r="C423" s="1574" t="s">
        <v>4743</v>
      </c>
      <c r="D423" s="1575">
        <v>59.968</v>
      </c>
      <c r="E423" s="1575">
        <v>59.732</v>
      </c>
      <c r="F423" s="1575">
        <v>58.994</v>
      </c>
      <c r="G423" s="1575">
        <v>58.834</v>
      </c>
      <c r="H423" s="1575">
        <v>58.344</v>
      </c>
      <c r="I423" s="1575">
        <v>57.91</v>
      </c>
      <c r="J423" s="1575"/>
      <c r="K423" s="1575" t="s">
        <v>4744</v>
      </c>
      <c r="L423" s="1575">
        <v>58.376</v>
      </c>
      <c r="M423" s="1575">
        <v>58.676</v>
      </c>
      <c r="N423" s="1575">
        <v>59.026</v>
      </c>
      <c r="O423" s="1575">
        <v>59.238</v>
      </c>
      <c r="P423" s="1575">
        <v>60</v>
      </c>
      <c r="Q423" s="1575">
        <v>60.428</v>
      </c>
      <c r="R423" s="1587">
        <v>54.5</v>
      </c>
    </row>
    <row r="424" spans="1:18">
      <c r="A424" s="1567"/>
      <c r="B424" s="1574" t="s">
        <v>4955</v>
      </c>
      <c r="C424" s="1574" t="s">
        <v>4745</v>
      </c>
      <c r="D424" s="1575">
        <v>59.968</v>
      </c>
      <c r="E424" s="1575">
        <v>59.732</v>
      </c>
      <c r="F424" s="1575">
        <v>58.994</v>
      </c>
      <c r="G424" s="1575">
        <v>58.894</v>
      </c>
      <c r="H424" s="1575">
        <v>58.344</v>
      </c>
      <c r="I424" s="1575">
        <v>57.97</v>
      </c>
      <c r="J424" s="1575"/>
      <c r="K424" s="1575"/>
      <c r="L424" s="1575"/>
      <c r="M424" s="1575"/>
      <c r="N424" s="1575"/>
      <c r="O424" s="1575"/>
      <c r="P424" s="1575"/>
      <c r="Q424" s="1575"/>
      <c r="R424" s="1587"/>
    </row>
    <row r="425" spans="1:18">
      <c r="A425" s="1567"/>
      <c r="B425" s="1570" t="s">
        <v>4956</v>
      </c>
      <c r="C425" s="1574" t="s">
        <v>4743</v>
      </c>
      <c r="D425" s="1575">
        <v>59.974</v>
      </c>
      <c r="E425" s="1575">
        <v>59.794</v>
      </c>
      <c r="F425" s="1575">
        <v>59.324481</v>
      </c>
      <c r="G425" s="1575">
        <v>59.184481</v>
      </c>
      <c r="H425" s="1575">
        <v>58.891468</v>
      </c>
      <c r="I425" s="1575">
        <v>58.568456</v>
      </c>
      <c r="J425" s="1575"/>
      <c r="K425" s="1575" t="s">
        <v>4744</v>
      </c>
      <c r="L425" s="1575">
        <v>58.917468</v>
      </c>
      <c r="M425" s="1575">
        <v>59.153468</v>
      </c>
      <c r="N425" s="1575">
        <v>59.350481</v>
      </c>
      <c r="O425" s="1575">
        <v>59.540481</v>
      </c>
      <c r="P425" s="1575">
        <v>60</v>
      </c>
      <c r="Q425" s="1575">
        <v>60.334338</v>
      </c>
      <c r="R425" s="1587">
        <v>58</v>
      </c>
    </row>
    <row r="426" spans="1:18">
      <c r="A426" s="1567"/>
      <c r="B426" s="1570" t="s">
        <v>4956</v>
      </c>
      <c r="C426" s="1574" t="s">
        <v>4745</v>
      </c>
      <c r="D426" s="1575">
        <v>59.974</v>
      </c>
      <c r="E426" s="1575">
        <v>59.794</v>
      </c>
      <c r="F426" s="1575">
        <v>59.324481</v>
      </c>
      <c r="G426" s="1575">
        <v>59.234481</v>
      </c>
      <c r="H426" s="1575">
        <v>58.891468</v>
      </c>
      <c r="I426" s="1575">
        <v>58.618456</v>
      </c>
      <c r="J426" s="1575"/>
      <c r="K426" s="1575"/>
      <c r="L426" s="1575"/>
      <c r="M426" s="1575"/>
      <c r="N426" s="1575"/>
      <c r="O426" s="1575"/>
      <c r="P426" s="1575"/>
      <c r="Q426" s="1575"/>
      <c r="R426" s="1587"/>
    </row>
    <row r="427" spans="1:18">
      <c r="A427" s="1567">
        <v>62</v>
      </c>
      <c r="B427" s="1570" t="s">
        <v>4957</v>
      </c>
      <c r="C427" s="1574" t="s">
        <v>4743</v>
      </c>
      <c r="D427" s="1575">
        <v>61.94</v>
      </c>
      <c r="E427" s="1575">
        <v>61.465</v>
      </c>
      <c r="F427" s="1575">
        <v>59.341924</v>
      </c>
      <c r="G427" s="1575">
        <v>59.105924</v>
      </c>
      <c r="H427" s="1575">
        <v>57.609872</v>
      </c>
      <c r="I427" s="1575">
        <v>56.641824</v>
      </c>
      <c r="J427" s="1575"/>
      <c r="K427" s="1575" t="s">
        <v>4744</v>
      </c>
      <c r="L427" s="1575">
        <v>57.669872</v>
      </c>
      <c r="M427" s="1575">
        <v>58.269872</v>
      </c>
      <c r="N427" s="1575">
        <v>59.401924</v>
      </c>
      <c r="O427" s="1575">
        <v>59.716924</v>
      </c>
      <c r="P427" s="1575">
        <v>62</v>
      </c>
      <c r="Q427" s="1575">
        <v>62.892352</v>
      </c>
      <c r="R427" s="1587">
        <v>56</v>
      </c>
    </row>
    <row r="428" spans="1:18">
      <c r="A428" s="1567"/>
      <c r="B428" s="1570" t="s">
        <v>4957</v>
      </c>
      <c r="C428" s="1574" t="s">
        <v>4745</v>
      </c>
      <c r="D428" s="1575">
        <v>61.94</v>
      </c>
      <c r="E428" s="1575">
        <v>61.465</v>
      </c>
      <c r="F428" s="1575">
        <v>59.341924</v>
      </c>
      <c r="G428" s="1575">
        <v>59.191924</v>
      </c>
      <c r="H428" s="1575">
        <v>57.609872</v>
      </c>
      <c r="I428" s="1575">
        <v>56.727824</v>
      </c>
      <c r="J428" s="1575"/>
      <c r="K428" s="1575"/>
      <c r="L428" s="1575"/>
      <c r="M428" s="1575"/>
      <c r="N428" s="1575"/>
      <c r="O428" s="1575"/>
      <c r="P428" s="1575"/>
      <c r="Q428" s="1575"/>
      <c r="R428" s="1587"/>
    </row>
    <row r="429" spans="1:18">
      <c r="A429" s="1567"/>
      <c r="B429" s="1570" t="s">
        <v>4958</v>
      </c>
      <c r="C429" s="1574" t="s">
        <v>4743</v>
      </c>
      <c r="D429" s="1575">
        <v>61.952</v>
      </c>
      <c r="E429" s="1575">
        <v>61.577</v>
      </c>
      <c r="F429" s="1575">
        <v>60.003443</v>
      </c>
      <c r="G429" s="1575">
        <v>59.791443</v>
      </c>
      <c r="H429" s="1575">
        <v>58.704404</v>
      </c>
      <c r="I429" s="1575">
        <v>57.943368</v>
      </c>
      <c r="J429" s="1575"/>
      <c r="K429" s="1575" t="s">
        <v>4744</v>
      </c>
      <c r="L429" s="1575">
        <v>58.752404</v>
      </c>
      <c r="M429" s="1575">
        <v>59.252404</v>
      </c>
      <c r="N429" s="1575">
        <v>60.051443</v>
      </c>
      <c r="O429" s="1575">
        <v>60.331283</v>
      </c>
      <c r="P429" s="1575">
        <v>62</v>
      </c>
      <c r="Q429" s="1575">
        <v>62.712854</v>
      </c>
      <c r="R429" s="1587">
        <v>56</v>
      </c>
    </row>
    <row r="430" spans="1:18">
      <c r="A430" s="1567"/>
      <c r="B430" s="1570" t="s">
        <v>4958</v>
      </c>
      <c r="C430" s="1574" t="s">
        <v>4745</v>
      </c>
      <c r="D430" s="1575">
        <v>61.952</v>
      </c>
      <c r="E430" s="1575">
        <v>61.577</v>
      </c>
      <c r="F430" s="1575">
        <v>60.003443</v>
      </c>
      <c r="G430" s="1575">
        <v>59.871443</v>
      </c>
      <c r="H430" s="1575">
        <v>58.704404</v>
      </c>
      <c r="I430" s="1575">
        <v>58.023368</v>
      </c>
      <c r="J430" s="1575"/>
      <c r="K430" s="1575"/>
      <c r="L430" s="1575"/>
      <c r="M430" s="1575"/>
      <c r="N430" s="1575"/>
      <c r="O430" s="1575"/>
      <c r="P430" s="1575"/>
      <c r="Q430" s="1575"/>
      <c r="R430" s="1587"/>
    </row>
    <row r="431" spans="1:18">
      <c r="A431" s="1567"/>
      <c r="B431" s="1570" t="s">
        <v>4959</v>
      </c>
      <c r="C431" s="1574" t="s">
        <v>4743</v>
      </c>
      <c r="D431" s="1575">
        <v>61.962</v>
      </c>
      <c r="E431" s="1575">
        <v>61.682</v>
      </c>
      <c r="F431" s="1575">
        <v>60.662962</v>
      </c>
      <c r="G431" s="1575">
        <v>60.482962</v>
      </c>
      <c r="H431" s="1575">
        <v>59.796936</v>
      </c>
      <c r="I431" s="1575">
        <v>59.250912</v>
      </c>
      <c r="J431" s="1575"/>
      <c r="K431" s="1575" t="s">
        <v>4744</v>
      </c>
      <c r="L431" s="1575">
        <v>59.834936</v>
      </c>
      <c r="M431" s="1575">
        <v>60.209936</v>
      </c>
      <c r="N431" s="1575">
        <v>60.700962</v>
      </c>
      <c r="O431" s="1575">
        <v>60.936962</v>
      </c>
      <c r="P431" s="1575">
        <v>62</v>
      </c>
      <c r="Q431" s="1575">
        <v>62.524676</v>
      </c>
      <c r="R431" s="1587">
        <v>58</v>
      </c>
    </row>
    <row r="432" spans="1:18">
      <c r="A432" s="1567"/>
      <c r="B432" s="1570" t="s">
        <v>4959</v>
      </c>
      <c r="C432" s="1574" t="s">
        <v>4745</v>
      </c>
      <c r="D432" s="1575">
        <v>61.962</v>
      </c>
      <c r="E432" s="1575">
        <v>61.682</v>
      </c>
      <c r="F432" s="1575">
        <v>60.662962</v>
      </c>
      <c r="G432" s="1575">
        <v>60.550962</v>
      </c>
      <c r="H432" s="1575">
        <v>59.796936</v>
      </c>
      <c r="I432" s="1575">
        <v>59.318912</v>
      </c>
      <c r="J432" s="1575"/>
      <c r="K432" s="1575"/>
      <c r="L432" s="1575"/>
      <c r="M432" s="1575"/>
      <c r="N432" s="1575"/>
      <c r="O432" s="1575"/>
      <c r="P432" s="1575"/>
      <c r="Q432" s="1575"/>
      <c r="R432" s="1587"/>
    </row>
    <row r="433" spans="1:18">
      <c r="A433" s="1567"/>
      <c r="B433" s="1570" t="s">
        <v>4960</v>
      </c>
      <c r="C433" s="1574" t="s">
        <v>4743</v>
      </c>
      <c r="D433" s="1575">
        <v>61.968</v>
      </c>
      <c r="E433" s="1575">
        <v>61.732</v>
      </c>
      <c r="F433" s="1575">
        <v>60.9937215</v>
      </c>
      <c r="G433" s="1575">
        <v>60.8337215</v>
      </c>
      <c r="H433" s="1575">
        <v>60.344202</v>
      </c>
      <c r="I433" s="1575">
        <v>59.909684</v>
      </c>
      <c r="J433" s="1575"/>
      <c r="K433" s="1575" t="s">
        <v>4744</v>
      </c>
      <c r="L433" s="1575">
        <v>60.376202</v>
      </c>
      <c r="M433" s="1575">
        <v>60.676202</v>
      </c>
      <c r="N433" s="1575">
        <v>61.0257215</v>
      </c>
      <c r="O433" s="1575">
        <v>61.2377215</v>
      </c>
      <c r="P433" s="1575">
        <v>62</v>
      </c>
      <c r="Q433" s="1575">
        <v>62.428507</v>
      </c>
      <c r="R433" s="1587">
        <v>58</v>
      </c>
    </row>
    <row r="434" spans="1:18">
      <c r="A434" s="1567"/>
      <c r="B434" s="1570" t="s">
        <v>4960</v>
      </c>
      <c r="C434" s="1574" t="s">
        <v>4745</v>
      </c>
      <c r="D434" s="1575">
        <v>61.968</v>
      </c>
      <c r="E434" s="1575">
        <v>61.732</v>
      </c>
      <c r="F434" s="1575">
        <v>60.9937215</v>
      </c>
      <c r="G434" s="1575">
        <v>60.8937215</v>
      </c>
      <c r="H434" s="1575">
        <v>60.344202</v>
      </c>
      <c r="I434" s="1575">
        <v>59.969684</v>
      </c>
      <c r="J434" s="1575"/>
      <c r="K434" s="1575"/>
      <c r="L434" s="1575"/>
      <c r="M434" s="1575"/>
      <c r="N434" s="1575"/>
      <c r="O434" s="1575"/>
      <c r="P434" s="1575"/>
      <c r="Q434" s="1575"/>
      <c r="R434" s="1587"/>
    </row>
    <row r="435" spans="1:18">
      <c r="A435" s="1567">
        <v>63</v>
      </c>
      <c r="B435" s="1570" t="s">
        <v>4961</v>
      </c>
      <c r="C435" s="1574" t="s">
        <v>4743</v>
      </c>
      <c r="D435" s="1575">
        <v>62.968</v>
      </c>
      <c r="E435" s="1575">
        <v>62.732</v>
      </c>
      <c r="F435" s="1575">
        <v>61.9937215</v>
      </c>
      <c r="G435" s="1575">
        <v>61.8337215</v>
      </c>
      <c r="H435" s="1575">
        <v>61.344202</v>
      </c>
      <c r="I435" s="1575">
        <v>60.909684</v>
      </c>
      <c r="J435" s="1575"/>
      <c r="K435" s="1575" t="s">
        <v>4744</v>
      </c>
      <c r="L435" s="1575">
        <v>61.376202</v>
      </c>
      <c r="M435" s="1575">
        <v>61.676202</v>
      </c>
      <c r="N435" s="1575">
        <v>62.0257215</v>
      </c>
      <c r="O435" s="1575">
        <v>62.2377215</v>
      </c>
      <c r="P435" s="1575">
        <v>63</v>
      </c>
      <c r="Q435" s="1575">
        <v>63.428507</v>
      </c>
      <c r="R435" s="1587">
        <v>58</v>
      </c>
    </row>
    <row r="436" spans="1:18">
      <c r="A436" s="1567"/>
      <c r="B436" s="1570" t="s">
        <v>4961</v>
      </c>
      <c r="C436" s="1574" t="s">
        <v>4745</v>
      </c>
      <c r="D436" s="1575">
        <v>62.968</v>
      </c>
      <c r="E436" s="1575">
        <v>62.732</v>
      </c>
      <c r="F436" s="1575">
        <v>61.9937215</v>
      </c>
      <c r="G436" s="1575">
        <v>61.8937215</v>
      </c>
      <c r="H436" s="1575">
        <v>61.344202</v>
      </c>
      <c r="I436" s="1575">
        <v>60.969684</v>
      </c>
      <c r="J436" s="1575"/>
      <c r="K436" s="1575"/>
      <c r="L436" s="1575"/>
      <c r="M436" s="1575"/>
      <c r="N436" s="1575"/>
      <c r="O436" s="1575"/>
      <c r="P436" s="1575"/>
      <c r="Q436" s="1575"/>
      <c r="R436" s="1587"/>
    </row>
    <row r="437" spans="1:18">
      <c r="A437" s="1567">
        <v>64</v>
      </c>
      <c r="B437" s="1574" t="s">
        <v>4962</v>
      </c>
      <c r="C437" s="1574" t="s">
        <v>4743</v>
      </c>
      <c r="D437" s="1575">
        <v>63.92</v>
      </c>
      <c r="E437" s="1575">
        <v>63.32</v>
      </c>
      <c r="F437" s="1575">
        <v>60.023</v>
      </c>
      <c r="G437" s="1575">
        <v>59.743</v>
      </c>
      <c r="H437" s="1575">
        <v>57.425</v>
      </c>
      <c r="I437" s="1575">
        <v>56.047</v>
      </c>
      <c r="J437" s="1575"/>
      <c r="K437" s="1575" t="s">
        <v>4744</v>
      </c>
      <c r="L437" s="1575">
        <v>57.505</v>
      </c>
      <c r="M437" s="1575">
        <v>58.305</v>
      </c>
      <c r="N437" s="1575">
        <v>60.103</v>
      </c>
      <c r="O437" s="1575">
        <v>60.478</v>
      </c>
      <c r="P437" s="1575">
        <v>64</v>
      </c>
      <c r="Q437" s="1575">
        <v>65.241</v>
      </c>
      <c r="R437" s="1587">
        <v>58</v>
      </c>
    </row>
    <row r="438" spans="1:18">
      <c r="A438" s="1567"/>
      <c r="B438" s="1574" t="s">
        <v>4962</v>
      </c>
      <c r="C438" s="1574" t="s">
        <v>4745</v>
      </c>
      <c r="D438" s="1575">
        <v>63.92</v>
      </c>
      <c r="E438" s="1575">
        <v>63.32</v>
      </c>
      <c r="F438" s="1575">
        <v>60.023</v>
      </c>
      <c r="G438" s="1575">
        <v>59.843</v>
      </c>
      <c r="H438" s="1575">
        <v>57.425</v>
      </c>
      <c r="I438" s="1575">
        <v>56.147</v>
      </c>
      <c r="J438" s="1575"/>
      <c r="K438" s="1575"/>
      <c r="L438" s="1575"/>
      <c r="M438" s="1575"/>
      <c r="N438" s="1575"/>
      <c r="O438" s="1575"/>
      <c r="P438" s="1575"/>
      <c r="Q438" s="1575"/>
      <c r="R438" s="1587"/>
    </row>
    <row r="439" spans="1:18">
      <c r="A439" s="1567"/>
      <c r="B439" s="1570" t="s">
        <v>4963</v>
      </c>
      <c r="C439" s="1574" t="s">
        <v>4743</v>
      </c>
      <c r="D439" s="1575">
        <v>63.925</v>
      </c>
      <c r="E439" s="1575">
        <v>63.365</v>
      </c>
      <c r="F439" s="1575">
        <v>60.3526455</v>
      </c>
      <c r="G439" s="1575">
        <v>60.0876455</v>
      </c>
      <c r="H439" s="1575">
        <v>57.971074</v>
      </c>
      <c r="I439" s="1575">
        <v>56.699508</v>
      </c>
      <c r="J439" s="1575"/>
      <c r="K439" s="1575" t="s">
        <v>4744</v>
      </c>
      <c r="L439" s="1575">
        <v>58.046074</v>
      </c>
      <c r="M439" s="1575">
        <v>58.796074</v>
      </c>
      <c r="N439" s="1575">
        <v>60.4276455</v>
      </c>
      <c r="O439" s="1575">
        <v>60.7826455</v>
      </c>
      <c r="P439" s="1575">
        <v>64</v>
      </c>
      <c r="Q439" s="1575">
        <v>65.148859</v>
      </c>
      <c r="R439" s="1587">
        <v>54.5</v>
      </c>
    </row>
    <row r="440" spans="1:18">
      <c r="A440" s="1567"/>
      <c r="B440" s="1570" t="s">
        <v>4963</v>
      </c>
      <c r="C440" s="1574" t="s">
        <v>4745</v>
      </c>
      <c r="D440" s="1575">
        <v>63.925</v>
      </c>
      <c r="E440" s="1575">
        <v>63.365</v>
      </c>
      <c r="F440" s="1575">
        <v>60.3526455</v>
      </c>
      <c r="G440" s="1575">
        <v>60.1826455</v>
      </c>
      <c r="H440" s="1575">
        <v>57.971074</v>
      </c>
      <c r="I440" s="1575">
        <v>56.794508</v>
      </c>
      <c r="J440" s="1575"/>
      <c r="K440" s="1575"/>
      <c r="L440" s="1575"/>
      <c r="M440" s="1575"/>
      <c r="N440" s="1575"/>
      <c r="O440" s="1575"/>
      <c r="P440" s="1575"/>
      <c r="Q440" s="1575"/>
      <c r="R440" s="1587"/>
    </row>
    <row r="441" spans="1:18">
      <c r="A441" s="1567"/>
      <c r="B441" s="1570" t="s">
        <v>4964</v>
      </c>
      <c r="C441" s="1574" t="s">
        <v>4743</v>
      </c>
      <c r="D441" s="1575">
        <v>63.94</v>
      </c>
      <c r="E441" s="1575">
        <v>63.465</v>
      </c>
      <c r="F441" s="1575">
        <v>61.341924</v>
      </c>
      <c r="G441" s="1575">
        <v>61.105924</v>
      </c>
      <c r="H441" s="1575">
        <v>59.609872</v>
      </c>
      <c r="I441" s="1575">
        <v>58.641824</v>
      </c>
      <c r="J441" s="1575"/>
      <c r="K441" s="1575" t="s">
        <v>4744</v>
      </c>
      <c r="L441" s="1575">
        <v>59.669872</v>
      </c>
      <c r="M441" s="1575">
        <v>60.269872</v>
      </c>
      <c r="N441" s="1575">
        <v>61.401924</v>
      </c>
      <c r="O441" s="1575">
        <v>61.716924</v>
      </c>
      <c r="P441" s="1575">
        <v>64</v>
      </c>
      <c r="Q441" s="1575">
        <v>64.892352</v>
      </c>
      <c r="R441" s="1587">
        <v>58</v>
      </c>
    </row>
    <row r="442" spans="1:18">
      <c r="A442" s="1567"/>
      <c r="B442" s="1570" t="s">
        <v>4964</v>
      </c>
      <c r="C442" s="1574" t="s">
        <v>4745</v>
      </c>
      <c r="D442" s="1575">
        <v>63.94</v>
      </c>
      <c r="E442" s="1575">
        <v>63.465</v>
      </c>
      <c r="F442" s="1575">
        <v>61.341924</v>
      </c>
      <c r="G442" s="1575">
        <v>61.191924</v>
      </c>
      <c r="H442" s="1575">
        <v>59.609872</v>
      </c>
      <c r="I442" s="1575">
        <v>58.727824</v>
      </c>
      <c r="J442" s="1575"/>
      <c r="K442" s="1575"/>
      <c r="L442" s="1575"/>
      <c r="M442" s="1575"/>
      <c r="N442" s="1575"/>
      <c r="O442" s="1575"/>
      <c r="P442" s="1575"/>
      <c r="Q442" s="1575"/>
      <c r="R442" s="1587"/>
    </row>
    <row r="443" spans="1:18">
      <c r="A443" s="1567"/>
      <c r="B443" s="1570" t="s">
        <v>4965</v>
      </c>
      <c r="C443" s="1574" t="s">
        <v>4743</v>
      </c>
      <c r="D443" s="1575">
        <v>63.952</v>
      </c>
      <c r="E443" s="1575">
        <v>63.577</v>
      </c>
      <c r="F443" s="1575">
        <v>62.003443</v>
      </c>
      <c r="G443" s="1575">
        <v>61.791443</v>
      </c>
      <c r="H443" s="1575">
        <v>60.704404</v>
      </c>
      <c r="I443" s="1575">
        <v>59.943368</v>
      </c>
      <c r="J443" s="1575"/>
      <c r="K443" s="1575" t="s">
        <v>4744</v>
      </c>
      <c r="L443" s="1575">
        <v>60.752404</v>
      </c>
      <c r="M443" s="1575">
        <v>61.252404</v>
      </c>
      <c r="N443" s="1575">
        <v>62.051443</v>
      </c>
      <c r="O443" s="1575">
        <v>62.331283</v>
      </c>
      <c r="P443" s="1575">
        <v>64</v>
      </c>
      <c r="Q443" s="1575">
        <v>64.712854</v>
      </c>
      <c r="R443" s="1587">
        <v>58</v>
      </c>
    </row>
    <row r="444" spans="1:18">
      <c r="A444" s="1567"/>
      <c r="B444" s="1570" t="s">
        <v>4965</v>
      </c>
      <c r="C444" s="1574" t="s">
        <v>4745</v>
      </c>
      <c r="D444" s="1575">
        <v>63.952</v>
      </c>
      <c r="E444" s="1575">
        <v>63.577</v>
      </c>
      <c r="F444" s="1575">
        <v>62.003443</v>
      </c>
      <c r="G444" s="1575">
        <v>61.871443</v>
      </c>
      <c r="H444" s="1575">
        <v>60.704404</v>
      </c>
      <c r="I444" s="1575">
        <v>60.023368</v>
      </c>
      <c r="J444" s="1575"/>
      <c r="K444" s="1575"/>
      <c r="L444" s="1575"/>
      <c r="M444" s="1575"/>
      <c r="N444" s="1575"/>
      <c r="O444" s="1575"/>
      <c r="P444" s="1575"/>
      <c r="Q444" s="1575"/>
      <c r="R444" s="1587"/>
    </row>
    <row r="445" spans="1:18">
      <c r="A445" s="1567"/>
      <c r="B445" s="1574" t="s">
        <v>4966</v>
      </c>
      <c r="C445" s="1574" t="s">
        <v>4743</v>
      </c>
      <c r="D445" s="1575">
        <v>63.962</v>
      </c>
      <c r="E445" s="1575">
        <v>63.682</v>
      </c>
      <c r="F445" s="1575">
        <v>62.663</v>
      </c>
      <c r="G445" s="1575">
        <v>62.483</v>
      </c>
      <c r="H445" s="1575">
        <v>61.797</v>
      </c>
      <c r="I445" s="1575">
        <v>61.251</v>
      </c>
      <c r="J445" s="1575"/>
      <c r="K445" s="1575" t="s">
        <v>4744</v>
      </c>
      <c r="L445" s="1575">
        <v>61.835</v>
      </c>
      <c r="M445" s="1575">
        <v>62.21</v>
      </c>
      <c r="N445" s="1575">
        <v>62.701</v>
      </c>
      <c r="O445" s="1575">
        <v>62.937</v>
      </c>
      <c r="P445" s="1575">
        <v>64</v>
      </c>
      <c r="Q445" s="1575">
        <v>64.525</v>
      </c>
      <c r="R445" s="1587">
        <v>58</v>
      </c>
    </row>
    <row r="446" spans="1:18">
      <c r="A446" s="1567"/>
      <c r="B446" s="1574" t="s">
        <v>4966</v>
      </c>
      <c r="C446" s="1574" t="s">
        <v>4745</v>
      </c>
      <c r="D446" s="1575">
        <v>63.962</v>
      </c>
      <c r="E446" s="1575">
        <v>63.682</v>
      </c>
      <c r="F446" s="1575">
        <v>62.663</v>
      </c>
      <c r="G446" s="1575">
        <v>62.551</v>
      </c>
      <c r="H446" s="1575">
        <v>61.797</v>
      </c>
      <c r="I446" s="1575">
        <v>61.319</v>
      </c>
      <c r="J446" s="1575"/>
      <c r="K446" s="1575"/>
      <c r="L446" s="1575"/>
      <c r="M446" s="1575"/>
      <c r="N446" s="1575"/>
      <c r="O446" s="1575"/>
      <c r="P446" s="1575"/>
      <c r="Q446" s="1575"/>
      <c r="R446" s="1587"/>
    </row>
    <row r="447" spans="1:18">
      <c r="A447" s="1567"/>
      <c r="B447" s="1570" t="s">
        <v>4967</v>
      </c>
      <c r="C447" s="1574" t="s">
        <v>4743</v>
      </c>
      <c r="D447" s="1575">
        <v>63.968</v>
      </c>
      <c r="E447" s="1575">
        <v>63.732</v>
      </c>
      <c r="F447" s="1575">
        <v>62.9937215</v>
      </c>
      <c r="G447" s="1575">
        <v>62.8337215</v>
      </c>
      <c r="H447" s="1575">
        <v>62.344202</v>
      </c>
      <c r="I447" s="1575">
        <v>61.909684</v>
      </c>
      <c r="J447" s="1575"/>
      <c r="K447" s="1575" t="s">
        <v>4744</v>
      </c>
      <c r="L447" s="1575">
        <v>62.376202</v>
      </c>
      <c r="M447" s="1575">
        <v>62.676202</v>
      </c>
      <c r="N447" s="1575">
        <v>63.0257215</v>
      </c>
      <c r="O447" s="1575">
        <v>63.2377215</v>
      </c>
      <c r="P447" s="1575">
        <v>64</v>
      </c>
      <c r="Q447" s="1575">
        <v>64.428507</v>
      </c>
      <c r="R447" s="1587">
        <v>60</v>
      </c>
    </row>
    <row r="448" spans="1:18">
      <c r="A448" s="1567"/>
      <c r="B448" s="1570" t="s">
        <v>4967</v>
      </c>
      <c r="C448" s="1574" t="s">
        <v>4745</v>
      </c>
      <c r="D448" s="1575">
        <v>63.968</v>
      </c>
      <c r="E448" s="1575">
        <v>63.732</v>
      </c>
      <c r="F448" s="1575">
        <v>62.9937215</v>
      </c>
      <c r="G448" s="1575">
        <v>62.8937215</v>
      </c>
      <c r="H448" s="1575">
        <v>62.344202</v>
      </c>
      <c r="I448" s="1575">
        <v>61.969684</v>
      </c>
      <c r="J448" s="1575"/>
      <c r="K448" s="1575"/>
      <c r="L448" s="1575"/>
      <c r="M448" s="1575"/>
      <c r="N448" s="1575"/>
      <c r="O448" s="1575"/>
      <c r="P448" s="1575"/>
      <c r="Q448" s="1575"/>
      <c r="R448" s="1587"/>
    </row>
    <row r="449" spans="1:18">
      <c r="A449" s="1567"/>
      <c r="B449" s="1570" t="s">
        <v>4968</v>
      </c>
      <c r="C449" s="1574" t="s">
        <v>4743</v>
      </c>
      <c r="D449" s="1575">
        <v>63.974</v>
      </c>
      <c r="E449" s="1575">
        <v>63.794</v>
      </c>
      <c r="F449" s="1575">
        <v>63.324481</v>
      </c>
      <c r="G449" s="1575">
        <v>63.184481</v>
      </c>
      <c r="H449" s="1575">
        <v>62.891468</v>
      </c>
      <c r="I449" s="1575">
        <v>62.568456</v>
      </c>
      <c r="J449" s="1575"/>
      <c r="K449" s="1575" t="s">
        <v>4744</v>
      </c>
      <c r="L449" s="1575">
        <v>62.917468</v>
      </c>
      <c r="M449" s="1575">
        <v>63.153468</v>
      </c>
      <c r="N449" s="1575">
        <v>63.350481</v>
      </c>
      <c r="O449" s="1575">
        <v>63.540481</v>
      </c>
      <c r="P449" s="1575">
        <v>64</v>
      </c>
      <c r="Q449" s="1575">
        <v>64.334338</v>
      </c>
      <c r="R449" s="1587">
        <v>60</v>
      </c>
    </row>
    <row r="450" spans="1:18">
      <c r="A450" s="1567"/>
      <c r="B450" s="1570" t="s">
        <v>4968</v>
      </c>
      <c r="C450" s="1574" t="s">
        <v>4745</v>
      </c>
      <c r="D450" s="1575">
        <v>63.974</v>
      </c>
      <c r="E450" s="1575">
        <v>63.794</v>
      </c>
      <c r="F450" s="1575">
        <v>63.324481</v>
      </c>
      <c r="G450" s="1575">
        <v>63.234481</v>
      </c>
      <c r="H450" s="1575">
        <v>62.891468</v>
      </c>
      <c r="I450" s="1575">
        <v>62.618456</v>
      </c>
      <c r="J450" s="1575"/>
      <c r="K450" s="1575"/>
      <c r="L450" s="1575"/>
      <c r="M450" s="1575"/>
      <c r="N450" s="1575"/>
      <c r="O450" s="1575"/>
      <c r="P450" s="1575"/>
      <c r="Q450" s="1575"/>
      <c r="R450" s="1587"/>
    </row>
    <row r="451" spans="1:18">
      <c r="A451" s="1567">
        <v>65</v>
      </c>
      <c r="B451" s="1570" t="s">
        <v>4969</v>
      </c>
      <c r="C451" s="1574" t="s">
        <v>4743</v>
      </c>
      <c r="D451" s="1575">
        <v>64.94</v>
      </c>
      <c r="E451" s="1575">
        <v>64.465</v>
      </c>
      <c r="F451" s="1575">
        <v>62.341924</v>
      </c>
      <c r="G451" s="1575">
        <v>62.105924</v>
      </c>
      <c r="H451" s="1575">
        <v>60.609872</v>
      </c>
      <c r="I451" s="1575">
        <v>59.641824</v>
      </c>
      <c r="J451" s="1575"/>
      <c r="K451" s="1575" t="s">
        <v>4744</v>
      </c>
      <c r="L451" s="1575">
        <v>60.669872</v>
      </c>
      <c r="M451" s="1575">
        <v>61.269872</v>
      </c>
      <c r="N451" s="1575">
        <v>62.401924</v>
      </c>
      <c r="O451" s="1575">
        <v>62.716924</v>
      </c>
      <c r="P451" s="1575">
        <v>65</v>
      </c>
      <c r="Q451" s="1575">
        <v>65.892352</v>
      </c>
      <c r="R451" s="1587">
        <v>58</v>
      </c>
    </row>
    <row r="452" spans="1:18">
      <c r="A452" s="1567"/>
      <c r="B452" s="1570" t="s">
        <v>4969</v>
      </c>
      <c r="C452" s="1574" t="s">
        <v>4745</v>
      </c>
      <c r="D452" s="1575">
        <v>64.94</v>
      </c>
      <c r="E452" s="1575">
        <v>64.465</v>
      </c>
      <c r="F452" s="1575">
        <v>62.341924</v>
      </c>
      <c r="G452" s="1575">
        <v>62.191924</v>
      </c>
      <c r="H452" s="1575">
        <v>60.609872</v>
      </c>
      <c r="I452" s="1575">
        <v>59.727824</v>
      </c>
      <c r="J452" s="1575"/>
      <c r="K452" s="1575"/>
      <c r="L452" s="1575"/>
      <c r="M452" s="1575"/>
      <c r="N452" s="1575"/>
      <c r="O452" s="1575"/>
      <c r="P452" s="1575"/>
      <c r="Q452" s="1575"/>
      <c r="R452" s="1587"/>
    </row>
    <row r="453" spans="1:18">
      <c r="A453" s="1567"/>
      <c r="B453" s="1570" t="s">
        <v>4970</v>
      </c>
      <c r="C453" s="1574" t="s">
        <v>4743</v>
      </c>
      <c r="D453" s="1575">
        <v>64.952</v>
      </c>
      <c r="E453" s="1575">
        <v>64.577</v>
      </c>
      <c r="F453" s="1575">
        <v>63.003443</v>
      </c>
      <c r="G453" s="1575">
        <v>62.791443</v>
      </c>
      <c r="H453" s="1575">
        <v>61.704404</v>
      </c>
      <c r="I453" s="1575">
        <v>60.943368</v>
      </c>
      <c r="J453" s="1575"/>
      <c r="K453" s="1575" t="s">
        <v>4744</v>
      </c>
      <c r="L453" s="1575">
        <v>61.752404</v>
      </c>
      <c r="M453" s="1575">
        <v>62.252404</v>
      </c>
      <c r="N453" s="1575">
        <v>63.051443</v>
      </c>
      <c r="O453" s="1575">
        <v>63.331283</v>
      </c>
      <c r="P453" s="1575">
        <v>65</v>
      </c>
      <c r="Q453" s="1575">
        <v>65.712854</v>
      </c>
      <c r="R453" s="1587">
        <v>60</v>
      </c>
    </row>
    <row r="454" spans="1:18">
      <c r="A454" s="1567"/>
      <c r="B454" s="1570" t="s">
        <v>4970</v>
      </c>
      <c r="C454" s="1574" t="s">
        <v>4745</v>
      </c>
      <c r="D454" s="1575">
        <v>64.952</v>
      </c>
      <c r="E454" s="1575">
        <v>64.577</v>
      </c>
      <c r="F454" s="1575">
        <v>63.003443</v>
      </c>
      <c r="G454" s="1575">
        <v>62.871443</v>
      </c>
      <c r="H454" s="1575">
        <v>61.704404</v>
      </c>
      <c r="I454" s="1575">
        <v>61.023368</v>
      </c>
      <c r="J454" s="1575"/>
      <c r="K454" s="1575"/>
      <c r="L454" s="1575"/>
      <c r="M454" s="1575"/>
      <c r="N454" s="1575"/>
      <c r="O454" s="1575"/>
      <c r="P454" s="1575"/>
      <c r="Q454" s="1575"/>
      <c r="R454" s="1587"/>
    </row>
    <row r="455" spans="1:18">
      <c r="A455" s="1567"/>
      <c r="B455" s="1570" t="s">
        <v>4971</v>
      </c>
      <c r="C455" s="1574" t="s">
        <v>4743</v>
      </c>
      <c r="D455" s="1575">
        <v>64.962</v>
      </c>
      <c r="E455" s="1575">
        <v>64.682</v>
      </c>
      <c r="F455" s="1575">
        <v>63.662962</v>
      </c>
      <c r="G455" s="1575">
        <v>63.482962</v>
      </c>
      <c r="H455" s="1575">
        <v>62.796936</v>
      </c>
      <c r="I455" s="1575">
        <v>62.250912</v>
      </c>
      <c r="J455" s="1575"/>
      <c r="K455" s="1575" t="s">
        <v>4744</v>
      </c>
      <c r="L455" s="1575">
        <v>62.834936</v>
      </c>
      <c r="M455" s="1575">
        <v>63.209936</v>
      </c>
      <c r="N455" s="1575">
        <v>63.700962</v>
      </c>
      <c r="O455" s="1575">
        <v>63.936962</v>
      </c>
      <c r="P455" s="1575">
        <v>65</v>
      </c>
      <c r="Q455" s="1575">
        <v>65.524676</v>
      </c>
      <c r="R455" s="1587">
        <v>60</v>
      </c>
    </row>
    <row r="456" spans="1:18">
      <c r="A456" s="1567"/>
      <c r="B456" s="1570" t="s">
        <v>4971</v>
      </c>
      <c r="C456" s="1574" t="s">
        <v>4745</v>
      </c>
      <c r="D456" s="1575">
        <v>64.962</v>
      </c>
      <c r="E456" s="1575">
        <v>64.682</v>
      </c>
      <c r="F456" s="1575">
        <v>63.662962</v>
      </c>
      <c r="G456" s="1575">
        <v>63.550962</v>
      </c>
      <c r="H456" s="1575">
        <v>62.796936</v>
      </c>
      <c r="I456" s="1575">
        <v>62.318912</v>
      </c>
      <c r="J456" s="1575"/>
      <c r="K456" s="1575"/>
      <c r="L456" s="1575"/>
      <c r="M456" s="1575"/>
      <c r="N456" s="1575"/>
      <c r="O456" s="1575"/>
      <c r="P456" s="1575"/>
      <c r="Q456" s="1575"/>
      <c r="R456" s="1587"/>
    </row>
    <row r="457" spans="1:18">
      <c r="A457" s="1567"/>
      <c r="B457" s="1574" t="s">
        <v>4972</v>
      </c>
      <c r="C457" s="1574" t="s">
        <v>4743</v>
      </c>
      <c r="D457" s="1575">
        <v>64.968</v>
      </c>
      <c r="E457" s="1575">
        <v>64.732</v>
      </c>
      <c r="F457" s="1575">
        <v>63.994</v>
      </c>
      <c r="G457" s="1575">
        <v>63.834</v>
      </c>
      <c r="H457" s="1575">
        <v>63.344</v>
      </c>
      <c r="I457" s="1575">
        <v>62.91</v>
      </c>
      <c r="J457" s="1575"/>
      <c r="K457" s="1575" t="s">
        <v>4744</v>
      </c>
      <c r="L457" s="1575">
        <v>63.376</v>
      </c>
      <c r="M457" s="1575">
        <v>63.676</v>
      </c>
      <c r="N457" s="1575">
        <v>64.026</v>
      </c>
      <c r="O457" s="1575">
        <v>64.238</v>
      </c>
      <c r="P457" s="1575">
        <v>65</v>
      </c>
      <c r="Q457" s="1575">
        <v>65.428</v>
      </c>
      <c r="R457" s="1587">
        <v>59</v>
      </c>
    </row>
    <row r="458" spans="1:18">
      <c r="A458" s="1567"/>
      <c r="B458" s="1574" t="s">
        <v>4972</v>
      </c>
      <c r="C458" s="1574" t="s">
        <v>4745</v>
      </c>
      <c r="D458" s="1575">
        <v>64.968</v>
      </c>
      <c r="E458" s="1575">
        <v>64.732</v>
      </c>
      <c r="F458" s="1575">
        <v>63.994</v>
      </c>
      <c r="G458" s="1575">
        <v>63.894</v>
      </c>
      <c r="H458" s="1575">
        <v>63.344</v>
      </c>
      <c r="I458" s="1575">
        <v>62.97</v>
      </c>
      <c r="J458" s="1575"/>
      <c r="K458" s="1575"/>
      <c r="L458" s="1575"/>
      <c r="M458" s="1575"/>
      <c r="N458" s="1575"/>
      <c r="O458" s="1575"/>
      <c r="P458" s="1575"/>
      <c r="Q458" s="1575"/>
      <c r="R458" s="1587"/>
    </row>
    <row r="459" spans="1:18">
      <c r="A459" s="1567">
        <v>68</v>
      </c>
      <c r="B459" s="1570" t="s">
        <v>4973</v>
      </c>
      <c r="C459" s="1574" t="s">
        <v>4743</v>
      </c>
      <c r="D459" s="1575">
        <v>67.92</v>
      </c>
      <c r="E459" s="1575">
        <v>67.32</v>
      </c>
      <c r="F459" s="1575">
        <v>64.022886</v>
      </c>
      <c r="G459" s="1575">
        <v>63.742886</v>
      </c>
      <c r="H459" s="1575">
        <v>61.424808</v>
      </c>
      <c r="I459" s="1575">
        <v>60.046736</v>
      </c>
      <c r="J459" s="1575"/>
      <c r="K459" s="1575" t="s">
        <v>4744</v>
      </c>
      <c r="L459" s="1575">
        <v>61.504808</v>
      </c>
      <c r="M459" s="1575">
        <v>62.304808</v>
      </c>
      <c r="N459" s="1575">
        <v>64.102886</v>
      </c>
      <c r="O459" s="1575">
        <v>64.477886</v>
      </c>
      <c r="P459" s="1575">
        <v>68</v>
      </c>
      <c r="Q459" s="1575">
        <v>69.241028</v>
      </c>
      <c r="R459" s="1587">
        <v>60</v>
      </c>
    </row>
    <row r="460" spans="1:18">
      <c r="A460" s="1567"/>
      <c r="B460" s="1570" t="s">
        <v>4973</v>
      </c>
      <c r="C460" s="1574" t="s">
        <v>4745</v>
      </c>
      <c r="D460" s="1575">
        <v>67.92</v>
      </c>
      <c r="E460" s="1575">
        <v>67.32</v>
      </c>
      <c r="F460" s="1575">
        <v>64.022886</v>
      </c>
      <c r="G460" s="1575">
        <v>63.842886</v>
      </c>
      <c r="H460" s="1575">
        <v>61.424808</v>
      </c>
      <c r="I460" s="1575">
        <v>60.146736</v>
      </c>
      <c r="J460" s="1575"/>
      <c r="K460" s="1575"/>
      <c r="L460" s="1575"/>
      <c r="M460" s="1575"/>
      <c r="N460" s="1575"/>
      <c r="O460" s="1575"/>
      <c r="P460" s="1575"/>
      <c r="Q460" s="1575"/>
      <c r="R460" s="1587"/>
    </row>
    <row r="461" spans="1:18">
      <c r="A461" s="1567"/>
      <c r="B461" s="1570" t="s">
        <v>4974</v>
      </c>
      <c r="C461" s="1574" t="s">
        <v>4743</v>
      </c>
      <c r="D461" s="1575">
        <v>67.94</v>
      </c>
      <c r="E461" s="1575">
        <v>67.465</v>
      </c>
      <c r="F461" s="1575">
        <v>65.341924</v>
      </c>
      <c r="G461" s="1575">
        <v>65.105924</v>
      </c>
      <c r="H461" s="1575">
        <v>63.609872</v>
      </c>
      <c r="I461" s="1575">
        <v>62.641824</v>
      </c>
      <c r="J461" s="1575"/>
      <c r="K461" s="1575" t="s">
        <v>4744</v>
      </c>
      <c r="L461" s="1575">
        <v>63.669872</v>
      </c>
      <c r="M461" s="1575">
        <v>64.269872</v>
      </c>
      <c r="N461" s="1575">
        <v>65.401924</v>
      </c>
      <c r="O461" s="1575">
        <v>65.716924</v>
      </c>
      <c r="P461" s="1575">
        <v>68</v>
      </c>
      <c r="Q461" s="1575">
        <v>68.892352</v>
      </c>
      <c r="R461" s="1587">
        <v>60</v>
      </c>
    </row>
    <row r="462" spans="1:18">
      <c r="A462" s="1567"/>
      <c r="B462" s="1570" t="s">
        <v>4974</v>
      </c>
      <c r="C462" s="1574" t="s">
        <v>4745</v>
      </c>
      <c r="D462" s="1575">
        <v>67.94</v>
      </c>
      <c r="E462" s="1575">
        <v>67.465</v>
      </c>
      <c r="F462" s="1575">
        <v>65.341924</v>
      </c>
      <c r="G462" s="1575">
        <v>65.191924</v>
      </c>
      <c r="H462" s="1575">
        <v>63.609872</v>
      </c>
      <c r="I462" s="1575">
        <v>62.727824</v>
      </c>
      <c r="J462" s="1575"/>
      <c r="K462" s="1575"/>
      <c r="L462" s="1575"/>
      <c r="M462" s="1575"/>
      <c r="N462" s="1575"/>
      <c r="O462" s="1575"/>
      <c r="P462" s="1575"/>
      <c r="Q462" s="1575"/>
      <c r="R462" s="1587"/>
    </row>
    <row r="463" spans="1:18">
      <c r="A463" s="1567"/>
      <c r="B463" s="1570" t="s">
        <v>4975</v>
      </c>
      <c r="C463" s="1574" t="s">
        <v>4743</v>
      </c>
      <c r="D463" s="1575">
        <v>67.952</v>
      </c>
      <c r="E463" s="1575">
        <v>67.577</v>
      </c>
      <c r="F463" s="1575">
        <v>66.003443</v>
      </c>
      <c r="G463" s="1575">
        <v>65.791443</v>
      </c>
      <c r="H463" s="1575">
        <v>64.704404</v>
      </c>
      <c r="I463" s="1575">
        <v>63.943368</v>
      </c>
      <c r="J463" s="1575"/>
      <c r="K463" s="1575" t="s">
        <v>4744</v>
      </c>
      <c r="L463" s="1575">
        <v>64.752404</v>
      </c>
      <c r="M463" s="1575">
        <v>65.252404</v>
      </c>
      <c r="N463" s="1575">
        <v>66.051443</v>
      </c>
      <c r="O463" s="1575">
        <v>66.331283</v>
      </c>
      <c r="P463" s="1575">
        <v>68</v>
      </c>
      <c r="Q463" s="1575">
        <v>68.712854</v>
      </c>
      <c r="R463" s="1587">
        <v>60</v>
      </c>
    </row>
    <row r="464" spans="1:18">
      <c r="A464" s="1567"/>
      <c r="B464" s="1570" t="s">
        <v>4975</v>
      </c>
      <c r="C464" s="1574" t="s">
        <v>4745</v>
      </c>
      <c r="D464" s="1575">
        <v>67.952</v>
      </c>
      <c r="E464" s="1575">
        <v>67.577</v>
      </c>
      <c r="F464" s="1575">
        <v>66.003443</v>
      </c>
      <c r="G464" s="1575">
        <v>65.871443</v>
      </c>
      <c r="H464" s="1575">
        <v>64.704404</v>
      </c>
      <c r="I464" s="1575">
        <v>64.023368</v>
      </c>
      <c r="J464" s="1575"/>
      <c r="K464" s="1575"/>
      <c r="L464" s="1575"/>
      <c r="M464" s="1575"/>
      <c r="N464" s="1575"/>
      <c r="O464" s="1575"/>
      <c r="P464" s="1575"/>
      <c r="Q464" s="1575"/>
      <c r="R464" s="1587"/>
    </row>
    <row r="465" spans="1:18">
      <c r="A465" s="1567"/>
      <c r="B465" s="1570" t="s">
        <v>4976</v>
      </c>
      <c r="C465" s="1574" t="s">
        <v>4743</v>
      </c>
      <c r="D465" s="1575">
        <v>67.962</v>
      </c>
      <c r="E465" s="1575">
        <v>67.682</v>
      </c>
      <c r="F465" s="1575">
        <v>66.662962</v>
      </c>
      <c r="G465" s="1575">
        <v>66.482962</v>
      </c>
      <c r="H465" s="1575">
        <v>65.796936</v>
      </c>
      <c r="I465" s="1575">
        <v>65.250912</v>
      </c>
      <c r="J465" s="1575"/>
      <c r="K465" s="1575" t="s">
        <v>4744</v>
      </c>
      <c r="L465" s="1575">
        <v>65.834936</v>
      </c>
      <c r="M465" s="1575">
        <v>66.209936</v>
      </c>
      <c r="N465" s="1575">
        <v>66.700962</v>
      </c>
      <c r="O465" s="1575">
        <v>66.936962</v>
      </c>
      <c r="P465" s="1575">
        <v>68</v>
      </c>
      <c r="Q465" s="1575">
        <v>68.524676</v>
      </c>
      <c r="R465" s="1587">
        <v>60</v>
      </c>
    </row>
    <row r="466" spans="1:18">
      <c r="A466" s="1567"/>
      <c r="B466" s="1570" t="s">
        <v>4976</v>
      </c>
      <c r="C466" s="1574" t="s">
        <v>4745</v>
      </c>
      <c r="D466" s="1575">
        <v>67.962</v>
      </c>
      <c r="E466" s="1575">
        <v>67.682</v>
      </c>
      <c r="F466" s="1575">
        <v>66.662962</v>
      </c>
      <c r="G466" s="1575">
        <v>66.550962</v>
      </c>
      <c r="H466" s="1575">
        <v>65.796936</v>
      </c>
      <c r="I466" s="1575">
        <v>65.318912</v>
      </c>
      <c r="J466" s="1575"/>
      <c r="K466" s="1575"/>
      <c r="L466" s="1575"/>
      <c r="M466" s="1575"/>
      <c r="N466" s="1575"/>
      <c r="O466" s="1575"/>
      <c r="P466" s="1575"/>
      <c r="Q466" s="1575"/>
      <c r="R466" s="1587"/>
    </row>
    <row r="467" spans="1:18">
      <c r="A467" s="1567"/>
      <c r="B467" s="1570" t="s">
        <v>4977</v>
      </c>
      <c r="C467" s="1574" t="s">
        <v>4743</v>
      </c>
      <c r="D467" s="1575">
        <v>67.968</v>
      </c>
      <c r="E467" s="1575">
        <v>67.732</v>
      </c>
      <c r="F467" s="1575">
        <v>66.9937215</v>
      </c>
      <c r="G467" s="1575">
        <v>66.8337215</v>
      </c>
      <c r="H467" s="1575">
        <v>66.344202</v>
      </c>
      <c r="I467" s="1575">
        <v>65.909684</v>
      </c>
      <c r="J467" s="1575"/>
      <c r="K467" s="1575" t="s">
        <v>4744</v>
      </c>
      <c r="L467" s="1575">
        <v>66.376202</v>
      </c>
      <c r="M467" s="1575">
        <v>66.676202</v>
      </c>
      <c r="N467" s="1575">
        <v>67.0257215</v>
      </c>
      <c r="O467" s="1575">
        <v>67.2377215</v>
      </c>
      <c r="P467" s="1575">
        <v>68</v>
      </c>
      <c r="Q467" s="1575">
        <v>68.428507</v>
      </c>
      <c r="R467" s="1587">
        <v>64</v>
      </c>
    </row>
    <row r="468" spans="1:18">
      <c r="A468" s="1567"/>
      <c r="B468" s="1570" t="s">
        <v>4977</v>
      </c>
      <c r="C468" s="1574" t="s">
        <v>4745</v>
      </c>
      <c r="D468" s="1575">
        <v>67.968</v>
      </c>
      <c r="E468" s="1575">
        <v>67.732</v>
      </c>
      <c r="F468" s="1575">
        <v>66.9937215</v>
      </c>
      <c r="G468" s="1575">
        <v>66.8937215</v>
      </c>
      <c r="H468" s="1575">
        <v>66.344202</v>
      </c>
      <c r="I468" s="1575">
        <v>65.969684</v>
      </c>
      <c r="J468" s="1575"/>
      <c r="K468" s="1575"/>
      <c r="L468" s="1575"/>
      <c r="M468" s="1575"/>
      <c r="N468" s="1575"/>
      <c r="O468" s="1575"/>
      <c r="P468" s="1575"/>
      <c r="Q468" s="1575"/>
      <c r="R468" s="1587"/>
    </row>
    <row r="469" spans="1:18">
      <c r="A469" s="1567"/>
      <c r="B469" s="1570" t="s">
        <v>4978</v>
      </c>
      <c r="C469" s="1574" t="s">
        <v>4743</v>
      </c>
      <c r="D469" s="1575">
        <v>67.974</v>
      </c>
      <c r="E469" s="1575">
        <v>67.794</v>
      </c>
      <c r="F469" s="1575">
        <v>67.324481</v>
      </c>
      <c r="G469" s="1575">
        <v>67.184481</v>
      </c>
      <c r="H469" s="1575">
        <v>66.891468</v>
      </c>
      <c r="I469" s="1575">
        <v>66.568456</v>
      </c>
      <c r="J469" s="1575"/>
      <c r="K469" s="1575" t="s">
        <v>4744</v>
      </c>
      <c r="L469" s="1575">
        <v>66.917468</v>
      </c>
      <c r="M469" s="1575">
        <v>67.153468</v>
      </c>
      <c r="N469" s="1575">
        <v>67.350481</v>
      </c>
      <c r="O469" s="1575">
        <v>67.540481</v>
      </c>
      <c r="P469" s="1575">
        <v>68</v>
      </c>
      <c r="Q469" s="1575">
        <v>68.334338</v>
      </c>
      <c r="R469" s="1587">
        <v>64</v>
      </c>
    </row>
    <row r="470" spans="1:18">
      <c r="A470" s="1567"/>
      <c r="B470" s="1570" t="s">
        <v>4978</v>
      </c>
      <c r="C470" s="1574" t="s">
        <v>4745</v>
      </c>
      <c r="D470" s="1575">
        <v>67.974</v>
      </c>
      <c r="E470" s="1575">
        <v>67.794</v>
      </c>
      <c r="F470" s="1575">
        <v>67.324481</v>
      </c>
      <c r="G470" s="1575">
        <v>67.234481</v>
      </c>
      <c r="H470" s="1575">
        <v>66.891468</v>
      </c>
      <c r="I470" s="1575">
        <v>66.618456</v>
      </c>
      <c r="J470" s="1575"/>
      <c r="K470" s="1575"/>
      <c r="L470" s="1575"/>
      <c r="M470" s="1575"/>
      <c r="N470" s="1575"/>
      <c r="O470" s="1575"/>
      <c r="P470" s="1575"/>
      <c r="Q470" s="1575"/>
      <c r="R470" s="1587"/>
    </row>
    <row r="471" spans="1:18">
      <c r="A471" s="1567">
        <v>70</v>
      </c>
      <c r="B471" s="1570" t="s">
        <v>4979</v>
      </c>
      <c r="C471" s="1574" t="s">
        <v>4743</v>
      </c>
      <c r="D471" s="1575">
        <v>69.92</v>
      </c>
      <c r="E471" s="1575">
        <v>69.32</v>
      </c>
      <c r="F471" s="1575">
        <v>66.022886</v>
      </c>
      <c r="G471" s="1575">
        <v>65.742886</v>
      </c>
      <c r="H471" s="1575">
        <v>63.424808</v>
      </c>
      <c r="I471" s="1575">
        <v>62.046736</v>
      </c>
      <c r="J471" s="1575"/>
      <c r="K471" s="1575" t="s">
        <v>4744</v>
      </c>
      <c r="L471" s="1575">
        <v>63.504808</v>
      </c>
      <c r="M471" s="1575">
        <v>64.304808</v>
      </c>
      <c r="N471" s="1575">
        <v>66.102886</v>
      </c>
      <c r="O471" s="1575">
        <v>66.477886</v>
      </c>
      <c r="P471" s="1575">
        <v>70</v>
      </c>
      <c r="Q471" s="1575">
        <v>71.241028</v>
      </c>
      <c r="R471" s="1587">
        <v>60</v>
      </c>
    </row>
    <row r="472" spans="1:18">
      <c r="A472" s="1567"/>
      <c r="B472" s="1570" t="s">
        <v>4979</v>
      </c>
      <c r="C472" s="1574" t="s">
        <v>4745</v>
      </c>
      <c r="D472" s="1575">
        <v>69.92</v>
      </c>
      <c r="E472" s="1575">
        <v>69.32</v>
      </c>
      <c r="F472" s="1575">
        <v>66.022886</v>
      </c>
      <c r="G472" s="1575">
        <v>65.842886</v>
      </c>
      <c r="H472" s="1575">
        <v>63.424808</v>
      </c>
      <c r="I472" s="1575">
        <v>62.146736</v>
      </c>
      <c r="J472" s="1575"/>
      <c r="K472" s="1575"/>
      <c r="L472" s="1575"/>
      <c r="M472" s="1575"/>
      <c r="N472" s="1575"/>
      <c r="O472" s="1575"/>
      <c r="P472" s="1575"/>
      <c r="Q472" s="1575"/>
      <c r="R472" s="1587"/>
    </row>
    <row r="473" spans="1:18">
      <c r="A473" s="1567"/>
      <c r="B473" s="1570" t="s">
        <v>4980</v>
      </c>
      <c r="C473" s="1574" t="s">
        <v>4743</v>
      </c>
      <c r="D473" s="1575">
        <v>69.94</v>
      </c>
      <c r="E473" s="1575">
        <v>69.465</v>
      </c>
      <c r="F473" s="1575">
        <v>67.341924</v>
      </c>
      <c r="G473" s="1575">
        <v>67.105924</v>
      </c>
      <c r="H473" s="1575">
        <v>65.609872</v>
      </c>
      <c r="I473" s="1575">
        <v>64.641824</v>
      </c>
      <c r="J473" s="1575"/>
      <c r="K473" s="1575" t="s">
        <v>4744</v>
      </c>
      <c r="L473" s="1575">
        <v>65.669872</v>
      </c>
      <c r="M473" s="1575">
        <v>66.269872</v>
      </c>
      <c r="N473" s="1575">
        <v>67.401924</v>
      </c>
      <c r="O473" s="1575">
        <v>67.716924</v>
      </c>
      <c r="P473" s="1575">
        <v>70</v>
      </c>
      <c r="Q473" s="1575">
        <v>70.892352</v>
      </c>
      <c r="R473" s="1587">
        <v>60</v>
      </c>
    </row>
    <row r="474" spans="1:18">
      <c r="A474" s="1567"/>
      <c r="B474" s="1570" t="s">
        <v>4980</v>
      </c>
      <c r="C474" s="1574" t="s">
        <v>4745</v>
      </c>
      <c r="D474" s="1575">
        <v>69.94</v>
      </c>
      <c r="E474" s="1575">
        <v>69.465</v>
      </c>
      <c r="F474" s="1575">
        <v>67.341924</v>
      </c>
      <c r="G474" s="1575">
        <v>67.191924</v>
      </c>
      <c r="H474" s="1575">
        <v>65.609872</v>
      </c>
      <c r="I474" s="1575">
        <v>64.727824</v>
      </c>
      <c r="J474" s="1575"/>
      <c r="K474" s="1575"/>
      <c r="L474" s="1575"/>
      <c r="M474" s="1575"/>
      <c r="N474" s="1575"/>
      <c r="O474" s="1575"/>
      <c r="P474" s="1575"/>
      <c r="Q474" s="1575"/>
      <c r="R474" s="1587"/>
    </row>
    <row r="475" spans="1:18">
      <c r="A475" s="1567"/>
      <c r="B475" s="1570" t="s">
        <v>4981</v>
      </c>
      <c r="C475" s="1574" t="s">
        <v>4743</v>
      </c>
      <c r="D475" s="1575">
        <v>69.952</v>
      </c>
      <c r="E475" s="1575">
        <v>69.577</v>
      </c>
      <c r="F475" s="1575">
        <v>68.003443</v>
      </c>
      <c r="G475" s="1575">
        <v>67.791443</v>
      </c>
      <c r="H475" s="1575">
        <v>66.704404</v>
      </c>
      <c r="I475" s="1575">
        <v>65.943368</v>
      </c>
      <c r="J475" s="1575"/>
      <c r="K475" s="1575" t="s">
        <v>4744</v>
      </c>
      <c r="L475" s="1575">
        <v>66.752404</v>
      </c>
      <c r="M475" s="1575">
        <v>67.252404</v>
      </c>
      <c r="N475" s="1575">
        <v>68.051443</v>
      </c>
      <c r="O475" s="1575">
        <v>68.331283</v>
      </c>
      <c r="P475" s="1575">
        <v>70</v>
      </c>
      <c r="Q475" s="1575">
        <v>70.712854</v>
      </c>
      <c r="R475" s="1587">
        <v>64</v>
      </c>
    </row>
    <row r="476" spans="1:18">
      <c r="A476" s="1567"/>
      <c r="B476" s="1570" t="s">
        <v>4981</v>
      </c>
      <c r="C476" s="1574" t="s">
        <v>4745</v>
      </c>
      <c r="D476" s="1575">
        <v>69.952</v>
      </c>
      <c r="E476" s="1575">
        <v>69.577</v>
      </c>
      <c r="F476" s="1575">
        <v>68.003443</v>
      </c>
      <c r="G476" s="1575">
        <v>67.871443</v>
      </c>
      <c r="H476" s="1575">
        <v>66.704404</v>
      </c>
      <c r="I476" s="1575">
        <v>66.023368</v>
      </c>
      <c r="J476" s="1575"/>
      <c r="K476" s="1575"/>
      <c r="L476" s="1575"/>
      <c r="M476" s="1575"/>
      <c r="N476" s="1575"/>
      <c r="O476" s="1575"/>
      <c r="P476" s="1575"/>
      <c r="Q476" s="1575"/>
      <c r="R476" s="1587"/>
    </row>
    <row r="477" spans="1:18">
      <c r="A477" s="1567"/>
      <c r="B477" s="1570" t="s">
        <v>4982</v>
      </c>
      <c r="C477" s="1574" t="s">
        <v>4743</v>
      </c>
      <c r="D477" s="1575">
        <v>69.962</v>
      </c>
      <c r="E477" s="1575">
        <v>69.682</v>
      </c>
      <c r="F477" s="1575">
        <v>68.662962</v>
      </c>
      <c r="G477" s="1575">
        <v>68.482962</v>
      </c>
      <c r="H477" s="1575">
        <v>67.796936</v>
      </c>
      <c r="I477" s="1575">
        <v>67.250912</v>
      </c>
      <c r="J477" s="1575"/>
      <c r="K477" s="1575" t="s">
        <v>4744</v>
      </c>
      <c r="L477" s="1575">
        <v>67.834936</v>
      </c>
      <c r="M477" s="1575">
        <v>68.209936</v>
      </c>
      <c r="N477" s="1575">
        <v>68.700962</v>
      </c>
      <c r="O477" s="1575">
        <v>68.936962</v>
      </c>
      <c r="P477" s="1575">
        <v>70</v>
      </c>
      <c r="Q477" s="1575">
        <v>70.524676</v>
      </c>
      <c r="R477" s="1587">
        <v>64</v>
      </c>
    </row>
    <row r="478" spans="1:18">
      <c r="A478" s="1567"/>
      <c r="B478" s="1570" t="s">
        <v>4982</v>
      </c>
      <c r="C478" s="1574" t="s">
        <v>4745</v>
      </c>
      <c r="D478" s="1575">
        <v>69.962</v>
      </c>
      <c r="E478" s="1575">
        <v>69.682</v>
      </c>
      <c r="F478" s="1575">
        <v>68.662962</v>
      </c>
      <c r="G478" s="1575">
        <v>68.550962</v>
      </c>
      <c r="H478" s="1575">
        <v>67.796936</v>
      </c>
      <c r="I478" s="1575">
        <v>67.318912</v>
      </c>
      <c r="J478" s="1575"/>
      <c r="K478" s="1575"/>
      <c r="L478" s="1575"/>
      <c r="M478" s="1575"/>
      <c r="N478" s="1575"/>
      <c r="O478" s="1575"/>
      <c r="P478" s="1575"/>
      <c r="Q478" s="1575"/>
      <c r="R478" s="1587"/>
    </row>
    <row r="479" spans="1:18">
      <c r="A479" s="1567"/>
      <c r="B479" s="1574" t="s">
        <v>4983</v>
      </c>
      <c r="C479" s="1574" t="s">
        <v>4743</v>
      </c>
      <c r="D479" s="1575">
        <v>69.968</v>
      </c>
      <c r="E479" s="1575">
        <v>69.732</v>
      </c>
      <c r="F479" s="1575">
        <v>68.994</v>
      </c>
      <c r="G479" s="1575">
        <v>68.834</v>
      </c>
      <c r="H479" s="1575">
        <v>68.344</v>
      </c>
      <c r="I479" s="1575">
        <v>67.91</v>
      </c>
      <c r="J479" s="1575"/>
      <c r="K479" s="1575" t="s">
        <v>4744</v>
      </c>
      <c r="L479" s="1575">
        <v>68.376</v>
      </c>
      <c r="M479" s="1575">
        <v>68.676</v>
      </c>
      <c r="N479" s="1575">
        <v>69.026</v>
      </c>
      <c r="O479" s="1575">
        <v>69.238</v>
      </c>
      <c r="P479" s="1575">
        <v>70</v>
      </c>
      <c r="Q479" s="1575">
        <v>70.428</v>
      </c>
      <c r="R479" s="1587">
        <v>64</v>
      </c>
    </row>
    <row r="480" spans="1:18">
      <c r="A480" s="1567"/>
      <c r="B480" s="1574" t="s">
        <v>4983</v>
      </c>
      <c r="C480" s="1574" t="s">
        <v>4745</v>
      </c>
      <c r="D480" s="1575">
        <v>69.968</v>
      </c>
      <c r="E480" s="1575">
        <v>69.732</v>
      </c>
      <c r="F480" s="1575">
        <v>68.994</v>
      </c>
      <c r="G480" s="1575">
        <v>68.894</v>
      </c>
      <c r="H480" s="1575">
        <v>68.344</v>
      </c>
      <c r="I480" s="1575">
        <v>67.97</v>
      </c>
      <c r="J480" s="1575"/>
      <c r="K480" s="1575"/>
      <c r="L480" s="1575"/>
      <c r="M480" s="1575"/>
      <c r="N480" s="1575"/>
      <c r="O480" s="1575"/>
      <c r="P480" s="1575"/>
      <c r="Q480" s="1575"/>
      <c r="R480" s="1587"/>
    </row>
    <row r="481" spans="1:18">
      <c r="A481" s="1567">
        <v>72</v>
      </c>
      <c r="B481" s="1574" t="s">
        <v>4984</v>
      </c>
      <c r="C481" s="1574" t="s">
        <v>4743</v>
      </c>
      <c r="D481" s="1575">
        <v>71.92</v>
      </c>
      <c r="E481" s="1575">
        <v>71.32</v>
      </c>
      <c r="F481" s="1575">
        <v>68.023</v>
      </c>
      <c r="G481" s="1575">
        <v>67.743</v>
      </c>
      <c r="H481" s="1575">
        <v>65.425</v>
      </c>
      <c r="I481" s="1575">
        <v>64.047</v>
      </c>
      <c r="J481" s="1575"/>
      <c r="K481" s="1575" t="s">
        <v>4744</v>
      </c>
      <c r="L481" s="1575">
        <v>65.505</v>
      </c>
      <c r="M481" s="1575">
        <v>66.305</v>
      </c>
      <c r="N481" s="1575">
        <v>68.103</v>
      </c>
      <c r="O481" s="1575">
        <v>68.478</v>
      </c>
      <c r="P481" s="1575">
        <v>72</v>
      </c>
      <c r="Q481" s="1575">
        <v>73.241</v>
      </c>
      <c r="R481" s="1587">
        <v>65</v>
      </c>
    </row>
    <row r="482" spans="1:18">
      <c r="A482" s="1567"/>
      <c r="B482" s="1574" t="s">
        <v>4984</v>
      </c>
      <c r="C482" s="1574" t="s">
        <v>4745</v>
      </c>
      <c r="D482" s="1575">
        <v>71.92</v>
      </c>
      <c r="E482" s="1575">
        <v>71.32</v>
      </c>
      <c r="F482" s="1575">
        <v>68.023</v>
      </c>
      <c r="G482" s="1575">
        <v>67.843</v>
      </c>
      <c r="H482" s="1575">
        <v>65.425</v>
      </c>
      <c r="I482" s="1575">
        <v>64.147</v>
      </c>
      <c r="J482" s="1575"/>
      <c r="K482" s="1575"/>
      <c r="L482" s="1575"/>
      <c r="M482" s="1575"/>
      <c r="N482" s="1575"/>
      <c r="O482" s="1575"/>
      <c r="P482" s="1575"/>
      <c r="Q482" s="1575"/>
      <c r="R482" s="1587"/>
    </row>
    <row r="483" spans="1:18">
      <c r="A483" s="1567"/>
      <c r="B483" s="1570" t="s">
        <v>4985</v>
      </c>
      <c r="C483" s="1574" t="s">
        <v>4743</v>
      </c>
      <c r="D483" s="1575">
        <v>71.94</v>
      </c>
      <c r="E483" s="1575">
        <v>71.465</v>
      </c>
      <c r="F483" s="1575">
        <v>69.341924</v>
      </c>
      <c r="G483" s="1575">
        <v>69.105924</v>
      </c>
      <c r="H483" s="1575">
        <v>67.609872</v>
      </c>
      <c r="I483" s="1575">
        <v>66.641824</v>
      </c>
      <c r="J483" s="1575"/>
      <c r="K483" s="1575" t="s">
        <v>4744</v>
      </c>
      <c r="L483" s="1575">
        <v>67.669872</v>
      </c>
      <c r="M483" s="1575">
        <v>68.269872</v>
      </c>
      <c r="N483" s="1575">
        <v>69.401924</v>
      </c>
      <c r="O483" s="1575">
        <v>69.716924</v>
      </c>
      <c r="P483" s="1575">
        <v>72</v>
      </c>
      <c r="Q483" s="1575">
        <v>72.892352</v>
      </c>
      <c r="R483" s="1587">
        <v>64</v>
      </c>
    </row>
    <row r="484" spans="1:18">
      <c r="A484" s="1567"/>
      <c r="B484" s="1570" t="s">
        <v>4985</v>
      </c>
      <c r="C484" s="1574" t="s">
        <v>4745</v>
      </c>
      <c r="D484" s="1575">
        <v>71.94</v>
      </c>
      <c r="E484" s="1575">
        <v>71.465</v>
      </c>
      <c r="F484" s="1575">
        <v>69.341924</v>
      </c>
      <c r="G484" s="1575">
        <v>69.191924</v>
      </c>
      <c r="H484" s="1575">
        <v>67.609872</v>
      </c>
      <c r="I484" s="1575">
        <v>66.727824</v>
      </c>
      <c r="J484" s="1575"/>
      <c r="K484" s="1575"/>
      <c r="L484" s="1575"/>
      <c r="M484" s="1575"/>
      <c r="N484" s="1575"/>
      <c r="O484" s="1575"/>
      <c r="P484" s="1575"/>
      <c r="Q484" s="1575"/>
      <c r="R484" s="1587"/>
    </row>
    <row r="485" spans="1:18">
      <c r="A485" s="1567"/>
      <c r="B485" s="1570" t="s">
        <v>4986</v>
      </c>
      <c r="C485" s="1574" t="s">
        <v>4743</v>
      </c>
      <c r="D485" s="1575">
        <v>71.952</v>
      </c>
      <c r="E485" s="1575">
        <v>71.577</v>
      </c>
      <c r="F485" s="1575">
        <v>70.003443</v>
      </c>
      <c r="G485" s="1575">
        <v>69.791443</v>
      </c>
      <c r="H485" s="1575">
        <v>68.704404</v>
      </c>
      <c r="I485" s="1575">
        <v>67.943368</v>
      </c>
      <c r="J485" s="1575"/>
      <c r="K485" s="1575" t="s">
        <v>4744</v>
      </c>
      <c r="L485" s="1575">
        <v>68.752404</v>
      </c>
      <c r="M485" s="1575">
        <v>69.252404</v>
      </c>
      <c r="N485" s="1575">
        <v>70.051443</v>
      </c>
      <c r="O485" s="1575">
        <v>70.331283</v>
      </c>
      <c r="P485" s="1575">
        <v>72</v>
      </c>
      <c r="Q485" s="1575">
        <v>72.712854</v>
      </c>
      <c r="R485" s="1587">
        <v>65</v>
      </c>
    </row>
    <row r="486" spans="1:18">
      <c r="A486" s="1567"/>
      <c r="B486" s="1570" t="s">
        <v>4986</v>
      </c>
      <c r="C486" s="1574" t="s">
        <v>4745</v>
      </c>
      <c r="D486" s="1575">
        <v>71.952</v>
      </c>
      <c r="E486" s="1575">
        <v>71.577</v>
      </c>
      <c r="F486" s="1575">
        <v>70.003443</v>
      </c>
      <c r="G486" s="1575">
        <v>69.871443</v>
      </c>
      <c r="H486" s="1575">
        <v>68.704404</v>
      </c>
      <c r="I486" s="1575">
        <v>68.023368</v>
      </c>
      <c r="J486" s="1575"/>
      <c r="K486" s="1575"/>
      <c r="L486" s="1575"/>
      <c r="M486" s="1575"/>
      <c r="N486" s="1575"/>
      <c r="O486" s="1575"/>
      <c r="P486" s="1575"/>
      <c r="Q486" s="1575"/>
      <c r="R486" s="1587"/>
    </row>
    <row r="487" spans="1:18">
      <c r="A487" s="1567"/>
      <c r="B487" s="1574" t="s">
        <v>4987</v>
      </c>
      <c r="C487" s="1574" t="s">
        <v>4743</v>
      </c>
      <c r="D487" s="1575">
        <v>71.962</v>
      </c>
      <c r="E487" s="1575">
        <v>71.682</v>
      </c>
      <c r="F487" s="1575">
        <v>70.663</v>
      </c>
      <c r="G487" s="1575">
        <v>70.483</v>
      </c>
      <c r="H487" s="1575">
        <v>69.797</v>
      </c>
      <c r="I487" s="1575">
        <v>69.251</v>
      </c>
      <c r="J487" s="1575"/>
      <c r="K487" s="1575" t="s">
        <v>4744</v>
      </c>
      <c r="L487" s="1575">
        <v>69.835</v>
      </c>
      <c r="M487" s="1575">
        <v>70.21</v>
      </c>
      <c r="N487" s="1575">
        <v>70.701</v>
      </c>
      <c r="O487" s="1575">
        <v>70.937</v>
      </c>
      <c r="P487" s="1575">
        <v>72</v>
      </c>
      <c r="Q487" s="1575">
        <v>72.525</v>
      </c>
      <c r="R487" s="1587">
        <v>65</v>
      </c>
    </row>
    <row r="488" spans="1:18">
      <c r="A488" s="1567"/>
      <c r="B488" s="1574" t="s">
        <v>4987</v>
      </c>
      <c r="C488" s="1574" t="s">
        <v>4745</v>
      </c>
      <c r="D488" s="1575">
        <v>71.962</v>
      </c>
      <c r="E488" s="1575">
        <v>71.682</v>
      </c>
      <c r="F488" s="1575">
        <v>70.663</v>
      </c>
      <c r="G488" s="1575">
        <v>70.551</v>
      </c>
      <c r="H488" s="1575">
        <v>69.797</v>
      </c>
      <c r="I488" s="1575">
        <v>69.319</v>
      </c>
      <c r="J488" s="1575"/>
      <c r="K488" s="1575"/>
      <c r="L488" s="1575"/>
      <c r="M488" s="1575"/>
      <c r="N488" s="1575"/>
      <c r="O488" s="1575"/>
      <c r="P488" s="1575"/>
      <c r="Q488" s="1575"/>
      <c r="R488" s="1587"/>
    </row>
    <row r="489" spans="1:18">
      <c r="A489" s="1567"/>
      <c r="B489" s="1570" t="s">
        <v>4988</v>
      </c>
      <c r="C489" s="1574" t="s">
        <v>4743</v>
      </c>
      <c r="D489" s="1575">
        <v>71.968</v>
      </c>
      <c r="E489" s="1575">
        <v>71.732</v>
      </c>
      <c r="F489" s="1575">
        <v>70.9937215</v>
      </c>
      <c r="G489" s="1575">
        <v>70.8337215</v>
      </c>
      <c r="H489" s="1575">
        <v>70.344202</v>
      </c>
      <c r="I489" s="1575">
        <v>69.909684</v>
      </c>
      <c r="J489" s="1575"/>
      <c r="K489" s="1575" t="s">
        <v>4744</v>
      </c>
      <c r="L489" s="1575">
        <v>70.376202</v>
      </c>
      <c r="M489" s="1575">
        <v>70.676202</v>
      </c>
      <c r="N489" s="1575">
        <v>71.0257215</v>
      </c>
      <c r="O489" s="1575">
        <v>71.2377215</v>
      </c>
      <c r="P489" s="1575">
        <v>72</v>
      </c>
      <c r="Q489" s="1575">
        <v>72.428507</v>
      </c>
      <c r="R489" s="1587">
        <v>68</v>
      </c>
    </row>
    <row r="490" spans="1:18">
      <c r="A490" s="1567"/>
      <c r="B490" s="1570" t="s">
        <v>4988</v>
      </c>
      <c r="C490" s="1574" t="s">
        <v>4745</v>
      </c>
      <c r="D490" s="1575">
        <v>71.968</v>
      </c>
      <c r="E490" s="1575">
        <v>71.732</v>
      </c>
      <c r="F490" s="1575">
        <v>70.9937215</v>
      </c>
      <c r="G490" s="1575">
        <v>70.8937215</v>
      </c>
      <c r="H490" s="1575">
        <v>70.344202</v>
      </c>
      <c r="I490" s="1575">
        <v>69.969684</v>
      </c>
      <c r="J490" s="1575"/>
      <c r="K490" s="1575"/>
      <c r="L490" s="1575"/>
      <c r="M490" s="1575"/>
      <c r="N490" s="1575"/>
      <c r="O490" s="1575"/>
      <c r="P490" s="1575"/>
      <c r="Q490" s="1575"/>
      <c r="R490" s="1587"/>
    </row>
    <row r="491" spans="1:18">
      <c r="A491" s="1567"/>
      <c r="B491" s="1570" t="s">
        <v>4989</v>
      </c>
      <c r="C491" s="1574" t="s">
        <v>4743</v>
      </c>
      <c r="D491" s="1575">
        <v>71.974</v>
      </c>
      <c r="E491" s="1575">
        <v>71.794</v>
      </c>
      <c r="F491" s="1575">
        <v>71.324481</v>
      </c>
      <c r="G491" s="1575">
        <v>71.184481</v>
      </c>
      <c r="H491" s="1575">
        <v>70.891468</v>
      </c>
      <c r="I491" s="1575">
        <v>70.568456</v>
      </c>
      <c r="J491" s="1575"/>
      <c r="K491" s="1575" t="s">
        <v>4744</v>
      </c>
      <c r="L491" s="1575">
        <v>70.917468</v>
      </c>
      <c r="M491" s="1575">
        <v>71.153468</v>
      </c>
      <c r="N491" s="1575">
        <v>71.350481</v>
      </c>
      <c r="O491" s="1575">
        <v>71.540481</v>
      </c>
      <c r="P491" s="1575">
        <v>72</v>
      </c>
      <c r="Q491" s="1575">
        <v>72.334338</v>
      </c>
      <c r="R491" s="1587">
        <v>68</v>
      </c>
    </row>
    <row r="492" spans="1:18">
      <c r="A492" s="1567"/>
      <c r="B492" s="1570" t="s">
        <v>4989</v>
      </c>
      <c r="C492" s="1574" t="s">
        <v>4745</v>
      </c>
      <c r="D492" s="1575">
        <v>71.974</v>
      </c>
      <c r="E492" s="1575">
        <v>71.794</v>
      </c>
      <c r="F492" s="1575">
        <v>71.324481</v>
      </c>
      <c r="G492" s="1575">
        <v>71.234481</v>
      </c>
      <c r="H492" s="1575">
        <v>70.891468</v>
      </c>
      <c r="I492" s="1575">
        <v>70.618456</v>
      </c>
      <c r="J492" s="1575"/>
      <c r="K492" s="1575"/>
      <c r="L492" s="1575"/>
      <c r="M492" s="1575"/>
      <c r="N492" s="1575"/>
      <c r="O492" s="1575"/>
      <c r="P492" s="1575"/>
      <c r="Q492" s="1575"/>
      <c r="R492" s="1587"/>
    </row>
    <row r="493" spans="1:18">
      <c r="A493" s="1567">
        <v>75</v>
      </c>
      <c r="B493" s="1570" t="s">
        <v>4990</v>
      </c>
      <c r="C493" s="1574" t="s">
        <v>4743</v>
      </c>
      <c r="D493" s="1575">
        <v>74.92</v>
      </c>
      <c r="E493" s="1575">
        <v>74.32</v>
      </c>
      <c r="F493" s="1575">
        <v>71.022886</v>
      </c>
      <c r="G493" s="1575">
        <v>70.742886</v>
      </c>
      <c r="H493" s="1575">
        <v>68.424808</v>
      </c>
      <c r="I493" s="1575">
        <v>67.046736</v>
      </c>
      <c r="J493" s="1575"/>
      <c r="K493" s="1575" t="s">
        <v>4744</v>
      </c>
      <c r="L493" s="1575">
        <v>68.504808</v>
      </c>
      <c r="M493" s="1575">
        <v>69.304808</v>
      </c>
      <c r="N493" s="1575">
        <v>71.102886</v>
      </c>
      <c r="O493" s="1575">
        <v>71.477886</v>
      </c>
      <c r="P493" s="1575">
        <v>75</v>
      </c>
      <c r="Q493" s="1575">
        <v>76.241028</v>
      </c>
      <c r="R493" s="1587">
        <v>65</v>
      </c>
    </row>
    <row r="494" spans="1:18">
      <c r="A494" s="1567"/>
      <c r="B494" s="1570" t="s">
        <v>4990</v>
      </c>
      <c r="C494" s="1574" t="s">
        <v>4745</v>
      </c>
      <c r="D494" s="1575">
        <v>74.92</v>
      </c>
      <c r="E494" s="1575">
        <v>74.32</v>
      </c>
      <c r="F494" s="1575">
        <v>71.022886</v>
      </c>
      <c r="G494" s="1575">
        <v>70.842886</v>
      </c>
      <c r="H494" s="1575">
        <v>68.424808</v>
      </c>
      <c r="I494" s="1575">
        <v>67.146736</v>
      </c>
      <c r="J494" s="1575"/>
      <c r="K494" s="1575"/>
      <c r="L494" s="1575"/>
      <c r="M494" s="1575"/>
      <c r="N494" s="1575"/>
      <c r="O494" s="1575"/>
      <c r="P494" s="1575"/>
      <c r="Q494" s="1575"/>
      <c r="R494" s="1587"/>
    </row>
    <row r="495" spans="1:18">
      <c r="A495" s="1567"/>
      <c r="B495" s="1570" t="s">
        <v>4991</v>
      </c>
      <c r="C495" s="1574" t="s">
        <v>4743</v>
      </c>
      <c r="D495" s="1575">
        <v>74.94</v>
      </c>
      <c r="E495" s="1575">
        <v>74.465</v>
      </c>
      <c r="F495" s="1575">
        <v>72.341924</v>
      </c>
      <c r="G495" s="1575">
        <v>72.105924</v>
      </c>
      <c r="H495" s="1575">
        <v>70.609872</v>
      </c>
      <c r="I495" s="1575">
        <v>69.641824</v>
      </c>
      <c r="J495" s="1575"/>
      <c r="K495" s="1575" t="s">
        <v>4744</v>
      </c>
      <c r="L495" s="1575">
        <v>70.669872</v>
      </c>
      <c r="M495" s="1575">
        <v>71.269872</v>
      </c>
      <c r="N495" s="1575">
        <v>72.401924</v>
      </c>
      <c r="O495" s="1575">
        <v>72.716924</v>
      </c>
      <c r="P495" s="1575">
        <v>75</v>
      </c>
      <c r="Q495" s="1575">
        <v>75.892352</v>
      </c>
      <c r="R495" s="1587">
        <v>65</v>
      </c>
    </row>
    <row r="496" spans="1:18">
      <c r="A496" s="1567"/>
      <c r="B496" s="1570" t="s">
        <v>4991</v>
      </c>
      <c r="C496" s="1574" t="s">
        <v>4745</v>
      </c>
      <c r="D496" s="1575">
        <v>74.94</v>
      </c>
      <c r="E496" s="1575">
        <v>74.465</v>
      </c>
      <c r="F496" s="1575">
        <v>72.341924</v>
      </c>
      <c r="G496" s="1575">
        <v>72.191924</v>
      </c>
      <c r="H496" s="1575">
        <v>70.609872</v>
      </c>
      <c r="I496" s="1575">
        <v>69.727824</v>
      </c>
      <c r="J496" s="1575"/>
      <c r="K496" s="1575"/>
      <c r="L496" s="1575"/>
      <c r="M496" s="1575"/>
      <c r="N496" s="1575"/>
      <c r="O496" s="1575"/>
      <c r="P496" s="1575"/>
      <c r="Q496" s="1575"/>
      <c r="R496" s="1587"/>
    </row>
    <row r="497" spans="1:18">
      <c r="A497" s="1567"/>
      <c r="B497" s="1570" t="s">
        <v>4992</v>
      </c>
      <c r="C497" s="1574" t="s">
        <v>4743</v>
      </c>
      <c r="D497" s="1575">
        <v>74.952</v>
      </c>
      <c r="E497" s="1575">
        <v>74.577</v>
      </c>
      <c r="F497" s="1575">
        <v>73.003443</v>
      </c>
      <c r="G497" s="1575">
        <v>72.791443</v>
      </c>
      <c r="H497" s="1575">
        <v>71.704404</v>
      </c>
      <c r="I497" s="1575">
        <v>70.943368</v>
      </c>
      <c r="J497" s="1575"/>
      <c r="K497" s="1575" t="s">
        <v>4744</v>
      </c>
      <c r="L497" s="1575">
        <v>71.752404</v>
      </c>
      <c r="M497" s="1575">
        <v>72.252404</v>
      </c>
      <c r="N497" s="1575">
        <v>73.051443</v>
      </c>
      <c r="O497" s="1575">
        <v>73.331283</v>
      </c>
      <c r="P497" s="1575">
        <v>75</v>
      </c>
      <c r="Q497" s="1575">
        <v>75.712854</v>
      </c>
      <c r="R497" s="1587">
        <v>68</v>
      </c>
    </row>
    <row r="498" spans="1:18">
      <c r="A498" s="1567"/>
      <c r="B498" s="1570" t="s">
        <v>4992</v>
      </c>
      <c r="C498" s="1574" t="s">
        <v>4745</v>
      </c>
      <c r="D498" s="1575">
        <v>74.952</v>
      </c>
      <c r="E498" s="1575">
        <v>74.577</v>
      </c>
      <c r="F498" s="1575">
        <v>73.003443</v>
      </c>
      <c r="G498" s="1575">
        <v>72.871443</v>
      </c>
      <c r="H498" s="1575">
        <v>71.704404</v>
      </c>
      <c r="I498" s="1575">
        <v>71.023368</v>
      </c>
      <c r="J498" s="1575"/>
      <c r="K498" s="1575"/>
      <c r="L498" s="1575"/>
      <c r="M498" s="1575"/>
      <c r="N498" s="1575"/>
      <c r="O498" s="1575"/>
      <c r="P498" s="1575"/>
      <c r="Q498" s="1575"/>
      <c r="R498" s="1587"/>
    </row>
    <row r="499" spans="1:18">
      <c r="A499" s="1567"/>
      <c r="B499" s="1570" t="s">
        <v>4993</v>
      </c>
      <c r="C499" s="1574" t="s">
        <v>4743</v>
      </c>
      <c r="D499" s="1575">
        <v>74.962</v>
      </c>
      <c r="E499" s="1575">
        <v>74.682</v>
      </c>
      <c r="F499" s="1575">
        <v>73.662962</v>
      </c>
      <c r="G499" s="1575">
        <v>73.482962</v>
      </c>
      <c r="H499" s="1575">
        <v>72.796936</v>
      </c>
      <c r="I499" s="1575">
        <v>72.250912</v>
      </c>
      <c r="J499" s="1575"/>
      <c r="K499" s="1575" t="s">
        <v>4744</v>
      </c>
      <c r="L499" s="1575">
        <v>72.834936</v>
      </c>
      <c r="M499" s="1575">
        <v>73.209936</v>
      </c>
      <c r="N499" s="1575">
        <v>73.700962</v>
      </c>
      <c r="O499" s="1575">
        <v>73.936962</v>
      </c>
      <c r="P499" s="1575">
        <v>75</v>
      </c>
      <c r="Q499" s="1575">
        <v>75.524676</v>
      </c>
      <c r="R499" s="1587">
        <v>68</v>
      </c>
    </row>
    <row r="500" spans="1:18">
      <c r="A500" s="1567"/>
      <c r="B500" s="1570" t="s">
        <v>4993</v>
      </c>
      <c r="C500" s="1574" t="s">
        <v>4745</v>
      </c>
      <c r="D500" s="1575">
        <v>74.962</v>
      </c>
      <c r="E500" s="1575">
        <v>74.682</v>
      </c>
      <c r="F500" s="1575">
        <v>73.662962</v>
      </c>
      <c r="G500" s="1575">
        <v>73.550962</v>
      </c>
      <c r="H500" s="1575">
        <v>72.796936</v>
      </c>
      <c r="I500" s="1575">
        <v>72.318912</v>
      </c>
      <c r="J500" s="1575"/>
      <c r="K500" s="1575"/>
      <c r="L500" s="1575"/>
      <c r="M500" s="1575"/>
      <c r="N500" s="1575"/>
      <c r="O500" s="1575"/>
      <c r="P500" s="1575"/>
      <c r="Q500" s="1575"/>
      <c r="R500" s="1587"/>
    </row>
    <row r="501" spans="1:18">
      <c r="A501" s="1567"/>
      <c r="B501" s="1574" t="s">
        <v>4994</v>
      </c>
      <c r="C501" s="1574" t="s">
        <v>4743</v>
      </c>
      <c r="D501" s="1575">
        <v>74.968</v>
      </c>
      <c r="E501" s="1575">
        <v>74.732</v>
      </c>
      <c r="F501" s="1575">
        <v>73.994</v>
      </c>
      <c r="G501" s="1575">
        <v>73.834</v>
      </c>
      <c r="H501" s="1575">
        <v>73.344</v>
      </c>
      <c r="I501" s="1575">
        <v>72.91</v>
      </c>
      <c r="J501" s="1575"/>
      <c r="K501" s="1575" t="s">
        <v>4744</v>
      </c>
      <c r="L501" s="1575">
        <v>73.376</v>
      </c>
      <c r="M501" s="1575">
        <v>73.676</v>
      </c>
      <c r="N501" s="1575">
        <v>74.026</v>
      </c>
      <c r="O501" s="1575">
        <v>74.238</v>
      </c>
      <c r="P501" s="1575">
        <v>75</v>
      </c>
      <c r="Q501" s="1575">
        <v>75.428</v>
      </c>
      <c r="R501" s="1587">
        <v>68</v>
      </c>
    </row>
    <row r="502" spans="1:18">
      <c r="A502" s="1567"/>
      <c r="B502" s="1574" t="s">
        <v>4994</v>
      </c>
      <c r="C502" s="1574" t="s">
        <v>4745</v>
      </c>
      <c r="D502" s="1575">
        <v>74.968</v>
      </c>
      <c r="E502" s="1575">
        <v>74.732</v>
      </c>
      <c r="F502" s="1575">
        <v>73.994</v>
      </c>
      <c r="G502" s="1575">
        <v>73.894</v>
      </c>
      <c r="H502" s="1575">
        <v>73.344</v>
      </c>
      <c r="I502" s="1575">
        <v>72.97</v>
      </c>
      <c r="J502" s="1575"/>
      <c r="K502" s="1575"/>
      <c r="L502" s="1575"/>
      <c r="M502" s="1575"/>
      <c r="N502" s="1575"/>
      <c r="O502" s="1575"/>
      <c r="P502" s="1575"/>
      <c r="Q502" s="1575"/>
      <c r="R502" s="1587"/>
    </row>
    <row r="503" spans="1:18">
      <c r="A503" s="1567">
        <v>76</v>
      </c>
      <c r="B503" s="1570" t="s">
        <v>4995</v>
      </c>
      <c r="C503" s="1574" t="s">
        <v>4743</v>
      </c>
      <c r="D503" s="1575">
        <v>75.92</v>
      </c>
      <c r="E503" s="1575">
        <v>75.32</v>
      </c>
      <c r="F503" s="1575">
        <v>72.022886</v>
      </c>
      <c r="G503" s="1575">
        <v>71.742886</v>
      </c>
      <c r="H503" s="1575">
        <v>69.424808</v>
      </c>
      <c r="I503" s="1575">
        <v>68.046736</v>
      </c>
      <c r="J503" s="1575"/>
      <c r="K503" s="1575" t="s">
        <v>4744</v>
      </c>
      <c r="L503" s="1575">
        <v>69.504808</v>
      </c>
      <c r="M503" s="1575">
        <v>70.304808</v>
      </c>
      <c r="N503" s="1575">
        <v>72.102886</v>
      </c>
      <c r="O503" s="1575">
        <v>72.477886</v>
      </c>
      <c r="P503" s="1575">
        <v>76</v>
      </c>
      <c r="Q503" s="1575">
        <v>77.241028</v>
      </c>
      <c r="R503" s="1587">
        <v>65</v>
      </c>
    </row>
    <row r="504" spans="1:18">
      <c r="A504" s="1567"/>
      <c r="B504" s="1570" t="s">
        <v>4995</v>
      </c>
      <c r="C504" s="1574" t="s">
        <v>4745</v>
      </c>
      <c r="D504" s="1575">
        <v>75.92</v>
      </c>
      <c r="E504" s="1575">
        <v>75.32</v>
      </c>
      <c r="F504" s="1575">
        <v>72.022886</v>
      </c>
      <c r="G504" s="1575">
        <v>71.842886</v>
      </c>
      <c r="H504" s="1575">
        <v>69.424808</v>
      </c>
      <c r="I504" s="1575">
        <v>68.146736</v>
      </c>
      <c r="J504" s="1575"/>
      <c r="K504" s="1575"/>
      <c r="L504" s="1575"/>
      <c r="M504" s="1575"/>
      <c r="N504" s="1575"/>
      <c r="O504" s="1575"/>
      <c r="P504" s="1575"/>
      <c r="Q504" s="1575"/>
      <c r="R504" s="1587"/>
    </row>
    <row r="505" spans="1:18">
      <c r="A505" s="1567"/>
      <c r="B505" s="1570" t="s">
        <v>4996</v>
      </c>
      <c r="C505" s="1574" t="s">
        <v>4743</v>
      </c>
      <c r="D505" s="1575">
        <v>75.94</v>
      </c>
      <c r="E505" s="1575">
        <v>75.465</v>
      </c>
      <c r="F505" s="1575">
        <v>73.341924</v>
      </c>
      <c r="G505" s="1575">
        <v>73.105924</v>
      </c>
      <c r="H505" s="1575">
        <v>71.609872</v>
      </c>
      <c r="I505" s="1575">
        <v>70.641824</v>
      </c>
      <c r="J505" s="1575"/>
      <c r="K505" s="1575" t="s">
        <v>4744</v>
      </c>
      <c r="L505" s="1575">
        <v>71.669872</v>
      </c>
      <c r="M505" s="1575">
        <v>72.269872</v>
      </c>
      <c r="N505" s="1575">
        <v>73.401924</v>
      </c>
      <c r="O505" s="1575">
        <v>73.716924</v>
      </c>
      <c r="P505" s="1575">
        <v>76</v>
      </c>
      <c r="Q505" s="1575">
        <v>76.892352</v>
      </c>
      <c r="R505" s="1587">
        <v>68</v>
      </c>
    </row>
    <row r="506" spans="1:18">
      <c r="A506" s="1567"/>
      <c r="B506" s="1570" t="s">
        <v>4996</v>
      </c>
      <c r="C506" s="1574" t="s">
        <v>4745</v>
      </c>
      <c r="D506" s="1575">
        <v>75.94</v>
      </c>
      <c r="E506" s="1575">
        <v>75.465</v>
      </c>
      <c r="F506" s="1575">
        <v>73.341924</v>
      </c>
      <c r="G506" s="1575">
        <v>73.191924</v>
      </c>
      <c r="H506" s="1575">
        <v>71.609872</v>
      </c>
      <c r="I506" s="1575">
        <v>70.727824</v>
      </c>
      <c r="J506" s="1575"/>
      <c r="K506" s="1575"/>
      <c r="L506" s="1575"/>
      <c r="M506" s="1575"/>
      <c r="N506" s="1575"/>
      <c r="O506" s="1575"/>
      <c r="P506" s="1575"/>
      <c r="Q506" s="1575"/>
      <c r="R506" s="1587"/>
    </row>
    <row r="507" spans="1:18">
      <c r="A507" s="1567"/>
      <c r="B507" s="1570" t="s">
        <v>4997</v>
      </c>
      <c r="C507" s="1574" t="s">
        <v>4743</v>
      </c>
      <c r="D507" s="1575">
        <v>75.952</v>
      </c>
      <c r="E507" s="1575">
        <v>75.577</v>
      </c>
      <c r="F507" s="1575">
        <v>74.003443</v>
      </c>
      <c r="G507" s="1575">
        <v>73.791443</v>
      </c>
      <c r="H507" s="1575">
        <v>72.704404</v>
      </c>
      <c r="I507" s="1575">
        <v>71.943368</v>
      </c>
      <c r="J507" s="1575"/>
      <c r="K507" s="1575" t="s">
        <v>4744</v>
      </c>
      <c r="L507" s="1575">
        <v>72.752404</v>
      </c>
      <c r="M507" s="1575">
        <v>73.252404</v>
      </c>
      <c r="N507" s="1575">
        <v>74.051443</v>
      </c>
      <c r="O507" s="1575">
        <v>74.331283</v>
      </c>
      <c r="P507" s="1575">
        <v>76</v>
      </c>
      <c r="Q507" s="1575">
        <v>76.712854</v>
      </c>
      <c r="R507" s="1587">
        <v>68</v>
      </c>
    </row>
    <row r="508" spans="1:18">
      <c r="A508" s="1567"/>
      <c r="B508" s="1570" t="s">
        <v>4997</v>
      </c>
      <c r="C508" s="1574" t="s">
        <v>4745</v>
      </c>
      <c r="D508" s="1575">
        <v>75.952</v>
      </c>
      <c r="E508" s="1575">
        <v>75.577</v>
      </c>
      <c r="F508" s="1575">
        <v>74.003443</v>
      </c>
      <c r="G508" s="1575">
        <v>73.871443</v>
      </c>
      <c r="H508" s="1575">
        <v>72.704404</v>
      </c>
      <c r="I508" s="1575">
        <v>72.023368</v>
      </c>
      <c r="J508" s="1575"/>
      <c r="K508" s="1575"/>
      <c r="L508" s="1575"/>
      <c r="M508" s="1575"/>
      <c r="N508" s="1575"/>
      <c r="O508" s="1575"/>
      <c r="P508" s="1575"/>
      <c r="Q508" s="1575"/>
      <c r="R508" s="1587"/>
    </row>
    <row r="509" spans="1:18">
      <c r="A509" s="1567"/>
      <c r="B509" s="1570" t="s">
        <v>4998</v>
      </c>
      <c r="C509" s="1574" t="s">
        <v>4743</v>
      </c>
      <c r="D509" s="1575">
        <v>75.962</v>
      </c>
      <c r="E509" s="1575">
        <v>75.682</v>
      </c>
      <c r="F509" s="1575">
        <v>74.662962</v>
      </c>
      <c r="G509" s="1575">
        <v>74.482962</v>
      </c>
      <c r="H509" s="1575">
        <v>73.796936</v>
      </c>
      <c r="I509" s="1575">
        <v>73.250912</v>
      </c>
      <c r="J509" s="1575"/>
      <c r="K509" s="1575" t="s">
        <v>4744</v>
      </c>
      <c r="L509" s="1575">
        <v>73.834936</v>
      </c>
      <c r="M509" s="1575">
        <v>74.209936</v>
      </c>
      <c r="N509" s="1575">
        <v>74.700962</v>
      </c>
      <c r="O509" s="1575">
        <v>74.936962</v>
      </c>
      <c r="P509" s="1575">
        <v>76</v>
      </c>
      <c r="Q509" s="1575">
        <v>76.524676</v>
      </c>
      <c r="R509" s="1587">
        <v>70</v>
      </c>
    </row>
    <row r="510" spans="1:18">
      <c r="A510" s="1567"/>
      <c r="B510" s="1570" t="s">
        <v>4998</v>
      </c>
      <c r="C510" s="1574" t="s">
        <v>4745</v>
      </c>
      <c r="D510" s="1575">
        <v>75.962</v>
      </c>
      <c r="E510" s="1575">
        <v>75.682</v>
      </c>
      <c r="F510" s="1575">
        <v>74.662962</v>
      </c>
      <c r="G510" s="1575">
        <v>74.550962</v>
      </c>
      <c r="H510" s="1575">
        <v>73.796936</v>
      </c>
      <c r="I510" s="1575">
        <v>73.318912</v>
      </c>
      <c r="J510" s="1575"/>
      <c r="K510" s="1575"/>
      <c r="L510" s="1575"/>
      <c r="M510" s="1575"/>
      <c r="N510" s="1575"/>
      <c r="O510" s="1575"/>
      <c r="P510" s="1575"/>
      <c r="Q510" s="1575"/>
      <c r="R510" s="1587"/>
    </row>
    <row r="511" spans="1:18">
      <c r="A511" s="1567"/>
      <c r="B511" s="1570" t="s">
        <v>4999</v>
      </c>
      <c r="C511" s="1574" t="s">
        <v>4743</v>
      </c>
      <c r="D511" s="1575">
        <v>75.968</v>
      </c>
      <c r="E511" s="1575">
        <v>75.732</v>
      </c>
      <c r="F511" s="1575">
        <v>74.9937215</v>
      </c>
      <c r="G511" s="1575">
        <v>74.8337215</v>
      </c>
      <c r="H511" s="1575">
        <v>74.344202</v>
      </c>
      <c r="I511" s="1575">
        <v>73.909684</v>
      </c>
      <c r="J511" s="1575"/>
      <c r="K511" s="1575" t="s">
        <v>4744</v>
      </c>
      <c r="L511" s="1575">
        <v>74.376202</v>
      </c>
      <c r="M511" s="1575">
        <v>74.676202</v>
      </c>
      <c r="N511" s="1575">
        <v>75.0257215</v>
      </c>
      <c r="O511" s="1575">
        <v>75.2377215</v>
      </c>
      <c r="P511" s="1575">
        <v>76</v>
      </c>
      <c r="Q511" s="1575">
        <v>76.428507</v>
      </c>
      <c r="R511" s="1587">
        <v>70</v>
      </c>
    </row>
    <row r="512" spans="1:18">
      <c r="A512" s="1567"/>
      <c r="B512" s="1570" t="s">
        <v>4999</v>
      </c>
      <c r="C512" s="1574" t="s">
        <v>4745</v>
      </c>
      <c r="D512" s="1575">
        <v>75.968</v>
      </c>
      <c r="E512" s="1575">
        <v>75.732</v>
      </c>
      <c r="F512" s="1575">
        <v>74.9937215</v>
      </c>
      <c r="G512" s="1575">
        <v>74.8937215</v>
      </c>
      <c r="H512" s="1575">
        <v>74.344202</v>
      </c>
      <c r="I512" s="1575">
        <v>73.969684</v>
      </c>
      <c r="J512" s="1575"/>
      <c r="K512" s="1575"/>
      <c r="L512" s="1575"/>
      <c r="M512" s="1575"/>
      <c r="N512" s="1575"/>
      <c r="O512" s="1575"/>
      <c r="P512" s="1575"/>
      <c r="Q512" s="1575"/>
      <c r="R512" s="1587"/>
    </row>
    <row r="513" spans="1:18">
      <c r="A513" s="1567"/>
      <c r="B513" s="1570" t="s">
        <v>5000</v>
      </c>
      <c r="C513" s="1574" t="s">
        <v>4743</v>
      </c>
      <c r="D513" s="1575">
        <v>75.974</v>
      </c>
      <c r="E513" s="1575">
        <v>75.794</v>
      </c>
      <c r="F513" s="1575">
        <v>75.324481</v>
      </c>
      <c r="G513" s="1575">
        <v>75.184481</v>
      </c>
      <c r="H513" s="1575">
        <v>74.891468</v>
      </c>
      <c r="I513" s="1575">
        <v>74.568456</v>
      </c>
      <c r="J513" s="1575"/>
      <c r="K513" s="1575" t="s">
        <v>4744</v>
      </c>
      <c r="L513" s="1575">
        <v>74.917468</v>
      </c>
      <c r="M513" s="1575">
        <v>75.153468</v>
      </c>
      <c r="N513" s="1575">
        <v>75.350481</v>
      </c>
      <c r="O513" s="1575">
        <v>75.540481</v>
      </c>
      <c r="P513" s="1575">
        <v>76</v>
      </c>
      <c r="Q513" s="1575">
        <v>76.334338</v>
      </c>
      <c r="R513" s="1587">
        <v>72</v>
      </c>
    </row>
    <row r="514" spans="1:18">
      <c r="A514" s="1567"/>
      <c r="B514" s="1570" t="s">
        <v>5000</v>
      </c>
      <c r="C514" s="1574" t="s">
        <v>4745</v>
      </c>
      <c r="D514" s="1575">
        <v>75.974</v>
      </c>
      <c r="E514" s="1575">
        <v>75.794</v>
      </c>
      <c r="F514" s="1575">
        <v>75.324481</v>
      </c>
      <c r="G514" s="1575">
        <v>75.234481</v>
      </c>
      <c r="H514" s="1575">
        <v>74.891468</v>
      </c>
      <c r="I514" s="1575">
        <v>74.618456</v>
      </c>
      <c r="J514" s="1575"/>
      <c r="K514" s="1575"/>
      <c r="L514" s="1575"/>
      <c r="M514" s="1575"/>
      <c r="N514" s="1575"/>
      <c r="O514" s="1575"/>
      <c r="P514" s="1575"/>
      <c r="Q514" s="1575"/>
      <c r="R514" s="1587"/>
    </row>
    <row r="515" spans="1:18">
      <c r="A515" s="1567">
        <v>78</v>
      </c>
      <c r="B515" s="1570" t="s">
        <v>5001</v>
      </c>
      <c r="C515" s="1574" t="s">
        <v>4743</v>
      </c>
      <c r="D515" s="1575">
        <v>77.962</v>
      </c>
      <c r="E515" s="1575">
        <v>77.682</v>
      </c>
      <c r="F515" s="1575">
        <v>76.662962</v>
      </c>
      <c r="G515" s="1575">
        <v>76.482962</v>
      </c>
      <c r="H515" s="1575">
        <v>75.796936</v>
      </c>
      <c r="I515" s="1575">
        <v>75.250912</v>
      </c>
      <c r="J515" s="1575"/>
      <c r="K515" s="1575" t="s">
        <v>4744</v>
      </c>
      <c r="L515" s="1575">
        <v>75.834936</v>
      </c>
      <c r="M515" s="1575">
        <v>76.209936</v>
      </c>
      <c r="N515" s="1575">
        <v>76.700962</v>
      </c>
      <c r="O515" s="1575">
        <v>76.936962</v>
      </c>
      <c r="P515" s="1575">
        <v>78</v>
      </c>
      <c r="Q515" s="1575">
        <v>78.524676</v>
      </c>
      <c r="R515" s="1587">
        <v>72</v>
      </c>
    </row>
    <row r="516" spans="1:18">
      <c r="A516" s="1567"/>
      <c r="B516" s="1570" t="s">
        <v>5001</v>
      </c>
      <c r="C516" s="1574" t="s">
        <v>4745</v>
      </c>
      <c r="D516" s="1575">
        <v>77.962</v>
      </c>
      <c r="E516" s="1575">
        <v>77.682</v>
      </c>
      <c r="F516" s="1575">
        <v>76.662962</v>
      </c>
      <c r="G516" s="1575">
        <v>76.550962</v>
      </c>
      <c r="H516" s="1575">
        <v>75.796936</v>
      </c>
      <c r="I516" s="1575">
        <v>75.318912</v>
      </c>
      <c r="J516" s="1575"/>
      <c r="K516" s="1575"/>
      <c r="L516" s="1575"/>
      <c r="M516" s="1575"/>
      <c r="N516" s="1575"/>
      <c r="O516" s="1575"/>
      <c r="P516" s="1575"/>
      <c r="Q516" s="1575"/>
      <c r="R516" s="1587"/>
    </row>
    <row r="517" spans="1:18">
      <c r="A517" s="1567">
        <v>80</v>
      </c>
      <c r="B517" s="1574" t="s">
        <v>5002</v>
      </c>
      <c r="C517" s="1574" t="s">
        <v>4743</v>
      </c>
      <c r="D517" s="1575">
        <v>79.92</v>
      </c>
      <c r="E517" s="1575">
        <v>79.32</v>
      </c>
      <c r="F517" s="1575">
        <v>76.023</v>
      </c>
      <c r="G517" s="1575">
        <v>75.743</v>
      </c>
      <c r="H517" s="1575">
        <v>73.425</v>
      </c>
      <c r="I517" s="1575">
        <v>72.047</v>
      </c>
      <c r="J517" s="1575"/>
      <c r="K517" s="1575" t="s">
        <v>4744</v>
      </c>
      <c r="L517" s="1575">
        <v>73.505</v>
      </c>
      <c r="M517" s="1575">
        <v>74.305</v>
      </c>
      <c r="N517" s="1575">
        <v>76.103</v>
      </c>
      <c r="O517" s="1575">
        <v>76.478</v>
      </c>
      <c r="P517" s="1575">
        <v>80</v>
      </c>
      <c r="Q517" s="1575">
        <v>81.241</v>
      </c>
      <c r="R517" s="1587">
        <v>72</v>
      </c>
    </row>
    <row r="518" spans="1:18">
      <c r="A518" s="1567"/>
      <c r="B518" s="1574" t="s">
        <v>5002</v>
      </c>
      <c r="C518" s="1574" t="s">
        <v>4745</v>
      </c>
      <c r="D518" s="1575">
        <v>79.92</v>
      </c>
      <c r="E518" s="1575">
        <v>79.32</v>
      </c>
      <c r="F518" s="1575">
        <v>76.023</v>
      </c>
      <c r="G518" s="1575">
        <v>75.843</v>
      </c>
      <c r="H518" s="1575">
        <v>73.425</v>
      </c>
      <c r="I518" s="1575">
        <v>72.147</v>
      </c>
      <c r="J518" s="1575"/>
      <c r="K518" s="1575"/>
      <c r="L518" s="1575"/>
      <c r="M518" s="1575"/>
      <c r="N518" s="1575"/>
      <c r="O518" s="1575"/>
      <c r="P518" s="1575"/>
      <c r="Q518" s="1575"/>
      <c r="R518" s="1587"/>
    </row>
    <row r="519" spans="1:18">
      <c r="A519" s="1567"/>
      <c r="B519" s="1570" t="s">
        <v>5003</v>
      </c>
      <c r="C519" s="1574" t="s">
        <v>4743</v>
      </c>
      <c r="D519" s="1575">
        <v>79.94</v>
      </c>
      <c r="E519" s="1575">
        <v>79.34</v>
      </c>
      <c r="F519" s="1575">
        <v>77.341924</v>
      </c>
      <c r="G519" s="1575">
        <v>77.105924</v>
      </c>
      <c r="H519" s="1575">
        <v>75.609872</v>
      </c>
      <c r="I519" s="1575">
        <v>74.641824</v>
      </c>
      <c r="J519" s="1575"/>
      <c r="K519" s="1575" t="s">
        <v>4744</v>
      </c>
      <c r="L519" s="1575">
        <v>75.669872</v>
      </c>
      <c r="M519" s="1575">
        <v>76.269872</v>
      </c>
      <c r="N519" s="1575">
        <v>77.401924</v>
      </c>
      <c r="O519" s="1575">
        <v>77.716924</v>
      </c>
      <c r="P519" s="1575">
        <v>80</v>
      </c>
      <c r="Q519" s="1575">
        <v>80.892352</v>
      </c>
      <c r="R519" s="1587">
        <v>72</v>
      </c>
    </row>
    <row r="520" spans="1:18">
      <c r="A520" s="1567"/>
      <c r="B520" s="1570" t="s">
        <v>5003</v>
      </c>
      <c r="C520" s="1574" t="s">
        <v>4745</v>
      </c>
      <c r="D520" s="1575">
        <v>79.94</v>
      </c>
      <c r="E520" s="1575">
        <v>79.34</v>
      </c>
      <c r="F520" s="1575">
        <v>77.341924</v>
      </c>
      <c r="G520" s="1575">
        <v>77.191924</v>
      </c>
      <c r="H520" s="1575">
        <v>75.609872</v>
      </c>
      <c r="I520" s="1575">
        <v>74.727824</v>
      </c>
      <c r="J520" s="1575"/>
      <c r="K520" s="1575"/>
      <c r="L520" s="1575"/>
      <c r="M520" s="1575"/>
      <c r="N520" s="1575"/>
      <c r="O520" s="1575"/>
      <c r="P520" s="1575"/>
      <c r="Q520" s="1575"/>
      <c r="R520" s="1587"/>
    </row>
    <row r="521" spans="1:18">
      <c r="A521" s="1567"/>
      <c r="B521" s="1570" t="s">
        <v>5004</v>
      </c>
      <c r="C521" s="1574" t="s">
        <v>4743</v>
      </c>
      <c r="D521" s="1575">
        <v>79.952</v>
      </c>
      <c r="E521" s="1575">
        <v>79.577</v>
      </c>
      <c r="F521" s="1575">
        <v>78.003443</v>
      </c>
      <c r="G521" s="1575">
        <v>77.791443</v>
      </c>
      <c r="H521" s="1575">
        <v>76.704404</v>
      </c>
      <c r="I521" s="1575">
        <v>75.943368</v>
      </c>
      <c r="J521" s="1575"/>
      <c r="K521" s="1575" t="s">
        <v>4744</v>
      </c>
      <c r="L521" s="1575">
        <v>76.752404</v>
      </c>
      <c r="M521" s="1575">
        <v>77.252404</v>
      </c>
      <c r="N521" s="1575">
        <v>78.051443</v>
      </c>
      <c r="O521" s="1575">
        <v>78.331283</v>
      </c>
      <c r="P521" s="1575">
        <v>80</v>
      </c>
      <c r="Q521" s="1575">
        <v>80.712854</v>
      </c>
      <c r="R521" s="1587">
        <v>75</v>
      </c>
    </row>
    <row r="522" spans="1:18">
      <c r="A522" s="1567"/>
      <c r="B522" s="1570" t="s">
        <v>5004</v>
      </c>
      <c r="C522" s="1574" t="s">
        <v>4745</v>
      </c>
      <c r="D522" s="1575">
        <v>79.952</v>
      </c>
      <c r="E522" s="1575">
        <v>79.577</v>
      </c>
      <c r="F522" s="1575">
        <v>78.003443</v>
      </c>
      <c r="G522" s="1575">
        <v>77.871443</v>
      </c>
      <c r="H522" s="1575">
        <v>76.704404</v>
      </c>
      <c r="I522" s="1575">
        <v>76.023368</v>
      </c>
      <c r="J522" s="1575"/>
      <c r="K522" s="1575"/>
      <c r="L522" s="1575"/>
      <c r="M522" s="1575"/>
      <c r="N522" s="1575"/>
      <c r="O522" s="1575"/>
      <c r="P522" s="1575"/>
      <c r="Q522" s="1575"/>
      <c r="R522" s="1587"/>
    </row>
    <row r="523" spans="1:18">
      <c r="A523" s="1567"/>
      <c r="B523" s="1574" t="s">
        <v>5005</v>
      </c>
      <c r="C523" s="1574" t="s">
        <v>4743</v>
      </c>
      <c r="D523" s="1575">
        <v>79.962</v>
      </c>
      <c r="E523" s="1575">
        <v>79.682</v>
      </c>
      <c r="F523" s="1575">
        <v>78.663</v>
      </c>
      <c r="G523" s="1575">
        <v>78.483</v>
      </c>
      <c r="H523" s="1575">
        <v>77.797</v>
      </c>
      <c r="I523" s="1575">
        <v>77.251</v>
      </c>
      <c r="J523" s="1575"/>
      <c r="K523" s="1575" t="s">
        <v>4744</v>
      </c>
      <c r="L523" s="1575">
        <v>77.835</v>
      </c>
      <c r="M523" s="1575">
        <v>78.21</v>
      </c>
      <c r="N523" s="1575">
        <v>78.701</v>
      </c>
      <c r="O523" s="1575">
        <v>78.937</v>
      </c>
      <c r="P523" s="1575">
        <v>80</v>
      </c>
      <c r="Q523" s="1575">
        <v>80.525</v>
      </c>
      <c r="R523" s="1587">
        <v>72</v>
      </c>
    </row>
    <row r="524" spans="1:18">
      <c r="A524" s="1567"/>
      <c r="B524" s="1574" t="s">
        <v>5005</v>
      </c>
      <c r="C524" s="1574" t="s">
        <v>4745</v>
      </c>
      <c r="D524" s="1575">
        <v>79.962</v>
      </c>
      <c r="E524" s="1575">
        <v>79.682</v>
      </c>
      <c r="F524" s="1575">
        <v>78.663</v>
      </c>
      <c r="G524" s="1575">
        <v>78.551</v>
      </c>
      <c r="H524" s="1575">
        <v>77.797</v>
      </c>
      <c r="I524" s="1575">
        <v>77.319</v>
      </c>
      <c r="J524" s="1575"/>
      <c r="K524" s="1575"/>
      <c r="L524" s="1575"/>
      <c r="M524" s="1575"/>
      <c r="N524" s="1575"/>
      <c r="O524" s="1575"/>
      <c r="P524" s="1575"/>
      <c r="Q524" s="1575"/>
      <c r="R524" s="1587"/>
    </row>
    <row r="525" spans="1:18">
      <c r="A525" s="1567"/>
      <c r="B525" s="1574" t="s">
        <v>5006</v>
      </c>
      <c r="C525" s="1574" t="s">
        <v>4743</v>
      </c>
      <c r="D525" s="1575">
        <v>79.968</v>
      </c>
      <c r="E525" s="1575">
        <v>79.732</v>
      </c>
      <c r="F525" s="1575">
        <v>78.994</v>
      </c>
      <c r="G525" s="1575">
        <v>78.834</v>
      </c>
      <c r="H525" s="1575">
        <v>78.344</v>
      </c>
      <c r="I525" s="1575">
        <v>77.91</v>
      </c>
      <c r="J525" s="1575"/>
      <c r="K525" s="1575" t="s">
        <v>4744</v>
      </c>
      <c r="L525" s="1575">
        <v>78.376</v>
      </c>
      <c r="M525" s="1575">
        <v>78.676</v>
      </c>
      <c r="N525" s="1575">
        <v>79.026</v>
      </c>
      <c r="O525" s="1575">
        <v>79.238</v>
      </c>
      <c r="P525" s="1575">
        <v>80</v>
      </c>
      <c r="Q525" s="1575">
        <v>80.428</v>
      </c>
      <c r="R525" s="1587">
        <v>72</v>
      </c>
    </row>
    <row r="526" spans="1:18">
      <c r="A526" s="1567"/>
      <c r="B526" s="1574" t="s">
        <v>5006</v>
      </c>
      <c r="C526" s="1574" t="s">
        <v>4745</v>
      </c>
      <c r="D526" s="1575">
        <v>79.968</v>
      </c>
      <c r="E526" s="1575">
        <v>79.732</v>
      </c>
      <c r="F526" s="1575">
        <v>78.994</v>
      </c>
      <c r="G526" s="1575">
        <v>78.894</v>
      </c>
      <c r="H526" s="1575">
        <v>78.334</v>
      </c>
      <c r="I526" s="1575">
        <v>77.97</v>
      </c>
      <c r="J526" s="1575"/>
      <c r="K526" s="1575"/>
      <c r="L526" s="1575"/>
      <c r="M526" s="1575"/>
      <c r="N526" s="1575"/>
      <c r="O526" s="1575"/>
      <c r="P526" s="1575"/>
      <c r="Q526" s="1575"/>
      <c r="R526" s="1587"/>
    </row>
    <row r="527" spans="1:18">
      <c r="A527" s="1567"/>
      <c r="B527" s="1570" t="s">
        <v>5007</v>
      </c>
      <c r="C527" s="1574" t="s">
        <v>4743</v>
      </c>
      <c r="D527" s="1575">
        <v>79.974</v>
      </c>
      <c r="E527" s="1575">
        <v>79.794</v>
      </c>
      <c r="F527" s="1575">
        <v>79.324481</v>
      </c>
      <c r="G527" s="1575">
        <v>79.184481</v>
      </c>
      <c r="H527" s="1575">
        <v>78.891468</v>
      </c>
      <c r="I527" s="1575">
        <v>78.568456</v>
      </c>
      <c r="J527" s="1575"/>
      <c r="K527" s="1575" t="s">
        <v>4744</v>
      </c>
      <c r="L527" s="1575">
        <v>78.917468</v>
      </c>
      <c r="M527" s="1575">
        <v>79.153468</v>
      </c>
      <c r="N527" s="1575">
        <v>79.350481</v>
      </c>
      <c r="O527" s="1575">
        <v>79.540481</v>
      </c>
      <c r="P527" s="1575">
        <v>80</v>
      </c>
      <c r="Q527" s="1575">
        <v>80.334338</v>
      </c>
      <c r="R527" s="1587">
        <v>75</v>
      </c>
    </row>
    <row r="528" spans="1:18">
      <c r="A528" s="1567"/>
      <c r="B528" s="1570" t="s">
        <v>5007</v>
      </c>
      <c r="C528" s="1574" t="s">
        <v>4745</v>
      </c>
      <c r="D528" s="1575">
        <v>79.974</v>
      </c>
      <c r="E528" s="1575">
        <v>79.794</v>
      </c>
      <c r="F528" s="1575">
        <v>79.324481</v>
      </c>
      <c r="G528" s="1575">
        <v>79.234481</v>
      </c>
      <c r="H528" s="1575">
        <v>78.891468</v>
      </c>
      <c r="I528" s="1575">
        <v>78.618456</v>
      </c>
      <c r="J528" s="1575"/>
      <c r="K528" s="1575"/>
      <c r="L528" s="1575"/>
      <c r="M528" s="1575"/>
      <c r="N528" s="1575"/>
      <c r="O528" s="1575"/>
      <c r="P528" s="1575"/>
      <c r="Q528" s="1575"/>
      <c r="R528" s="1587"/>
    </row>
    <row r="529" spans="1:18">
      <c r="A529" s="1567">
        <v>82</v>
      </c>
      <c r="B529" s="1570" t="s">
        <v>5008</v>
      </c>
      <c r="C529" s="1574" t="s">
        <v>4743</v>
      </c>
      <c r="D529" s="1575">
        <v>81.962</v>
      </c>
      <c r="E529" s="1575">
        <v>81.682</v>
      </c>
      <c r="F529" s="1575">
        <v>80.662962</v>
      </c>
      <c r="G529" s="1575">
        <v>80.482962</v>
      </c>
      <c r="H529" s="1575">
        <v>79.796936</v>
      </c>
      <c r="I529" s="1575">
        <v>79.250912</v>
      </c>
      <c r="J529" s="1575"/>
      <c r="K529" s="1575" t="s">
        <v>4744</v>
      </c>
      <c r="L529" s="1575">
        <v>79.834936</v>
      </c>
      <c r="M529" s="1575">
        <v>80.209936</v>
      </c>
      <c r="N529" s="1575">
        <v>80.700962</v>
      </c>
      <c r="O529" s="1575">
        <v>80.936962</v>
      </c>
      <c r="P529" s="1575">
        <v>82</v>
      </c>
      <c r="Q529" s="1575">
        <v>82.524676</v>
      </c>
      <c r="R529" s="1587">
        <v>75</v>
      </c>
    </row>
    <row r="530" spans="1:18">
      <c r="A530" s="1567"/>
      <c r="B530" s="1570" t="s">
        <v>5008</v>
      </c>
      <c r="C530" s="1574" t="s">
        <v>4745</v>
      </c>
      <c r="D530" s="1575">
        <v>81.962</v>
      </c>
      <c r="E530" s="1575">
        <v>81.682</v>
      </c>
      <c r="F530" s="1575">
        <v>80.662962</v>
      </c>
      <c r="G530" s="1575">
        <v>80.550962</v>
      </c>
      <c r="H530" s="1575">
        <v>79.796936</v>
      </c>
      <c r="I530" s="1575">
        <v>79.318912</v>
      </c>
      <c r="J530" s="1575"/>
      <c r="K530" s="1575"/>
      <c r="L530" s="1575"/>
      <c r="M530" s="1575"/>
      <c r="N530" s="1575"/>
      <c r="O530" s="1575"/>
      <c r="P530" s="1575"/>
      <c r="Q530" s="1575"/>
      <c r="R530" s="1587"/>
    </row>
    <row r="531" spans="1:18">
      <c r="A531" s="1567">
        <v>85</v>
      </c>
      <c r="B531" s="1570" t="s">
        <v>5009</v>
      </c>
      <c r="C531" s="1574" t="s">
        <v>4743</v>
      </c>
      <c r="D531" s="1575">
        <v>84.92</v>
      </c>
      <c r="E531" s="1575">
        <v>84.32</v>
      </c>
      <c r="F531" s="1575">
        <v>81.022886</v>
      </c>
      <c r="G531" s="1575">
        <v>80.742886</v>
      </c>
      <c r="H531" s="1575">
        <v>78.424808</v>
      </c>
      <c r="I531" s="1575">
        <v>77.046736</v>
      </c>
      <c r="J531" s="1575"/>
      <c r="K531" s="1575" t="s">
        <v>4744</v>
      </c>
      <c r="L531" s="1575">
        <v>78.504808</v>
      </c>
      <c r="M531" s="1575">
        <v>79.304808</v>
      </c>
      <c r="N531" s="1575">
        <v>81.102886</v>
      </c>
      <c r="O531" s="1575">
        <v>81.477886</v>
      </c>
      <c r="P531" s="1575">
        <v>85</v>
      </c>
      <c r="Q531" s="1575">
        <v>86.241028</v>
      </c>
      <c r="R531" s="1587">
        <v>75</v>
      </c>
    </row>
    <row r="532" spans="1:18">
      <c r="A532" s="1567"/>
      <c r="B532" s="1570" t="s">
        <v>5009</v>
      </c>
      <c r="C532" s="1574" t="s">
        <v>4745</v>
      </c>
      <c r="D532" s="1575">
        <v>84.92</v>
      </c>
      <c r="E532" s="1575">
        <v>84.32</v>
      </c>
      <c r="F532" s="1575">
        <v>81.022886</v>
      </c>
      <c r="G532" s="1575">
        <v>80.842886</v>
      </c>
      <c r="H532" s="1575">
        <v>78.424808</v>
      </c>
      <c r="I532" s="1575">
        <v>77.146736</v>
      </c>
      <c r="J532" s="1575"/>
      <c r="K532" s="1575"/>
      <c r="L532" s="1575"/>
      <c r="M532" s="1575"/>
      <c r="N532" s="1575"/>
      <c r="O532" s="1575"/>
      <c r="P532" s="1575"/>
      <c r="Q532" s="1575"/>
      <c r="R532" s="1587"/>
    </row>
    <row r="533" spans="1:18">
      <c r="A533" s="1567"/>
      <c r="B533" s="1570" t="s">
        <v>5010</v>
      </c>
      <c r="C533" s="1574" t="s">
        <v>4743</v>
      </c>
      <c r="D533" s="1575">
        <v>84.94</v>
      </c>
      <c r="E533" s="1575">
        <v>84.465</v>
      </c>
      <c r="F533" s="1575">
        <v>82.341924</v>
      </c>
      <c r="G533" s="1575">
        <v>82.105924</v>
      </c>
      <c r="H533" s="1575">
        <v>80.609872</v>
      </c>
      <c r="I533" s="1575">
        <v>79.641824</v>
      </c>
      <c r="J533" s="1575"/>
      <c r="K533" s="1575" t="s">
        <v>4744</v>
      </c>
      <c r="L533" s="1575">
        <v>80.669872</v>
      </c>
      <c r="M533" s="1575">
        <v>81.269872</v>
      </c>
      <c r="N533" s="1575">
        <v>82.401924</v>
      </c>
      <c r="O533" s="1575">
        <v>82.716924</v>
      </c>
      <c r="P533" s="1575">
        <v>85</v>
      </c>
      <c r="Q533" s="1575">
        <v>85.892352</v>
      </c>
      <c r="R533" s="1587">
        <v>77</v>
      </c>
    </row>
    <row r="534" spans="1:18">
      <c r="A534" s="1567"/>
      <c r="B534" s="1570" t="s">
        <v>5010</v>
      </c>
      <c r="C534" s="1574" t="s">
        <v>4745</v>
      </c>
      <c r="D534" s="1575">
        <v>84.94</v>
      </c>
      <c r="E534" s="1575">
        <v>84.465</v>
      </c>
      <c r="F534" s="1575">
        <v>82.341924</v>
      </c>
      <c r="G534" s="1575">
        <v>82.191924</v>
      </c>
      <c r="H534" s="1575">
        <v>80.609872</v>
      </c>
      <c r="I534" s="1575">
        <v>79.727824</v>
      </c>
      <c r="J534" s="1575"/>
      <c r="K534" s="1575"/>
      <c r="L534" s="1575"/>
      <c r="M534" s="1575"/>
      <c r="N534" s="1575"/>
      <c r="O534" s="1575"/>
      <c r="P534" s="1575"/>
      <c r="Q534" s="1575"/>
      <c r="R534" s="1587"/>
    </row>
    <row r="535" spans="1:18">
      <c r="A535" s="1567"/>
      <c r="B535" s="1570" t="s">
        <v>5011</v>
      </c>
      <c r="C535" s="1574" t="s">
        <v>4743</v>
      </c>
      <c r="D535" s="1575">
        <v>84.952</v>
      </c>
      <c r="E535" s="1575">
        <v>84.577</v>
      </c>
      <c r="F535" s="1575">
        <v>83.003443</v>
      </c>
      <c r="G535" s="1575">
        <v>82.791443</v>
      </c>
      <c r="H535" s="1575">
        <v>81.704404</v>
      </c>
      <c r="I535" s="1575">
        <v>80.943368</v>
      </c>
      <c r="J535" s="1575"/>
      <c r="K535" s="1575" t="s">
        <v>4744</v>
      </c>
      <c r="L535" s="1575">
        <v>81.752404</v>
      </c>
      <c r="M535" s="1575">
        <v>82.252404</v>
      </c>
      <c r="N535" s="1575">
        <v>83.051443</v>
      </c>
      <c r="O535" s="1575">
        <v>83.331283</v>
      </c>
      <c r="P535" s="1575">
        <v>85</v>
      </c>
      <c r="Q535" s="1575">
        <v>85.712854</v>
      </c>
      <c r="R535" s="1587">
        <v>77</v>
      </c>
    </row>
    <row r="536" spans="1:18">
      <c r="A536" s="1567"/>
      <c r="B536" s="1570" t="s">
        <v>5011</v>
      </c>
      <c r="C536" s="1574" t="s">
        <v>4745</v>
      </c>
      <c r="D536" s="1575">
        <v>84.952</v>
      </c>
      <c r="E536" s="1575">
        <v>84.577</v>
      </c>
      <c r="F536" s="1575">
        <v>83.003443</v>
      </c>
      <c r="G536" s="1575">
        <v>82.871443</v>
      </c>
      <c r="H536" s="1575">
        <v>81.704404</v>
      </c>
      <c r="I536" s="1575">
        <v>81.023368</v>
      </c>
      <c r="J536" s="1575"/>
      <c r="K536" s="1575"/>
      <c r="L536" s="1575"/>
      <c r="M536" s="1575"/>
      <c r="N536" s="1575"/>
      <c r="O536" s="1575"/>
      <c r="P536" s="1575"/>
      <c r="Q536" s="1575"/>
      <c r="R536" s="1587"/>
    </row>
    <row r="537" spans="1:18">
      <c r="A537" s="1567"/>
      <c r="B537" s="1574" t="s">
        <v>5012</v>
      </c>
      <c r="C537" s="1574" t="s">
        <v>4743</v>
      </c>
      <c r="D537" s="1575">
        <v>84.962</v>
      </c>
      <c r="E537" s="1575">
        <v>84.682</v>
      </c>
      <c r="F537" s="1575">
        <v>83.663</v>
      </c>
      <c r="G537" s="1575">
        <v>83.483</v>
      </c>
      <c r="H537" s="1575">
        <v>82.797</v>
      </c>
      <c r="I537" s="1575">
        <v>82.251</v>
      </c>
      <c r="J537" s="1575"/>
      <c r="K537" s="1575" t="s">
        <v>4744</v>
      </c>
      <c r="L537" s="1575">
        <v>82.835</v>
      </c>
      <c r="M537" s="1575">
        <v>83.21</v>
      </c>
      <c r="N537" s="1575">
        <v>83.701</v>
      </c>
      <c r="O537" s="1575">
        <v>83.937</v>
      </c>
      <c r="P537" s="1575">
        <v>85</v>
      </c>
      <c r="Q537" s="1575">
        <v>85.525</v>
      </c>
      <c r="R537" s="1587">
        <v>77</v>
      </c>
    </row>
    <row r="538" spans="1:18">
      <c r="A538" s="1567"/>
      <c r="B538" s="1574" t="s">
        <v>5012</v>
      </c>
      <c r="C538" s="1574" t="s">
        <v>4745</v>
      </c>
      <c r="D538" s="1575">
        <v>84.962</v>
      </c>
      <c r="E538" s="1575">
        <v>84.682</v>
      </c>
      <c r="F538" s="1575">
        <v>83.663</v>
      </c>
      <c r="G538" s="1575">
        <v>83.551</v>
      </c>
      <c r="H538" s="1575">
        <v>82.797</v>
      </c>
      <c r="I538" s="1575">
        <v>82.319</v>
      </c>
      <c r="J538" s="1575"/>
      <c r="K538" s="1575"/>
      <c r="L538" s="1575"/>
      <c r="M538" s="1575"/>
      <c r="N538" s="1575"/>
      <c r="O538" s="1575"/>
      <c r="P538" s="1575"/>
      <c r="Q538" s="1575"/>
      <c r="R538" s="1587"/>
    </row>
    <row r="539" spans="1:18">
      <c r="A539" s="1567"/>
      <c r="B539" s="1570" t="s">
        <v>5013</v>
      </c>
      <c r="C539" s="1574" t="s">
        <v>4743</v>
      </c>
      <c r="D539" s="1575">
        <v>84.968</v>
      </c>
      <c r="E539" s="1575">
        <v>84.732</v>
      </c>
      <c r="F539" s="1575">
        <v>83.9937215</v>
      </c>
      <c r="G539" s="1575">
        <v>83.8337215</v>
      </c>
      <c r="H539" s="1575">
        <v>83.344202</v>
      </c>
      <c r="I539" s="1575">
        <v>82.909684</v>
      </c>
      <c r="J539" s="1575"/>
      <c r="K539" s="1575" t="s">
        <v>4744</v>
      </c>
      <c r="L539" s="1575">
        <v>83.376202</v>
      </c>
      <c r="M539" s="1575">
        <v>83.676202</v>
      </c>
      <c r="N539" s="1575">
        <v>84.0257215</v>
      </c>
      <c r="O539" s="1575">
        <v>84.2377215</v>
      </c>
      <c r="P539" s="1575">
        <v>85</v>
      </c>
      <c r="Q539" s="1575">
        <v>85.428507</v>
      </c>
      <c r="R539" s="1587">
        <v>77</v>
      </c>
    </row>
    <row r="540" spans="1:18">
      <c r="A540" s="1567"/>
      <c r="B540" s="1570" t="s">
        <v>5013</v>
      </c>
      <c r="C540" s="1574" t="s">
        <v>4745</v>
      </c>
      <c r="D540" s="1575">
        <v>84.968</v>
      </c>
      <c r="E540" s="1575">
        <v>84.732</v>
      </c>
      <c r="F540" s="1575">
        <v>83.9937215</v>
      </c>
      <c r="G540" s="1575">
        <v>83.8937215</v>
      </c>
      <c r="H540" s="1575">
        <v>83.344202</v>
      </c>
      <c r="I540" s="1575">
        <v>82.969684</v>
      </c>
      <c r="J540" s="1575"/>
      <c r="K540" s="1575"/>
      <c r="L540" s="1575"/>
      <c r="M540" s="1575"/>
      <c r="N540" s="1575"/>
      <c r="O540" s="1575"/>
      <c r="P540" s="1575"/>
      <c r="Q540" s="1575"/>
      <c r="R540" s="1587"/>
    </row>
    <row r="541" spans="1:18">
      <c r="A541" s="1567">
        <v>90</v>
      </c>
      <c r="B541" s="1574" t="s">
        <v>5014</v>
      </c>
      <c r="C541" s="1574" t="s">
        <v>4743</v>
      </c>
      <c r="D541" s="1575">
        <v>89.92</v>
      </c>
      <c r="E541" s="1575">
        <v>89.32</v>
      </c>
      <c r="F541" s="1575">
        <v>86.023</v>
      </c>
      <c r="G541" s="1575">
        <v>85.743</v>
      </c>
      <c r="H541" s="1575">
        <v>83.425</v>
      </c>
      <c r="I541" s="1575">
        <v>82.047</v>
      </c>
      <c r="J541" s="1575"/>
      <c r="K541" s="1575" t="s">
        <v>4744</v>
      </c>
      <c r="L541" s="1575">
        <v>83.505</v>
      </c>
      <c r="M541" s="1575">
        <v>84.305</v>
      </c>
      <c r="N541" s="1575">
        <v>86.103</v>
      </c>
      <c r="O541" s="1575">
        <v>86.478</v>
      </c>
      <c r="P541" s="1575">
        <v>90</v>
      </c>
      <c r="Q541" s="1575">
        <v>91.241</v>
      </c>
      <c r="R541" s="1587">
        <v>81</v>
      </c>
    </row>
    <row r="542" spans="1:18">
      <c r="A542" s="1567"/>
      <c r="B542" s="1574" t="s">
        <v>5014</v>
      </c>
      <c r="C542" s="1574" t="s">
        <v>4745</v>
      </c>
      <c r="D542" s="1575">
        <v>89.92</v>
      </c>
      <c r="E542" s="1575">
        <v>89.32</v>
      </c>
      <c r="F542" s="1575">
        <v>86.023</v>
      </c>
      <c r="G542" s="1575">
        <v>85.843</v>
      </c>
      <c r="H542" s="1575">
        <v>83.425</v>
      </c>
      <c r="I542" s="1575">
        <v>82.147</v>
      </c>
      <c r="J542" s="1575"/>
      <c r="K542" s="1575"/>
      <c r="L542" s="1575"/>
      <c r="M542" s="1575"/>
      <c r="N542" s="1575"/>
      <c r="O542" s="1575"/>
      <c r="P542" s="1575"/>
      <c r="Q542" s="1575"/>
      <c r="R542" s="1587"/>
    </row>
    <row r="543" spans="1:18">
      <c r="A543" s="1567"/>
      <c r="B543" s="1570" t="s">
        <v>5015</v>
      </c>
      <c r="C543" s="1574" t="s">
        <v>4743</v>
      </c>
      <c r="D543" s="1575">
        <v>89.94</v>
      </c>
      <c r="E543" s="1575">
        <v>89.465</v>
      </c>
      <c r="F543" s="1575">
        <v>87.341924</v>
      </c>
      <c r="G543" s="1575">
        <v>87.105924</v>
      </c>
      <c r="H543" s="1575">
        <v>85.609872</v>
      </c>
      <c r="I543" s="1575">
        <v>84.641824</v>
      </c>
      <c r="J543" s="1575"/>
      <c r="K543" s="1575" t="s">
        <v>4744</v>
      </c>
      <c r="L543" s="1575">
        <v>85.669872</v>
      </c>
      <c r="M543" s="1575">
        <v>86.269872</v>
      </c>
      <c r="N543" s="1575">
        <v>87.401924</v>
      </c>
      <c r="O543" s="1575">
        <v>87.716924</v>
      </c>
      <c r="P543" s="1575">
        <v>90</v>
      </c>
      <c r="Q543" s="1575">
        <v>90.892352</v>
      </c>
      <c r="R543" s="1587">
        <v>81</v>
      </c>
    </row>
    <row r="544" spans="1:18">
      <c r="A544" s="1567"/>
      <c r="B544" s="1570" t="s">
        <v>5015</v>
      </c>
      <c r="C544" s="1574" t="s">
        <v>4745</v>
      </c>
      <c r="D544" s="1575">
        <v>89.94</v>
      </c>
      <c r="E544" s="1575">
        <v>89.465</v>
      </c>
      <c r="F544" s="1575">
        <v>87.341924</v>
      </c>
      <c r="G544" s="1575">
        <v>87.191924</v>
      </c>
      <c r="H544" s="1575">
        <v>85.609872</v>
      </c>
      <c r="I544" s="1575">
        <v>84.727824</v>
      </c>
      <c r="J544" s="1575"/>
      <c r="K544" s="1575"/>
      <c r="L544" s="1575"/>
      <c r="M544" s="1575"/>
      <c r="N544" s="1575"/>
      <c r="O544" s="1575"/>
      <c r="P544" s="1575"/>
      <c r="Q544" s="1575"/>
      <c r="R544" s="1587"/>
    </row>
    <row r="545" spans="1:18">
      <c r="A545" s="1567"/>
      <c r="B545" s="1570" t="s">
        <v>5016</v>
      </c>
      <c r="C545" s="1574" t="s">
        <v>4743</v>
      </c>
      <c r="D545" s="1575">
        <v>89.952</v>
      </c>
      <c r="E545" s="1575">
        <v>89.577</v>
      </c>
      <c r="F545" s="1575">
        <v>88.003443</v>
      </c>
      <c r="G545" s="1575">
        <v>87.791443</v>
      </c>
      <c r="H545" s="1575">
        <v>86.704404</v>
      </c>
      <c r="I545" s="1575">
        <v>85.943368</v>
      </c>
      <c r="J545" s="1575"/>
      <c r="K545" s="1575" t="s">
        <v>4744</v>
      </c>
      <c r="L545" s="1575">
        <v>86.752404</v>
      </c>
      <c r="M545" s="1575">
        <v>87.252404</v>
      </c>
      <c r="N545" s="1575">
        <v>88.051443</v>
      </c>
      <c r="O545" s="1575">
        <v>88.331283</v>
      </c>
      <c r="P545" s="1575">
        <v>90</v>
      </c>
      <c r="Q545" s="1575">
        <v>90.712854</v>
      </c>
      <c r="R545" s="1587">
        <v>81</v>
      </c>
    </row>
    <row r="546" spans="1:18">
      <c r="A546" s="1567"/>
      <c r="B546" s="1570" t="s">
        <v>5016</v>
      </c>
      <c r="C546" s="1574" t="s">
        <v>4745</v>
      </c>
      <c r="D546" s="1575">
        <v>89.952</v>
      </c>
      <c r="E546" s="1575">
        <v>89.577</v>
      </c>
      <c r="F546" s="1575">
        <v>88.003443</v>
      </c>
      <c r="G546" s="1575">
        <v>87.871443</v>
      </c>
      <c r="H546" s="1575">
        <v>86.704404</v>
      </c>
      <c r="I546" s="1575">
        <v>86.023368</v>
      </c>
      <c r="J546" s="1575"/>
      <c r="K546" s="1575"/>
      <c r="L546" s="1575"/>
      <c r="M546" s="1575"/>
      <c r="N546" s="1575"/>
      <c r="O546" s="1575"/>
      <c r="P546" s="1575"/>
      <c r="Q546" s="1575"/>
      <c r="R546" s="1587"/>
    </row>
    <row r="547" spans="1:18">
      <c r="A547" s="1567"/>
      <c r="B547" s="1574" t="s">
        <v>5017</v>
      </c>
      <c r="C547" s="1574" t="s">
        <v>4743</v>
      </c>
      <c r="D547" s="1575">
        <v>89.962</v>
      </c>
      <c r="E547" s="1575">
        <v>89.682</v>
      </c>
      <c r="F547" s="1575">
        <v>88.663</v>
      </c>
      <c r="G547" s="1575">
        <v>88.483</v>
      </c>
      <c r="H547" s="1575">
        <v>87.797</v>
      </c>
      <c r="I547" s="1575">
        <v>87.251</v>
      </c>
      <c r="J547" s="1575"/>
      <c r="K547" s="1575" t="s">
        <v>4744</v>
      </c>
      <c r="L547" s="1575">
        <v>87.835</v>
      </c>
      <c r="M547" s="1575">
        <v>88.21</v>
      </c>
      <c r="N547" s="1575">
        <v>88.701</v>
      </c>
      <c r="O547" s="1575">
        <v>88.937</v>
      </c>
      <c r="P547" s="1575">
        <v>90</v>
      </c>
      <c r="Q547" s="1575">
        <v>90.525</v>
      </c>
      <c r="R547" s="1587">
        <v>81</v>
      </c>
    </row>
    <row r="548" spans="1:18">
      <c r="A548" s="1567"/>
      <c r="B548" s="1574" t="s">
        <v>5017</v>
      </c>
      <c r="C548" s="1574" t="s">
        <v>4745</v>
      </c>
      <c r="D548" s="1575">
        <v>89.962</v>
      </c>
      <c r="E548" s="1575">
        <v>89.682</v>
      </c>
      <c r="F548" s="1575">
        <v>88.663</v>
      </c>
      <c r="G548" s="1575">
        <v>88.551</v>
      </c>
      <c r="H548" s="1575">
        <v>87.797</v>
      </c>
      <c r="I548" s="1575">
        <v>87.319</v>
      </c>
      <c r="J548" s="1575"/>
      <c r="K548" s="1575"/>
      <c r="L548" s="1575"/>
      <c r="M548" s="1575"/>
      <c r="N548" s="1575"/>
      <c r="O548" s="1575"/>
      <c r="P548" s="1575"/>
      <c r="Q548" s="1575"/>
      <c r="R548" s="1587"/>
    </row>
    <row r="549" spans="1:18">
      <c r="A549" s="1567"/>
      <c r="B549" s="1570" t="s">
        <v>5018</v>
      </c>
      <c r="C549" s="1574" t="s">
        <v>4743</v>
      </c>
      <c r="D549" s="1575">
        <v>89.968</v>
      </c>
      <c r="E549" s="1575">
        <v>89.732</v>
      </c>
      <c r="F549" s="1575">
        <v>88.9937215</v>
      </c>
      <c r="G549" s="1575">
        <v>88.8337215</v>
      </c>
      <c r="H549" s="1575">
        <v>88.344202</v>
      </c>
      <c r="I549" s="1575">
        <v>87.909684</v>
      </c>
      <c r="J549" s="1575"/>
      <c r="K549" s="1575" t="s">
        <v>4744</v>
      </c>
      <c r="L549" s="1575">
        <v>88.376202</v>
      </c>
      <c r="M549" s="1575">
        <v>88.676202</v>
      </c>
      <c r="N549" s="1575">
        <v>89.0257215</v>
      </c>
      <c r="O549" s="1575">
        <v>89.2377215</v>
      </c>
      <c r="P549" s="1575">
        <v>90</v>
      </c>
      <c r="Q549" s="1575">
        <v>90.428507</v>
      </c>
      <c r="R549" s="1587">
        <v>85</v>
      </c>
    </row>
    <row r="550" spans="1:18">
      <c r="A550" s="1567"/>
      <c r="B550" s="1570" t="s">
        <v>5018</v>
      </c>
      <c r="C550" s="1574" t="s">
        <v>4745</v>
      </c>
      <c r="D550" s="1575">
        <v>89.968</v>
      </c>
      <c r="E550" s="1575">
        <v>89.732</v>
      </c>
      <c r="F550" s="1575">
        <v>88.9937215</v>
      </c>
      <c r="G550" s="1575">
        <v>88.8937215</v>
      </c>
      <c r="H550" s="1575">
        <v>88.344202</v>
      </c>
      <c r="I550" s="1575">
        <v>87.969684</v>
      </c>
      <c r="J550" s="1575"/>
      <c r="K550" s="1575"/>
      <c r="L550" s="1575"/>
      <c r="M550" s="1575"/>
      <c r="N550" s="1575"/>
      <c r="O550" s="1575"/>
      <c r="P550" s="1575"/>
      <c r="Q550" s="1575"/>
      <c r="R550" s="1587"/>
    </row>
    <row r="551" spans="1:18">
      <c r="A551" s="1567">
        <v>95</v>
      </c>
      <c r="B551" s="1570" t="s">
        <v>5019</v>
      </c>
      <c r="C551" s="1574" t="s">
        <v>4743</v>
      </c>
      <c r="D551" s="1575">
        <v>94.92</v>
      </c>
      <c r="E551" s="1575">
        <v>94.32</v>
      </c>
      <c r="F551" s="1575">
        <v>91.022886</v>
      </c>
      <c r="G551" s="1575">
        <v>90.722886</v>
      </c>
      <c r="H551" s="1575">
        <v>88.424808</v>
      </c>
      <c r="I551" s="1575">
        <v>87.026736</v>
      </c>
      <c r="J551" s="1575"/>
      <c r="K551" s="1575" t="s">
        <v>4744</v>
      </c>
      <c r="L551" s="1575">
        <v>88.504808</v>
      </c>
      <c r="M551" s="1575">
        <v>89.304808</v>
      </c>
      <c r="N551" s="1575">
        <v>91.102886</v>
      </c>
      <c r="O551" s="1575">
        <v>91.502886</v>
      </c>
      <c r="P551" s="1575">
        <v>95</v>
      </c>
      <c r="Q551" s="1575">
        <v>96.266028</v>
      </c>
      <c r="R551" s="1587">
        <v>85</v>
      </c>
    </row>
    <row r="552" spans="1:18">
      <c r="A552" s="1567"/>
      <c r="B552" s="1570" t="s">
        <v>5019</v>
      </c>
      <c r="C552" s="1574" t="s">
        <v>4745</v>
      </c>
      <c r="D552" s="1575">
        <v>94.92</v>
      </c>
      <c r="E552" s="1575">
        <v>94.32</v>
      </c>
      <c r="F552" s="1575">
        <v>91.022886</v>
      </c>
      <c r="G552" s="1575">
        <v>90.832886</v>
      </c>
      <c r="H552" s="1575">
        <v>88.424808</v>
      </c>
      <c r="I552" s="1575">
        <v>87.136736</v>
      </c>
      <c r="J552" s="1575"/>
      <c r="K552" s="1575"/>
      <c r="L552" s="1575"/>
      <c r="M552" s="1575"/>
      <c r="N552" s="1575"/>
      <c r="O552" s="1575"/>
      <c r="P552" s="1575"/>
      <c r="Q552" s="1575"/>
      <c r="R552" s="1587"/>
    </row>
    <row r="553" spans="1:18">
      <c r="A553" s="1567"/>
      <c r="B553" s="1570" t="s">
        <v>5020</v>
      </c>
      <c r="C553" s="1574" t="s">
        <v>4743</v>
      </c>
      <c r="D553" s="1575">
        <v>94.94</v>
      </c>
      <c r="E553" s="1575">
        <v>94.465</v>
      </c>
      <c r="F553" s="1575">
        <v>92.341924</v>
      </c>
      <c r="G553" s="1575">
        <v>92.091924</v>
      </c>
      <c r="H553" s="1575">
        <v>90.609872</v>
      </c>
      <c r="I553" s="1575">
        <v>89.627824</v>
      </c>
      <c r="J553" s="1575"/>
      <c r="K553" s="1575" t="s">
        <v>4744</v>
      </c>
      <c r="L553" s="1575">
        <v>90.669872</v>
      </c>
      <c r="M553" s="1575">
        <v>91.269872</v>
      </c>
      <c r="N553" s="1575">
        <v>92.401924</v>
      </c>
      <c r="O553" s="1575">
        <v>92.736924</v>
      </c>
      <c r="P553" s="1575">
        <v>95</v>
      </c>
      <c r="Q553" s="1575">
        <v>95.912352</v>
      </c>
      <c r="R553" s="1587">
        <v>85</v>
      </c>
    </row>
    <row r="554" spans="1:18">
      <c r="A554" s="1567"/>
      <c r="B554" s="1570" t="s">
        <v>5020</v>
      </c>
      <c r="C554" s="1574" t="s">
        <v>4745</v>
      </c>
      <c r="D554" s="1575">
        <v>94.94</v>
      </c>
      <c r="E554" s="1575">
        <v>94.465</v>
      </c>
      <c r="F554" s="1575">
        <v>92.341924</v>
      </c>
      <c r="G554" s="1575">
        <v>92.181924</v>
      </c>
      <c r="H554" s="1575">
        <v>90.609872</v>
      </c>
      <c r="I554" s="1575">
        <v>89.717824</v>
      </c>
      <c r="J554" s="1575"/>
      <c r="K554" s="1575"/>
      <c r="L554" s="1575"/>
      <c r="M554" s="1575"/>
      <c r="N554" s="1575"/>
      <c r="O554" s="1575"/>
      <c r="P554" s="1575"/>
      <c r="Q554" s="1575"/>
      <c r="R554" s="1587"/>
    </row>
    <row r="555" spans="1:18">
      <c r="A555" s="1567"/>
      <c r="B555" s="1570" t="s">
        <v>5021</v>
      </c>
      <c r="C555" s="1574" t="s">
        <v>4743</v>
      </c>
      <c r="D555" s="1575">
        <v>94.952</v>
      </c>
      <c r="E555" s="1575">
        <v>94.577</v>
      </c>
      <c r="F555" s="1575">
        <v>93.003443</v>
      </c>
      <c r="G555" s="1575">
        <v>92.779443</v>
      </c>
      <c r="H555" s="1575">
        <v>91.704404</v>
      </c>
      <c r="I555" s="1575">
        <v>90.931368</v>
      </c>
      <c r="J555" s="1575"/>
      <c r="K555" s="1575" t="s">
        <v>4744</v>
      </c>
      <c r="L555" s="1575">
        <v>91.752404</v>
      </c>
      <c r="M555" s="1575">
        <v>92.252404</v>
      </c>
      <c r="N555" s="1575">
        <v>93.051443</v>
      </c>
      <c r="O555" s="1575">
        <v>93.351443</v>
      </c>
      <c r="P555" s="1575">
        <v>95</v>
      </c>
      <c r="Q555" s="1575">
        <v>95.733014</v>
      </c>
      <c r="R555" s="1587">
        <v>86</v>
      </c>
    </row>
    <row r="556" spans="1:18">
      <c r="A556" s="1567"/>
      <c r="B556" s="1570" t="s">
        <v>5021</v>
      </c>
      <c r="C556" s="1574" t="s">
        <v>4745</v>
      </c>
      <c r="D556" s="1575">
        <v>94.952</v>
      </c>
      <c r="E556" s="1575">
        <v>94.577</v>
      </c>
      <c r="F556" s="1575">
        <v>93.003443</v>
      </c>
      <c r="G556" s="1575">
        <v>92.863443</v>
      </c>
      <c r="H556" s="1575">
        <v>91.704404</v>
      </c>
      <c r="I556" s="1575">
        <v>91.015368</v>
      </c>
      <c r="J556" s="1575"/>
      <c r="K556" s="1575"/>
      <c r="L556" s="1575"/>
      <c r="M556" s="1575"/>
      <c r="N556" s="1575"/>
      <c r="O556" s="1575"/>
      <c r="P556" s="1575"/>
      <c r="Q556" s="1575"/>
      <c r="R556" s="1587"/>
    </row>
    <row r="557" spans="1:18">
      <c r="A557" s="1567"/>
      <c r="B557" s="1574" t="s">
        <v>5022</v>
      </c>
      <c r="C557" s="1574" t="s">
        <v>4743</v>
      </c>
      <c r="D557" s="1575">
        <v>94.962</v>
      </c>
      <c r="E557" s="1575">
        <v>94.682</v>
      </c>
      <c r="F557" s="1575">
        <v>93.663</v>
      </c>
      <c r="G557" s="1575">
        <v>93.473</v>
      </c>
      <c r="H557" s="1575">
        <v>92.797</v>
      </c>
      <c r="I557" s="1575">
        <v>92.241</v>
      </c>
      <c r="J557" s="1575"/>
      <c r="K557" s="1575" t="s">
        <v>4744</v>
      </c>
      <c r="L557" s="1575">
        <v>92.835</v>
      </c>
      <c r="M557" s="1575">
        <v>93.21</v>
      </c>
      <c r="N557" s="1575">
        <v>93.701</v>
      </c>
      <c r="O557" s="1575">
        <v>93.951</v>
      </c>
      <c r="P557" s="1575">
        <v>95</v>
      </c>
      <c r="Q557" s="1575">
        <v>95.539</v>
      </c>
      <c r="R557" s="1587">
        <v>86</v>
      </c>
    </row>
    <row r="558" spans="1:18">
      <c r="A558" s="1567"/>
      <c r="B558" s="1574" t="s">
        <v>5022</v>
      </c>
      <c r="C558" s="1574" t="s">
        <v>4745</v>
      </c>
      <c r="D558" s="1575">
        <v>94.962</v>
      </c>
      <c r="E558" s="1575">
        <v>94.682</v>
      </c>
      <c r="F558" s="1575">
        <v>93.663</v>
      </c>
      <c r="G558" s="1575">
        <v>93.545</v>
      </c>
      <c r="H558" s="1575">
        <v>92.797</v>
      </c>
      <c r="I558" s="1575">
        <v>92.313</v>
      </c>
      <c r="J558" s="1575"/>
      <c r="K558" s="1575"/>
      <c r="L558" s="1575"/>
      <c r="M558" s="1575"/>
      <c r="N558" s="1575"/>
      <c r="O558" s="1575"/>
      <c r="P558" s="1575"/>
      <c r="Q558" s="1575"/>
      <c r="R558" s="1587"/>
    </row>
    <row r="559" spans="1:18">
      <c r="A559" s="1567"/>
      <c r="B559" s="1570" t="s">
        <v>5023</v>
      </c>
      <c r="C559" s="1574" t="s">
        <v>4743</v>
      </c>
      <c r="D559" s="1575">
        <v>94.968</v>
      </c>
      <c r="E559" s="1575">
        <v>94.732</v>
      </c>
      <c r="F559" s="1575">
        <v>93.9937215</v>
      </c>
      <c r="G559" s="1575">
        <v>93.8137215</v>
      </c>
      <c r="H559" s="1575">
        <v>93.344202</v>
      </c>
      <c r="I559" s="1575">
        <v>92.889684</v>
      </c>
      <c r="J559" s="1575"/>
      <c r="K559" s="1575" t="s">
        <v>4744</v>
      </c>
      <c r="L559" s="1575">
        <v>93.376202</v>
      </c>
      <c r="M559" s="1575">
        <v>93.676202</v>
      </c>
      <c r="N559" s="1575">
        <v>94.0257215</v>
      </c>
      <c r="O559" s="1575">
        <v>94.2617215</v>
      </c>
      <c r="P559" s="1575">
        <v>95</v>
      </c>
      <c r="Q559" s="1575">
        <v>95.452507</v>
      </c>
      <c r="R559" s="1587">
        <v>86</v>
      </c>
    </row>
    <row r="560" spans="1:18">
      <c r="A560" s="1567"/>
      <c r="B560" s="1570" t="s">
        <v>5023</v>
      </c>
      <c r="C560" s="1574" t="s">
        <v>4745</v>
      </c>
      <c r="D560" s="1575">
        <v>94.968</v>
      </c>
      <c r="E560" s="1575">
        <v>94.732</v>
      </c>
      <c r="F560" s="1575">
        <v>93.9937215</v>
      </c>
      <c r="G560" s="1575">
        <v>93.8817215</v>
      </c>
      <c r="H560" s="1575">
        <v>93.344202</v>
      </c>
      <c r="I560" s="1575">
        <v>92.957684</v>
      </c>
      <c r="J560" s="1575"/>
      <c r="K560" s="1575"/>
      <c r="L560" s="1575"/>
      <c r="M560" s="1575"/>
      <c r="N560" s="1575"/>
      <c r="O560" s="1575"/>
      <c r="P560" s="1575"/>
      <c r="Q560" s="1575"/>
      <c r="R560" s="1587"/>
    </row>
    <row r="561" spans="1:18">
      <c r="A561" s="1567">
        <v>100</v>
      </c>
      <c r="B561" s="1574" t="s">
        <v>5024</v>
      </c>
      <c r="C561" s="1574" t="s">
        <v>4743</v>
      </c>
      <c r="D561" s="1575">
        <v>99.92</v>
      </c>
      <c r="E561" s="1575">
        <v>99.32</v>
      </c>
      <c r="F561" s="1575">
        <v>96.023</v>
      </c>
      <c r="G561" s="1575">
        <v>95.723</v>
      </c>
      <c r="H561" s="1575">
        <v>93.425</v>
      </c>
      <c r="I561" s="1575">
        <v>92.027</v>
      </c>
      <c r="J561" s="1575"/>
      <c r="K561" s="1575" t="s">
        <v>4744</v>
      </c>
      <c r="L561" s="1575">
        <v>93.505</v>
      </c>
      <c r="M561" s="1575">
        <v>94.305</v>
      </c>
      <c r="N561" s="1575">
        <v>96.103</v>
      </c>
      <c r="O561" s="1575">
        <v>96.503</v>
      </c>
      <c r="P561" s="1575">
        <v>100</v>
      </c>
      <c r="Q561" s="1575">
        <v>101.266</v>
      </c>
      <c r="R561" s="1587">
        <v>90</v>
      </c>
    </row>
    <row r="562" spans="1:18">
      <c r="A562" s="1567"/>
      <c r="B562" s="1574" t="s">
        <v>5024</v>
      </c>
      <c r="C562" s="1574" t="s">
        <v>4745</v>
      </c>
      <c r="D562" s="1575">
        <v>99.92</v>
      </c>
      <c r="E562" s="1575">
        <v>99.32</v>
      </c>
      <c r="F562" s="1575">
        <v>96.023</v>
      </c>
      <c r="G562" s="1575">
        <v>95.833</v>
      </c>
      <c r="H562" s="1575">
        <v>93.425</v>
      </c>
      <c r="I562" s="1575">
        <v>92.137</v>
      </c>
      <c r="J562" s="1575"/>
      <c r="K562" s="1575"/>
      <c r="L562" s="1575"/>
      <c r="M562" s="1575"/>
      <c r="N562" s="1575"/>
      <c r="O562" s="1575"/>
      <c r="P562" s="1575"/>
      <c r="Q562" s="1575"/>
      <c r="R562" s="1587"/>
    </row>
    <row r="563" spans="1:18">
      <c r="A563" s="1567"/>
      <c r="B563" s="1570" t="s">
        <v>5025</v>
      </c>
      <c r="C563" s="1574" t="s">
        <v>4743</v>
      </c>
      <c r="D563" s="1575">
        <v>99.94</v>
      </c>
      <c r="E563" s="1575">
        <v>99.465</v>
      </c>
      <c r="F563" s="1575">
        <v>97.341924</v>
      </c>
      <c r="G563" s="1575">
        <v>97.091924</v>
      </c>
      <c r="H563" s="1575">
        <v>95.609872</v>
      </c>
      <c r="I563" s="1575">
        <v>94.627824</v>
      </c>
      <c r="J563" s="1575"/>
      <c r="K563" s="1575" t="s">
        <v>4744</v>
      </c>
      <c r="L563" s="1575">
        <v>95.669872</v>
      </c>
      <c r="M563" s="1575">
        <v>96.269872</v>
      </c>
      <c r="N563" s="1575">
        <v>97.401924</v>
      </c>
      <c r="O563" s="1575">
        <v>97.736924</v>
      </c>
      <c r="P563" s="1575">
        <v>100</v>
      </c>
      <c r="Q563" s="1575">
        <v>100.912352</v>
      </c>
      <c r="R563" s="1587">
        <v>90</v>
      </c>
    </row>
    <row r="564" spans="1:18">
      <c r="A564" s="1567"/>
      <c r="B564" s="1570" t="s">
        <v>5025</v>
      </c>
      <c r="C564" s="1574" t="s">
        <v>4745</v>
      </c>
      <c r="D564" s="1575">
        <v>99.94</v>
      </c>
      <c r="E564" s="1575">
        <v>99.465</v>
      </c>
      <c r="F564" s="1575">
        <v>97.341924</v>
      </c>
      <c r="G564" s="1575">
        <v>97.181924</v>
      </c>
      <c r="H564" s="1575">
        <v>95.609872</v>
      </c>
      <c r="I564" s="1575">
        <v>94.717824</v>
      </c>
      <c r="J564" s="1575"/>
      <c r="K564" s="1575"/>
      <c r="L564" s="1575"/>
      <c r="M564" s="1575"/>
      <c r="N564" s="1575"/>
      <c r="O564" s="1575"/>
      <c r="P564" s="1575"/>
      <c r="Q564" s="1575"/>
      <c r="R564" s="1587"/>
    </row>
    <row r="565" spans="1:18">
      <c r="A565" s="1567"/>
      <c r="B565" s="1570" t="s">
        <v>5026</v>
      </c>
      <c r="C565" s="1574" t="s">
        <v>4743</v>
      </c>
      <c r="D565" s="1575">
        <v>99.952</v>
      </c>
      <c r="E565" s="1575">
        <v>99.577</v>
      </c>
      <c r="F565" s="1575">
        <v>98.003443</v>
      </c>
      <c r="G565" s="1575">
        <v>97.779443</v>
      </c>
      <c r="H565" s="1575">
        <v>96.704404</v>
      </c>
      <c r="I565" s="1575">
        <v>95.931368</v>
      </c>
      <c r="J565" s="1575"/>
      <c r="K565" s="1575" t="s">
        <v>4744</v>
      </c>
      <c r="L565" s="1575">
        <v>96.752404</v>
      </c>
      <c r="M565" s="1575">
        <v>97.252404</v>
      </c>
      <c r="N565" s="1575">
        <v>98.051443</v>
      </c>
      <c r="O565" s="1575">
        <v>98.351443</v>
      </c>
      <c r="P565" s="1575">
        <v>100</v>
      </c>
      <c r="Q565" s="1575">
        <v>100.733014</v>
      </c>
      <c r="R565" s="1587">
        <v>90</v>
      </c>
    </row>
    <row r="566" spans="1:18">
      <c r="A566" s="1567"/>
      <c r="B566" s="1570" t="s">
        <v>5026</v>
      </c>
      <c r="C566" s="1574" t="s">
        <v>4745</v>
      </c>
      <c r="D566" s="1575">
        <v>99.952</v>
      </c>
      <c r="E566" s="1575">
        <v>99.577</v>
      </c>
      <c r="F566" s="1575">
        <v>98.003443</v>
      </c>
      <c r="G566" s="1575">
        <v>97.863443</v>
      </c>
      <c r="H566" s="1575">
        <v>96.704404</v>
      </c>
      <c r="I566" s="1575">
        <v>96.015368</v>
      </c>
      <c r="J566" s="1575"/>
      <c r="K566" s="1575"/>
      <c r="L566" s="1575"/>
      <c r="M566" s="1575"/>
      <c r="N566" s="1575"/>
      <c r="O566" s="1575"/>
      <c r="P566" s="1575"/>
      <c r="Q566" s="1575"/>
      <c r="R566" s="1587"/>
    </row>
    <row r="567" spans="1:18">
      <c r="A567" s="1567"/>
      <c r="B567" s="1574" t="s">
        <v>5027</v>
      </c>
      <c r="C567" s="1574" t="s">
        <v>4743</v>
      </c>
      <c r="D567" s="1575">
        <v>99.962</v>
      </c>
      <c r="E567" s="1575">
        <v>99.682</v>
      </c>
      <c r="F567" s="1575">
        <v>98.663</v>
      </c>
      <c r="G567" s="1575">
        <v>98.473</v>
      </c>
      <c r="H567" s="1575">
        <v>97.797</v>
      </c>
      <c r="I567" s="1575">
        <v>97.241</v>
      </c>
      <c r="J567" s="1575"/>
      <c r="K567" s="1575" t="s">
        <v>4744</v>
      </c>
      <c r="L567" s="1575">
        <v>97.835</v>
      </c>
      <c r="M567" s="1575">
        <v>98.21</v>
      </c>
      <c r="N567" s="1575">
        <v>98.701</v>
      </c>
      <c r="O567" s="1575">
        <v>98.951</v>
      </c>
      <c r="P567" s="1575">
        <v>100</v>
      </c>
      <c r="Q567" s="1575">
        <v>100.539</v>
      </c>
      <c r="R567" s="1587">
        <v>90</v>
      </c>
    </row>
    <row r="568" spans="1:18">
      <c r="A568" s="1567"/>
      <c r="B568" s="1574" t="s">
        <v>5027</v>
      </c>
      <c r="C568" s="1574" t="s">
        <v>4745</v>
      </c>
      <c r="D568" s="1575">
        <v>99.962</v>
      </c>
      <c r="E568" s="1575">
        <v>99.682</v>
      </c>
      <c r="F568" s="1575">
        <v>98.663</v>
      </c>
      <c r="G568" s="1575">
        <v>98.545</v>
      </c>
      <c r="H568" s="1575">
        <v>97.797</v>
      </c>
      <c r="I568" s="1575">
        <v>97.313</v>
      </c>
      <c r="J568" s="1575"/>
      <c r="K568" s="1575"/>
      <c r="L568" s="1575"/>
      <c r="M568" s="1575"/>
      <c r="N568" s="1575"/>
      <c r="O568" s="1575"/>
      <c r="P568" s="1575"/>
      <c r="Q568" s="1575"/>
      <c r="R568" s="1587"/>
    </row>
    <row r="569" spans="1:18">
      <c r="A569" s="1567"/>
      <c r="B569" s="1570" t="s">
        <v>5028</v>
      </c>
      <c r="C569" s="1574" t="s">
        <v>4743</v>
      </c>
      <c r="D569" s="1575">
        <v>99.968</v>
      </c>
      <c r="E569" s="1575">
        <v>99.732</v>
      </c>
      <c r="F569" s="1575">
        <v>98.9937215</v>
      </c>
      <c r="G569" s="1575">
        <v>98.8137215</v>
      </c>
      <c r="H569" s="1575">
        <v>98.344202</v>
      </c>
      <c r="I569" s="1575">
        <v>97.889684</v>
      </c>
      <c r="J569" s="1575"/>
      <c r="K569" s="1575" t="s">
        <v>4744</v>
      </c>
      <c r="L569" s="1575">
        <v>98.376202</v>
      </c>
      <c r="M569" s="1575">
        <v>98.676202</v>
      </c>
      <c r="N569" s="1575">
        <v>99.0257215</v>
      </c>
      <c r="O569" s="1575">
        <v>99.2617215</v>
      </c>
      <c r="P569" s="1575">
        <v>100</v>
      </c>
      <c r="Q569" s="1575">
        <v>100.452507</v>
      </c>
      <c r="R569" s="1587">
        <v>95</v>
      </c>
    </row>
    <row r="570" spans="1:18">
      <c r="A570" s="1567"/>
      <c r="B570" s="1570" t="s">
        <v>5028</v>
      </c>
      <c r="C570" s="1574" t="s">
        <v>4745</v>
      </c>
      <c r="D570" s="1575">
        <v>99.968</v>
      </c>
      <c r="E570" s="1575">
        <v>99.732</v>
      </c>
      <c r="F570" s="1575">
        <v>98.9937215</v>
      </c>
      <c r="G570" s="1575">
        <v>98.8817215</v>
      </c>
      <c r="H570" s="1575">
        <v>98.344202</v>
      </c>
      <c r="I570" s="1575">
        <v>97.957684</v>
      </c>
      <c r="J570" s="1575"/>
      <c r="K570" s="1575"/>
      <c r="L570" s="1575"/>
      <c r="M570" s="1575"/>
      <c r="N570" s="1575"/>
      <c r="O570" s="1575"/>
      <c r="P570" s="1575"/>
      <c r="Q570" s="1575"/>
      <c r="R570" s="1587"/>
    </row>
    <row r="571" spans="1:18">
      <c r="A571" s="1567">
        <v>105</v>
      </c>
      <c r="B571" s="1570" t="s">
        <v>5029</v>
      </c>
      <c r="C571" s="1574" t="s">
        <v>4743</v>
      </c>
      <c r="D571" s="1575">
        <v>104.92</v>
      </c>
      <c r="E571" s="1575">
        <v>104.32</v>
      </c>
      <c r="F571" s="1575">
        <v>101.022886</v>
      </c>
      <c r="G571" s="1575">
        <v>100.722886</v>
      </c>
      <c r="H571" s="1575">
        <v>98.424808</v>
      </c>
      <c r="I571" s="1575">
        <v>97.026736</v>
      </c>
      <c r="J571" s="1575"/>
      <c r="K571" s="1575" t="s">
        <v>4744</v>
      </c>
      <c r="L571" s="1575">
        <v>98.504808</v>
      </c>
      <c r="M571" s="1575">
        <v>99.304808</v>
      </c>
      <c r="N571" s="1575">
        <v>101.102886</v>
      </c>
      <c r="O571" s="1575">
        <v>101.502886</v>
      </c>
      <c r="P571" s="1575">
        <v>105</v>
      </c>
      <c r="Q571" s="1575">
        <v>106.266028</v>
      </c>
      <c r="R571" s="1587">
        <v>95</v>
      </c>
    </row>
    <row r="572" spans="1:18">
      <c r="A572" s="1567"/>
      <c r="B572" s="1570" t="s">
        <v>5029</v>
      </c>
      <c r="C572" s="1574" t="s">
        <v>4745</v>
      </c>
      <c r="D572" s="1575">
        <v>104.92</v>
      </c>
      <c r="E572" s="1575">
        <v>104.32</v>
      </c>
      <c r="F572" s="1575">
        <v>101.022886</v>
      </c>
      <c r="G572" s="1575">
        <v>100.832886</v>
      </c>
      <c r="H572" s="1575">
        <v>98.424808</v>
      </c>
      <c r="I572" s="1575">
        <v>97.136736</v>
      </c>
      <c r="J572" s="1575"/>
      <c r="K572" s="1575"/>
      <c r="L572" s="1575"/>
      <c r="M572" s="1575"/>
      <c r="N572" s="1575"/>
      <c r="O572" s="1575"/>
      <c r="P572" s="1575"/>
      <c r="Q572" s="1575"/>
      <c r="R572" s="1587"/>
    </row>
    <row r="573" spans="1:18">
      <c r="A573" s="1567"/>
      <c r="B573" s="1570" t="s">
        <v>5030</v>
      </c>
      <c r="C573" s="1574" t="s">
        <v>4743</v>
      </c>
      <c r="D573" s="1575">
        <v>104.94</v>
      </c>
      <c r="E573" s="1575">
        <v>104.465</v>
      </c>
      <c r="F573" s="1575">
        <v>102.341924</v>
      </c>
      <c r="G573" s="1575">
        <v>102.091924</v>
      </c>
      <c r="H573" s="1575">
        <v>100.609872</v>
      </c>
      <c r="I573" s="1575">
        <v>99.627824</v>
      </c>
      <c r="J573" s="1575"/>
      <c r="K573" s="1575" t="s">
        <v>4744</v>
      </c>
      <c r="L573" s="1575">
        <v>100.669872</v>
      </c>
      <c r="M573" s="1575">
        <v>101.269872</v>
      </c>
      <c r="N573" s="1575">
        <v>102.401924</v>
      </c>
      <c r="O573" s="1575">
        <v>102.736924</v>
      </c>
      <c r="P573" s="1575">
        <v>105</v>
      </c>
      <c r="Q573" s="1575">
        <v>105.912352</v>
      </c>
      <c r="R573" s="1587">
        <v>95</v>
      </c>
    </row>
    <row r="574" spans="1:18">
      <c r="A574" s="1567"/>
      <c r="B574" s="1570" t="s">
        <v>5030</v>
      </c>
      <c r="C574" s="1574" t="s">
        <v>4745</v>
      </c>
      <c r="D574" s="1575">
        <v>104.94</v>
      </c>
      <c r="E574" s="1575">
        <v>104.465</v>
      </c>
      <c r="F574" s="1575">
        <v>102.341924</v>
      </c>
      <c r="G574" s="1575">
        <v>102.181924</v>
      </c>
      <c r="H574" s="1575">
        <v>100.609872</v>
      </c>
      <c r="I574" s="1575">
        <v>99.717824</v>
      </c>
      <c r="J574" s="1575"/>
      <c r="K574" s="1575"/>
      <c r="L574" s="1575"/>
      <c r="M574" s="1575"/>
      <c r="N574" s="1575"/>
      <c r="O574" s="1575"/>
      <c r="P574" s="1575"/>
      <c r="Q574" s="1575"/>
      <c r="R574" s="1587"/>
    </row>
    <row r="575" spans="1:18">
      <c r="A575" s="1567"/>
      <c r="B575" s="1570" t="s">
        <v>5031</v>
      </c>
      <c r="C575" s="1574" t="s">
        <v>4743</v>
      </c>
      <c r="D575" s="1575">
        <v>104.952</v>
      </c>
      <c r="E575" s="1575">
        <v>104.577</v>
      </c>
      <c r="F575" s="1575">
        <v>103.003443</v>
      </c>
      <c r="G575" s="1575">
        <v>102.779443</v>
      </c>
      <c r="H575" s="1575">
        <v>101.704404</v>
      </c>
      <c r="I575" s="1575">
        <v>100.931368</v>
      </c>
      <c r="J575" s="1575"/>
      <c r="K575" s="1575" t="s">
        <v>4744</v>
      </c>
      <c r="L575" s="1575">
        <v>101.752404</v>
      </c>
      <c r="M575" s="1575">
        <v>102.252404</v>
      </c>
      <c r="N575" s="1575">
        <v>103.051443</v>
      </c>
      <c r="O575" s="1575">
        <v>103.351443</v>
      </c>
      <c r="P575" s="1575">
        <v>105</v>
      </c>
      <c r="Q575" s="1575">
        <v>105.733014</v>
      </c>
      <c r="R575" s="1587">
        <v>99</v>
      </c>
    </row>
    <row r="576" spans="1:18">
      <c r="A576" s="1567"/>
      <c r="B576" s="1570" t="s">
        <v>5031</v>
      </c>
      <c r="C576" s="1574" t="s">
        <v>4745</v>
      </c>
      <c r="D576" s="1575">
        <v>104.952</v>
      </c>
      <c r="E576" s="1575">
        <v>104.577</v>
      </c>
      <c r="F576" s="1575">
        <v>103.003443</v>
      </c>
      <c r="G576" s="1575">
        <v>102.863443</v>
      </c>
      <c r="H576" s="1575">
        <v>101.704404</v>
      </c>
      <c r="I576" s="1575">
        <v>101.015368</v>
      </c>
      <c r="J576" s="1575"/>
      <c r="K576" s="1575"/>
      <c r="L576" s="1575"/>
      <c r="M576" s="1575"/>
      <c r="N576" s="1575"/>
      <c r="O576" s="1575"/>
      <c r="P576" s="1575"/>
      <c r="Q576" s="1575"/>
      <c r="R576" s="1587"/>
    </row>
    <row r="577" spans="1:18">
      <c r="A577" s="1567"/>
      <c r="B577" s="1574" t="s">
        <v>5032</v>
      </c>
      <c r="C577" s="1574" t="s">
        <v>4743</v>
      </c>
      <c r="D577" s="1575">
        <v>104.962</v>
      </c>
      <c r="E577" s="1575">
        <v>104.682</v>
      </c>
      <c r="F577" s="1575">
        <v>103.663</v>
      </c>
      <c r="G577" s="1575">
        <v>103.473</v>
      </c>
      <c r="H577" s="1575">
        <v>102.797</v>
      </c>
      <c r="I577" s="1575">
        <v>102.241</v>
      </c>
      <c r="J577" s="1575"/>
      <c r="K577" s="1575" t="s">
        <v>4744</v>
      </c>
      <c r="L577" s="1575">
        <v>102.835</v>
      </c>
      <c r="M577" s="1575">
        <v>103.21</v>
      </c>
      <c r="N577" s="1575">
        <v>103.701</v>
      </c>
      <c r="O577" s="1575">
        <v>103.951</v>
      </c>
      <c r="P577" s="1575">
        <v>105</v>
      </c>
      <c r="Q577" s="1575">
        <v>105.539</v>
      </c>
      <c r="R577" s="1587">
        <v>95</v>
      </c>
    </row>
    <row r="578" spans="1:18">
      <c r="A578" s="1567"/>
      <c r="B578" s="1574" t="s">
        <v>5032</v>
      </c>
      <c r="C578" s="1574" t="s">
        <v>4745</v>
      </c>
      <c r="D578" s="1575">
        <v>104.962</v>
      </c>
      <c r="E578" s="1575">
        <v>104.682</v>
      </c>
      <c r="F578" s="1575">
        <v>103.663</v>
      </c>
      <c r="G578" s="1575">
        <v>103.545</v>
      </c>
      <c r="H578" s="1575">
        <v>102.797</v>
      </c>
      <c r="I578" s="1575">
        <v>102.313</v>
      </c>
      <c r="J578" s="1575"/>
      <c r="K578" s="1575"/>
      <c r="L578" s="1575"/>
      <c r="M578" s="1575"/>
      <c r="N578" s="1575"/>
      <c r="O578" s="1575"/>
      <c r="P578" s="1575"/>
      <c r="Q578" s="1575"/>
      <c r="R578" s="1587"/>
    </row>
    <row r="579" spans="1:18">
      <c r="A579" s="1567"/>
      <c r="B579" s="1570" t="s">
        <v>5033</v>
      </c>
      <c r="C579" s="1574" t="s">
        <v>4743</v>
      </c>
      <c r="D579" s="1575">
        <v>104.968</v>
      </c>
      <c r="E579" s="1575">
        <v>104.732</v>
      </c>
      <c r="F579" s="1575">
        <v>103.9937215</v>
      </c>
      <c r="G579" s="1575">
        <v>103.8137215</v>
      </c>
      <c r="H579" s="1575">
        <v>103.344202</v>
      </c>
      <c r="I579" s="1575">
        <v>102.889684</v>
      </c>
      <c r="J579" s="1575"/>
      <c r="K579" s="1575" t="s">
        <v>4744</v>
      </c>
      <c r="L579" s="1575">
        <v>103.376202</v>
      </c>
      <c r="M579" s="1575">
        <v>103.676202</v>
      </c>
      <c r="N579" s="1575">
        <v>104.0257215</v>
      </c>
      <c r="O579" s="1575">
        <v>104.2617215</v>
      </c>
      <c r="P579" s="1575">
        <v>105</v>
      </c>
      <c r="Q579" s="1575">
        <v>105.452507</v>
      </c>
      <c r="R579" s="1587">
        <v>99</v>
      </c>
    </row>
    <row r="580" spans="1:18">
      <c r="A580" s="1567"/>
      <c r="B580" s="1570" t="s">
        <v>5033</v>
      </c>
      <c r="C580" s="1574" t="s">
        <v>4745</v>
      </c>
      <c r="D580" s="1575">
        <v>104.968</v>
      </c>
      <c r="E580" s="1575">
        <v>104.732</v>
      </c>
      <c r="F580" s="1575">
        <v>103.9937215</v>
      </c>
      <c r="G580" s="1575">
        <v>103.8817215</v>
      </c>
      <c r="H580" s="1575">
        <v>103.344202</v>
      </c>
      <c r="I580" s="1575">
        <v>102.957684</v>
      </c>
      <c r="J580" s="1575"/>
      <c r="K580" s="1575"/>
      <c r="L580" s="1575"/>
      <c r="M580" s="1575"/>
      <c r="N580" s="1575"/>
      <c r="O580" s="1575"/>
      <c r="P580" s="1575"/>
      <c r="Q580" s="1575"/>
      <c r="R580" s="1587"/>
    </row>
    <row r="581" spans="1:18">
      <c r="A581" s="1567">
        <v>110</v>
      </c>
      <c r="B581" s="1570" t="s">
        <v>5034</v>
      </c>
      <c r="C581" s="1574" t="s">
        <v>4743</v>
      </c>
      <c r="D581" s="1575">
        <v>109.92</v>
      </c>
      <c r="E581" s="1575">
        <v>109.32</v>
      </c>
      <c r="F581" s="1575">
        <v>106.022886</v>
      </c>
      <c r="G581" s="1575">
        <v>105.722886</v>
      </c>
      <c r="H581" s="1575">
        <v>103.424808</v>
      </c>
      <c r="I581" s="1575">
        <v>102.026736</v>
      </c>
      <c r="J581" s="1575"/>
      <c r="K581" s="1575" t="s">
        <v>4744</v>
      </c>
      <c r="L581" s="1575">
        <v>103.504808</v>
      </c>
      <c r="M581" s="1575">
        <v>104.304808</v>
      </c>
      <c r="N581" s="1575">
        <v>106.102886</v>
      </c>
      <c r="O581" s="1575">
        <v>106.502886</v>
      </c>
      <c r="P581" s="1575">
        <v>110</v>
      </c>
      <c r="Q581" s="1575">
        <v>111.266028</v>
      </c>
      <c r="R581" s="1587">
        <v>99</v>
      </c>
    </row>
    <row r="582" spans="1:18">
      <c r="A582" s="1567"/>
      <c r="B582" s="1570" t="s">
        <v>5034</v>
      </c>
      <c r="C582" s="1574" t="s">
        <v>4745</v>
      </c>
      <c r="D582" s="1575">
        <v>109.92</v>
      </c>
      <c r="E582" s="1575">
        <v>109.32</v>
      </c>
      <c r="F582" s="1575">
        <v>106.022886</v>
      </c>
      <c r="G582" s="1575">
        <v>105.832886</v>
      </c>
      <c r="H582" s="1575">
        <v>103.424808</v>
      </c>
      <c r="I582" s="1575">
        <v>102.136736</v>
      </c>
      <c r="J582" s="1575"/>
      <c r="K582" s="1575"/>
      <c r="L582" s="1575"/>
      <c r="M582" s="1575"/>
      <c r="N582" s="1575"/>
      <c r="O582" s="1575"/>
      <c r="P582" s="1575"/>
      <c r="Q582" s="1575"/>
      <c r="R582" s="1587"/>
    </row>
    <row r="583" spans="1:18">
      <c r="A583" s="1567"/>
      <c r="B583" s="1570" t="s">
        <v>5035</v>
      </c>
      <c r="C583" s="1574" t="s">
        <v>4743</v>
      </c>
      <c r="D583" s="1575">
        <v>109.94</v>
      </c>
      <c r="E583" s="1575">
        <v>109.465</v>
      </c>
      <c r="F583" s="1575">
        <v>107.341924</v>
      </c>
      <c r="G583" s="1575">
        <v>107.091924</v>
      </c>
      <c r="H583" s="1575">
        <v>105.609872</v>
      </c>
      <c r="I583" s="1575">
        <v>104.627824</v>
      </c>
      <c r="J583" s="1575"/>
      <c r="K583" s="1575" t="s">
        <v>4744</v>
      </c>
      <c r="L583" s="1575">
        <v>105.669872</v>
      </c>
      <c r="M583" s="1575">
        <v>106.269872</v>
      </c>
      <c r="N583" s="1575">
        <v>107.401924</v>
      </c>
      <c r="O583" s="1575">
        <v>107.736924</v>
      </c>
      <c r="P583" s="1575">
        <v>110</v>
      </c>
      <c r="Q583" s="1575">
        <v>110.912352</v>
      </c>
      <c r="R583" s="1587">
        <v>99</v>
      </c>
    </row>
    <row r="584" spans="1:18">
      <c r="A584" s="1567"/>
      <c r="B584" s="1570" t="s">
        <v>5035</v>
      </c>
      <c r="C584" s="1574" t="s">
        <v>4745</v>
      </c>
      <c r="D584" s="1575">
        <v>109.94</v>
      </c>
      <c r="E584" s="1575">
        <v>109.465</v>
      </c>
      <c r="F584" s="1575">
        <v>107.341924</v>
      </c>
      <c r="G584" s="1575">
        <v>107.181924</v>
      </c>
      <c r="H584" s="1575">
        <v>105.609872</v>
      </c>
      <c r="I584" s="1575">
        <v>104.717824</v>
      </c>
      <c r="J584" s="1575"/>
      <c r="K584" s="1575"/>
      <c r="L584" s="1575"/>
      <c r="M584" s="1575"/>
      <c r="N584" s="1575"/>
      <c r="O584" s="1575"/>
      <c r="P584" s="1575"/>
      <c r="Q584" s="1575"/>
      <c r="R584" s="1587"/>
    </row>
    <row r="585" spans="1:18">
      <c r="A585" s="1567"/>
      <c r="B585" s="1570" t="s">
        <v>5036</v>
      </c>
      <c r="C585" s="1574" t="s">
        <v>4743</v>
      </c>
      <c r="D585" s="1575">
        <v>109.952</v>
      </c>
      <c r="E585" s="1575">
        <v>109.577</v>
      </c>
      <c r="F585" s="1575">
        <v>108.003443</v>
      </c>
      <c r="G585" s="1575">
        <v>107.779443</v>
      </c>
      <c r="H585" s="1575">
        <v>106.704404</v>
      </c>
      <c r="I585" s="1575">
        <v>105.931368</v>
      </c>
      <c r="J585" s="1575"/>
      <c r="K585" s="1575" t="s">
        <v>4744</v>
      </c>
      <c r="L585" s="1575">
        <v>106.752404</v>
      </c>
      <c r="M585" s="1575">
        <v>107.252404</v>
      </c>
      <c r="N585" s="1575">
        <v>108.051443</v>
      </c>
      <c r="O585" s="1575">
        <v>108.351443</v>
      </c>
      <c r="P585" s="1575">
        <v>110</v>
      </c>
      <c r="Q585" s="1575">
        <v>110.733014</v>
      </c>
      <c r="R585" s="1587">
        <v>99</v>
      </c>
    </row>
    <row r="586" spans="1:18">
      <c r="A586" s="1567"/>
      <c r="B586" s="1570" t="s">
        <v>5036</v>
      </c>
      <c r="C586" s="1574" t="s">
        <v>4745</v>
      </c>
      <c r="D586" s="1575">
        <v>109.952</v>
      </c>
      <c r="E586" s="1575">
        <v>109.577</v>
      </c>
      <c r="F586" s="1575">
        <v>108.003443</v>
      </c>
      <c r="G586" s="1575">
        <v>107.863443</v>
      </c>
      <c r="H586" s="1575">
        <v>106.704404</v>
      </c>
      <c r="I586" s="1575">
        <v>106.015368</v>
      </c>
      <c r="J586" s="1575"/>
      <c r="K586" s="1575"/>
      <c r="L586" s="1575"/>
      <c r="M586" s="1575"/>
      <c r="N586" s="1575"/>
      <c r="O586" s="1575"/>
      <c r="P586" s="1575"/>
      <c r="Q586" s="1575"/>
      <c r="R586" s="1587"/>
    </row>
    <row r="587" spans="1:18">
      <c r="A587" s="1567"/>
      <c r="B587" s="1574" t="s">
        <v>5037</v>
      </c>
      <c r="C587" s="1574" t="s">
        <v>4743</v>
      </c>
      <c r="D587" s="1575">
        <v>109.962</v>
      </c>
      <c r="E587" s="1575">
        <v>109.682</v>
      </c>
      <c r="F587" s="1575">
        <v>108.663</v>
      </c>
      <c r="G587" s="1575">
        <v>108.473</v>
      </c>
      <c r="H587" s="1575">
        <v>107.797</v>
      </c>
      <c r="I587" s="1575">
        <v>107.241</v>
      </c>
      <c r="J587" s="1575"/>
      <c r="K587" s="1575" t="s">
        <v>4744</v>
      </c>
      <c r="L587" s="1575">
        <v>107.835</v>
      </c>
      <c r="M587" s="1575">
        <v>108.21</v>
      </c>
      <c r="N587" s="1575">
        <v>108.701</v>
      </c>
      <c r="O587" s="1575">
        <v>108.951</v>
      </c>
      <c r="P587" s="1575">
        <v>110</v>
      </c>
      <c r="Q587" s="1575">
        <v>110.539</v>
      </c>
      <c r="R587" s="1587">
        <v>99</v>
      </c>
    </row>
    <row r="588" spans="1:18">
      <c r="A588" s="1567"/>
      <c r="B588" s="1574" t="s">
        <v>5037</v>
      </c>
      <c r="C588" s="1574" t="s">
        <v>4745</v>
      </c>
      <c r="D588" s="1575">
        <v>109.962</v>
      </c>
      <c r="E588" s="1575">
        <v>109.682</v>
      </c>
      <c r="F588" s="1575">
        <v>108.663</v>
      </c>
      <c r="G588" s="1575">
        <v>108.545</v>
      </c>
      <c r="H588" s="1575">
        <v>107.797</v>
      </c>
      <c r="I588" s="1575">
        <v>107.313</v>
      </c>
      <c r="J588" s="1575"/>
      <c r="K588" s="1575"/>
      <c r="L588" s="1575"/>
      <c r="M588" s="1575"/>
      <c r="N588" s="1575"/>
      <c r="O588" s="1575"/>
      <c r="P588" s="1575"/>
      <c r="Q588" s="1575"/>
      <c r="R588" s="1587"/>
    </row>
    <row r="589" spans="1:18">
      <c r="A589" s="1567"/>
      <c r="B589" s="1570" t="s">
        <v>5038</v>
      </c>
      <c r="C589" s="1574" t="s">
        <v>4743</v>
      </c>
      <c r="D589" s="1575">
        <v>109.968</v>
      </c>
      <c r="E589" s="1575">
        <v>109.732</v>
      </c>
      <c r="F589" s="1575">
        <v>108.9937215</v>
      </c>
      <c r="G589" s="1575">
        <v>108.8137215</v>
      </c>
      <c r="H589" s="1575">
        <v>108.344202</v>
      </c>
      <c r="I589" s="1575">
        <v>107.889684</v>
      </c>
      <c r="J589" s="1575"/>
      <c r="K589" s="1575" t="s">
        <v>4744</v>
      </c>
      <c r="L589" s="1575">
        <v>108.376202</v>
      </c>
      <c r="M589" s="1575">
        <v>108.676202</v>
      </c>
      <c r="N589" s="1575">
        <v>109.0257215</v>
      </c>
      <c r="O589" s="1575">
        <v>109.2617215</v>
      </c>
      <c r="P589" s="1575">
        <v>110</v>
      </c>
      <c r="Q589" s="1575">
        <v>110.452507</v>
      </c>
      <c r="R589" s="1587">
        <v>99</v>
      </c>
    </row>
    <row r="590" spans="1:18">
      <c r="A590" s="1567"/>
      <c r="B590" s="1570" t="s">
        <v>5038</v>
      </c>
      <c r="C590" s="1574" t="s">
        <v>4745</v>
      </c>
      <c r="D590" s="1575">
        <v>109.968</v>
      </c>
      <c r="E590" s="1575">
        <v>109.732</v>
      </c>
      <c r="F590" s="1575">
        <v>108.9937215</v>
      </c>
      <c r="G590" s="1575">
        <v>108.8817215</v>
      </c>
      <c r="H590" s="1575">
        <v>108.344202</v>
      </c>
      <c r="I590" s="1575">
        <v>107.957684</v>
      </c>
      <c r="J590" s="1575"/>
      <c r="K590" s="1575"/>
      <c r="L590" s="1575"/>
      <c r="M590" s="1575"/>
      <c r="N590" s="1575"/>
      <c r="O590" s="1575"/>
      <c r="P590" s="1575"/>
      <c r="Q590" s="1575"/>
      <c r="R590" s="1587"/>
    </row>
    <row r="591" spans="1:18">
      <c r="A591" s="1567">
        <v>115</v>
      </c>
      <c r="B591" s="1570" t="s">
        <v>5039</v>
      </c>
      <c r="C591" s="1574" t="s">
        <v>4743</v>
      </c>
      <c r="D591" s="1575">
        <v>114.92</v>
      </c>
      <c r="E591" s="1575">
        <v>114.32</v>
      </c>
      <c r="F591" s="1575">
        <v>111.022886</v>
      </c>
      <c r="G591" s="1575">
        <v>110.722886</v>
      </c>
      <c r="H591" s="1575">
        <v>108.424808</v>
      </c>
      <c r="I591" s="1575">
        <v>107.026736</v>
      </c>
      <c r="J591" s="1575"/>
      <c r="K591" s="1575" t="s">
        <v>4744</v>
      </c>
      <c r="L591" s="1575">
        <v>108.504808</v>
      </c>
      <c r="M591" s="1575">
        <v>109.304808</v>
      </c>
      <c r="N591" s="1575">
        <v>111.102886</v>
      </c>
      <c r="O591" s="1575">
        <v>111.502886</v>
      </c>
      <c r="P591" s="1575">
        <v>115</v>
      </c>
      <c r="Q591" s="1575">
        <v>116.266028</v>
      </c>
      <c r="R591" s="1587">
        <v>99</v>
      </c>
    </row>
    <row r="592" spans="1:18">
      <c r="A592" s="1567"/>
      <c r="B592" s="1570" t="s">
        <v>5039</v>
      </c>
      <c r="C592" s="1574" t="s">
        <v>4745</v>
      </c>
      <c r="D592" s="1575">
        <v>114.92</v>
      </c>
      <c r="E592" s="1575">
        <v>114.32</v>
      </c>
      <c r="F592" s="1575">
        <v>111.022886</v>
      </c>
      <c r="G592" s="1575">
        <v>110.832886</v>
      </c>
      <c r="H592" s="1575">
        <v>108.424808</v>
      </c>
      <c r="I592" s="1575">
        <v>107.136736</v>
      </c>
      <c r="J592" s="1575"/>
      <c r="K592" s="1575"/>
      <c r="L592" s="1575"/>
      <c r="M592" s="1575"/>
      <c r="N592" s="1575"/>
      <c r="O592" s="1575"/>
      <c r="P592" s="1575"/>
      <c r="Q592" s="1575"/>
      <c r="R592" s="1587"/>
    </row>
    <row r="593" spans="1:18">
      <c r="A593" s="1567"/>
      <c r="B593" s="1570" t="s">
        <v>5040</v>
      </c>
      <c r="C593" s="1574" t="s">
        <v>4743</v>
      </c>
      <c r="D593" s="1575">
        <v>114.94</v>
      </c>
      <c r="E593" s="1575">
        <v>114.465</v>
      </c>
      <c r="F593" s="1575">
        <v>112.341924</v>
      </c>
      <c r="G593" s="1575">
        <v>112.091924</v>
      </c>
      <c r="H593" s="1575">
        <v>110.609872</v>
      </c>
      <c r="I593" s="1575">
        <v>109.627824</v>
      </c>
      <c r="J593" s="1575"/>
      <c r="K593" s="1575" t="s">
        <v>4744</v>
      </c>
      <c r="L593" s="1575">
        <v>110.669872</v>
      </c>
      <c r="M593" s="1575">
        <v>111.269872</v>
      </c>
      <c r="N593" s="1575">
        <v>112.401924</v>
      </c>
      <c r="O593" s="1575">
        <v>112.736924</v>
      </c>
      <c r="P593" s="1575">
        <v>115</v>
      </c>
      <c r="Q593" s="1575">
        <v>115.912352</v>
      </c>
      <c r="R593" s="1587">
        <v>108</v>
      </c>
    </row>
    <row r="594" spans="1:18">
      <c r="A594" s="1567"/>
      <c r="B594" s="1570" t="s">
        <v>5040</v>
      </c>
      <c r="C594" s="1574" t="s">
        <v>4745</v>
      </c>
      <c r="D594" s="1575">
        <v>114.94</v>
      </c>
      <c r="E594" s="1575">
        <v>114.465</v>
      </c>
      <c r="F594" s="1575">
        <v>112.341924</v>
      </c>
      <c r="G594" s="1575">
        <v>112.181924</v>
      </c>
      <c r="H594" s="1575">
        <v>110.609872</v>
      </c>
      <c r="I594" s="1575">
        <v>109.717824</v>
      </c>
      <c r="J594" s="1575"/>
      <c r="K594" s="1575"/>
      <c r="L594" s="1575"/>
      <c r="M594" s="1575"/>
      <c r="N594" s="1575"/>
      <c r="O594" s="1575"/>
      <c r="P594" s="1575"/>
      <c r="Q594" s="1575"/>
      <c r="R594" s="1587"/>
    </row>
    <row r="595" spans="1:18">
      <c r="A595" s="1567"/>
      <c r="B595" s="1570" t="s">
        <v>5041</v>
      </c>
      <c r="C595" s="1574" t="s">
        <v>4743</v>
      </c>
      <c r="D595" s="1575">
        <v>114.952</v>
      </c>
      <c r="E595" s="1575">
        <v>114.577</v>
      </c>
      <c r="F595" s="1575">
        <v>113.003443</v>
      </c>
      <c r="G595" s="1575">
        <v>112.779443</v>
      </c>
      <c r="H595" s="1575">
        <v>111.704404</v>
      </c>
      <c r="I595" s="1575">
        <v>110.931368</v>
      </c>
      <c r="J595" s="1575"/>
      <c r="K595" s="1575" t="s">
        <v>4744</v>
      </c>
      <c r="L595" s="1575">
        <v>111.752404</v>
      </c>
      <c r="M595" s="1575">
        <v>112.252404</v>
      </c>
      <c r="N595" s="1575">
        <v>113.051443</v>
      </c>
      <c r="O595" s="1575">
        <v>113.351443</v>
      </c>
      <c r="P595" s="1575">
        <v>115</v>
      </c>
      <c r="Q595" s="1575">
        <v>115.733014</v>
      </c>
      <c r="R595" s="1587">
        <v>108</v>
      </c>
    </row>
    <row r="596" spans="1:18">
      <c r="A596" s="1567"/>
      <c r="B596" s="1570" t="s">
        <v>5041</v>
      </c>
      <c r="C596" s="1574" t="s">
        <v>4745</v>
      </c>
      <c r="D596" s="1575">
        <v>114.952</v>
      </c>
      <c r="E596" s="1575">
        <v>114.577</v>
      </c>
      <c r="F596" s="1575">
        <v>113.003443</v>
      </c>
      <c r="G596" s="1575">
        <v>112.863443</v>
      </c>
      <c r="H596" s="1575">
        <v>111.704404</v>
      </c>
      <c r="I596" s="1575">
        <v>111.015368</v>
      </c>
      <c r="J596" s="1575"/>
      <c r="K596" s="1575"/>
      <c r="L596" s="1575"/>
      <c r="M596" s="1575"/>
      <c r="N596" s="1575"/>
      <c r="O596" s="1575"/>
      <c r="P596" s="1575"/>
      <c r="Q596" s="1575"/>
      <c r="R596" s="1587"/>
    </row>
    <row r="597" spans="1:18">
      <c r="A597" s="1567"/>
      <c r="B597" s="1570" t="s">
        <v>5042</v>
      </c>
      <c r="C597" s="1574" t="s">
        <v>4743</v>
      </c>
      <c r="D597" s="1575">
        <v>114.962</v>
      </c>
      <c r="E597" s="1575">
        <v>114.682</v>
      </c>
      <c r="F597" s="1575">
        <v>113.662962</v>
      </c>
      <c r="G597" s="1575">
        <v>113.472962</v>
      </c>
      <c r="H597" s="1575">
        <v>112.796936</v>
      </c>
      <c r="I597" s="1575">
        <v>112.240912</v>
      </c>
      <c r="J597" s="1575"/>
      <c r="K597" s="1575" t="s">
        <v>4744</v>
      </c>
      <c r="L597" s="1575">
        <v>112.834936</v>
      </c>
      <c r="M597" s="1575">
        <v>113.209936</v>
      </c>
      <c r="N597" s="1575">
        <v>113.700962</v>
      </c>
      <c r="O597" s="1575">
        <v>113.950962</v>
      </c>
      <c r="P597" s="1575">
        <v>115</v>
      </c>
      <c r="Q597" s="1575">
        <v>115.538676</v>
      </c>
      <c r="R597" s="1587">
        <v>108</v>
      </c>
    </row>
    <row r="598" spans="1:18">
      <c r="A598" s="1567"/>
      <c r="B598" s="1570" t="s">
        <v>5042</v>
      </c>
      <c r="C598" s="1574" t="s">
        <v>4745</v>
      </c>
      <c r="D598" s="1575">
        <v>114.962</v>
      </c>
      <c r="E598" s="1575">
        <v>114.682</v>
      </c>
      <c r="F598" s="1575">
        <v>113.662962</v>
      </c>
      <c r="G598" s="1575">
        <v>113.542962</v>
      </c>
      <c r="H598" s="1575">
        <v>112.796936</v>
      </c>
      <c r="I598" s="1575">
        <v>112.310912</v>
      </c>
      <c r="J598" s="1575"/>
      <c r="K598" s="1575"/>
      <c r="L598" s="1575"/>
      <c r="M598" s="1575"/>
      <c r="N598" s="1575"/>
      <c r="O598" s="1575"/>
      <c r="P598" s="1575"/>
      <c r="Q598" s="1575"/>
      <c r="R598" s="1587"/>
    </row>
    <row r="599" spans="1:18">
      <c r="A599" s="1567"/>
      <c r="B599" s="1570" t="s">
        <v>5043</v>
      </c>
      <c r="C599" s="1574" t="s">
        <v>4743</v>
      </c>
      <c r="D599" s="1575">
        <v>114.968</v>
      </c>
      <c r="E599" s="1575">
        <v>114.732</v>
      </c>
      <c r="F599" s="1575">
        <v>113.9937215</v>
      </c>
      <c r="G599" s="1575">
        <v>113.8137215</v>
      </c>
      <c r="H599" s="1575">
        <v>113.344202</v>
      </c>
      <c r="I599" s="1575">
        <v>112.889684</v>
      </c>
      <c r="J599" s="1575"/>
      <c r="K599" s="1575" t="s">
        <v>4744</v>
      </c>
      <c r="L599" s="1575">
        <v>113.376202</v>
      </c>
      <c r="M599" s="1575">
        <v>113.676202</v>
      </c>
      <c r="N599" s="1575">
        <v>114.0257215</v>
      </c>
      <c r="O599" s="1575">
        <v>114.2617215</v>
      </c>
      <c r="P599" s="1575">
        <v>115</v>
      </c>
      <c r="Q599" s="1575">
        <v>115.452507</v>
      </c>
      <c r="R599" s="1587">
        <v>108</v>
      </c>
    </row>
    <row r="600" spans="1:18">
      <c r="A600" s="1567"/>
      <c r="B600" s="1570" t="s">
        <v>5043</v>
      </c>
      <c r="C600" s="1574" t="s">
        <v>4745</v>
      </c>
      <c r="D600" s="1575">
        <v>114.968</v>
      </c>
      <c r="E600" s="1575">
        <v>114.732</v>
      </c>
      <c r="F600" s="1575">
        <v>113.9937215</v>
      </c>
      <c r="G600" s="1575">
        <v>113.8817215</v>
      </c>
      <c r="H600" s="1575">
        <v>113.344202</v>
      </c>
      <c r="I600" s="1575">
        <v>112.957684</v>
      </c>
      <c r="J600" s="1575"/>
      <c r="K600" s="1575"/>
      <c r="L600" s="1575"/>
      <c r="M600" s="1575"/>
      <c r="N600" s="1575"/>
      <c r="O600" s="1575"/>
      <c r="P600" s="1575"/>
      <c r="Q600" s="1575"/>
      <c r="R600" s="1587"/>
    </row>
    <row r="601" spans="1:18">
      <c r="A601" s="1567">
        <v>120</v>
      </c>
      <c r="B601" s="1570" t="s">
        <v>5044</v>
      </c>
      <c r="C601" s="1574" t="s">
        <v>4743</v>
      </c>
      <c r="D601" s="1575">
        <v>119.92</v>
      </c>
      <c r="E601" s="1575">
        <v>119.32</v>
      </c>
      <c r="F601" s="1575">
        <v>116.022886</v>
      </c>
      <c r="G601" s="1575">
        <v>115.722886</v>
      </c>
      <c r="H601" s="1575">
        <v>113.424808</v>
      </c>
      <c r="I601" s="1575">
        <v>112.026736</v>
      </c>
      <c r="J601" s="1575"/>
      <c r="K601" s="1575" t="s">
        <v>4744</v>
      </c>
      <c r="L601" s="1575">
        <v>113.504808</v>
      </c>
      <c r="M601" s="1575">
        <v>114.304808</v>
      </c>
      <c r="N601" s="1575">
        <v>116.102886</v>
      </c>
      <c r="O601" s="1575">
        <v>116.502886</v>
      </c>
      <c r="P601" s="1575">
        <v>120</v>
      </c>
      <c r="Q601" s="1575">
        <v>121.266028</v>
      </c>
      <c r="R601" s="1587">
        <v>108</v>
      </c>
    </row>
    <row r="602" spans="1:18">
      <c r="A602" s="1567"/>
      <c r="B602" s="1570" t="s">
        <v>5044</v>
      </c>
      <c r="C602" s="1574" t="s">
        <v>4745</v>
      </c>
      <c r="D602" s="1575">
        <v>119.92</v>
      </c>
      <c r="E602" s="1575">
        <v>119.32</v>
      </c>
      <c r="F602" s="1575">
        <v>116.022886</v>
      </c>
      <c r="G602" s="1575">
        <v>115.832886</v>
      </c>
      <c r="H602" s="1575">
        <v>113.424808</v>
      </c>
      <c r="I602" s="1575">
        <v>112.136736</v>
      </c>
      <c r="J602" s="1575"/>
      <c r="K602" s="1575"/>
      <c r="L602" s="1575"/>
      <c r="M602" s="1575"/>
      <c r="N602" s="1575"/>
      <c r="O602" s="1575"/>
      <c r="P602" s="1575"/>
      <c r="Q602" s="1575"/>
      <c r="R602" s="1587"/>
    </row>
    <row r="603" spans="1:18">
      <c r="A603" s="1567"/>
      <c r="B603" s="1570" t="s">
        <v>5045</v>
      </c>
      <c r="C603" s="1574" t="s">
        <v>4743</v>
      </c>
      <c r="D603" s="1575">
        <v>119.94</v>
      </c>
      <c r="E603" s="1575">
        <v>119.465</v>
      </c>
      <c r="F603" s="1575">
        <v>117.341924</v>
      </c>
      <c r="G603" s="1575">
        <v>117.091924</v>
      </c>
      <c r="H603" s="1575">
        <v>115.609872</v>
      </c>
      <c r="I603" s="1575">
        <v>114.627824</v>
      </c>
      <c r="J603" s="1575"/>
      <c r="K603" s="1575" t="s">
        <v>4744</v>
      </c>
      <c r="L603" s="1575">
        <v>115.669872</v>
      </c>
      <c r="M603" s="1575">
        <v>116.269872</v>
      </c>
      <c r="N603" s="1575">
        <v>117.401924</v>
      </c>
      <c r="O603" s="1575">
        <v>117.736924</v>
      </c>
      <c r="P603" s="1575">
        <v>120</v>
      </c>
      <c r="Q603" s="1575">
        <v>120.912352</v>
      </c>
      <c r="R603" s="1587">
        <v>108</v>
      </c>
    </row>
    <row r="604" spans="1:18">
      <c r="A604" s="1567"/>
      <c r="B604" s="1570" t="s">
        <v>5045</v>
      </c>
      <c r="C604" s="1574" t="s">
        <v>4745</v>
      </c>
      <c r="D604" s="1575">
        <v>119.94</v>
      </c>
      <c r="E604" s="1575">
        <v>119.465</v>
      </c>
      <c r="F604" s="1575">
        <v>117.341924</v>
      </c>
      <c r="G604" s="1575">
        <v>117.181924</v>
      </c>
      <c r="H604" s="1575">
        <v>115.609872</v>
      </c>
      <c r="I604" s="1575">
        <v>114.717824</v>
      </c>
      <c r="J604" s="1575"/>
      <c r="K604" s="1575"/>
      <c r="L604" s="1575"/>
      <c r="M604" s="1575"/>
      <c r="N604" s="1575"/>
      <c r="O604" s="1575"/>
      <c r="P604" s="1575"/>
      <c r="Q604" s="1575"/>
      <c r="R604" s="1587"/>
    </row>
    <row r="605" spans="1:18">
      <c r="A605" s="1567"/>
      <c r="B605" s="1570" t="s">
        <v>5046</v>
      </c>
      <c r="C605" s="1574" t="s">
        <v>4743</v>
      </c>
      <c r="D605" s="1575">
        <v>119.952</v>
      </c>
      <c r="E605" s="1575">
        <v>119.577</v>
      </c>
      <c r="F605" s="1575">
        <v>118.003443</v>
      </c>
      <c r="G605" s="1575">
        <v>117.779443</v>
      </c>
      <c r="H605" s="1575">
        <v>116.704404</v>
      </c>
      <c r="I605" s="1575">
        <v>115.931368</v>
      </c>
      <c r="J605" s="1575"/>
      <c r="K605" s="1575" t="s">
        <v>4744</v>
      </c>
      <c r="L605" s="1575">
        <v>116.752404</v>
      </c>
      <c r="M605" s="1575">
        <v>117.252404</v>
      </c>
      <c r="N605" s="1575">
        <v>118.051443</v>
      </c>
      <c r="O605" s="1575">
        <v>118.351443</v>
      </c>
      <c r="P605" s="1575">
        <v>120</v>
      </c>
      <c r="Q605" s="1575">
        <v>120.733014</v>
      </c>
      <c r="R605" s="1587">
        <v>108</v>
      </c>
    </row>
    <row r="606" spans="1:18">
      <c r="A606" s="1567"/>
      <c r="B606" s="1570" t="s">
        <v>5046</v>
      </c>
      <c r="C606" s="1574" t="s">
        <v>4745</v>
      </c>
      <c r="D606" s="1575">
        <v>119.952</v>
      </c>
      <c r="E606" s="1575">
        <v>119.577</v>
      </c>
      <c r="F606" s="1575">
        <v>118.003443</v>
      </c>
      <c r="G606" s="1575">
        <v>117.863443</v>
      </c>
      <c r="H606" s="1575">
        <v>116.704404</v>
      </c>
      <c r="I606" s="1575">
        <v>116.015368</v>
      </c>
      <c r="J606" s="1575"/>
      <c r="K606" s="1575"/>
      <c r="L606" s="1575"/>
      <c r="M606" s="1575"/>
      <c r="N606" s="1575"/>
      <c r="O606" s="1575"/>
      <c r="P606" s="1575"/>
      <c r="Q606" s="1575"/>
      <c r="R606" s="1587"/>
    </row>
    <row r="607" spans="1:18">
      <c r="A607" s="1567"/>
      <c r="B607" s="1574" t="s">
        <v>5047</v>
      </c>
      <c r="C607" s="1574" t="s">
        <v>4743</v>
      </c>
      <c r="D607" s="1575">
        <v>119.962</v>
      </c>
      <c r="E607" s="1575">
        <v>119.682</v>
      </c>
      <c r="F607" s="1575">
        <v>118.663</v>
      </c>
      <c r="G607" s="1575">
        <v>118.473</v>
      </c>
      <c r="H607" s="1575">
        <v>117.797</v>
      </c>
      <c r="I607" s="1575">
        <v>117.241</v>
      </c>
      <c r="J607" s="1575"/>
      <c r="K607" s="1575" t="s">
        <v>4744</v>
      </c>
      <c r="L607" s="1575">
        <v>117.835</v>
      </c>
      <c r="M607" s="1575">
        <v>118.21</v>
      </c>
      <c r="N607" s="1575">
        <v>118.701</v>
      </c>
      <c r="O607" s="1575">
        <v>118.951</v>
      </c>
      <c r="P607" s="1575">
        <v>120</v>
      </c>
      <c r="Q607" s="1575">
        <v>120.539</v>
      </c>
      <c r="R607" s="1587">
        <v>108</v>
      </c>
    </row>
    <row r="608" spans="1:18">
      <c r="A608" s="1567"/>
      <c r="B608" s="1574" t="s">
        <v>5047</v>
      </c>
      <c r="C608" s="1574" t="s">
        <v>4745</v>
      </c>
      <c r="D608" s="1575">
        <v>119.962</v>
      </c>
      <c r="E608" s="1575">
        <v>119.682</v>
      </c>
      <c r="F608" s="1575">
        <v>118.663</v>
      </c>
      <c r="G608" s="1575">
        <v>118.545</v>
      </c>
      <c r="H608" s="1575">
        <v>117.797</v>
      </c>
      <c r="I608" s="1575">
        <v>117.313</v>
      </c>
      <c r="J608" s="1575"/>
      <c r="K608" s="1575"/>
      <c r="L608" s="1575"/>
      <c r="M608" s="1575"/>
      <c r="N608" s="1575"/>
      <c r="O608" s="1575"/>
      <c r="P608" s="1575"/>
      <c r="Q608" s="1575"/>
      <c r="R608" s="1587"/>
    </row>
    <row r="609" spans="1:18">
      <c r="A609" s="1567"/>
      <c r="B609" s="1570" t="s">
        <v>5048</v>
      </c>
      <c r="C609" s="1574" t="s">
        <v>4743</v>
      </c>
      <c r="D609" s="1575">
        <v>119.968</v>
      </c>
      <c r="E609" s="1575">
        <v>119.732</v>
      </c>
      <c r="F609" s="1575">
        <v>118.9937215</v>
      </c>
      <c r="G609" s="1575">
        <v>118.8137215</v>
      </c>
      <c r="H609" s="1575">
        <v>118.344202</v>
      </c>
      <c r="I609" s="1575">
        <v>117.889684</v>
      </c>
      <c r="J609" s="1575"/>
      <c r="K609" s="1575" t="s">
        <v>4744</v>
      </c>
      <c r="L609" s="1575">
        <v>118.376202</v>
      </c>
      <c r="M609" s="1575">
        <v>118.676202</v>
      </c>
      <c r="N609" s="1575">
        <v>119.0257215</v>
      </c>
      <c r="O609" s="1575">
        <v>119.2617215</v>
      </c>
      <c r="P609" s="1575">
        <v>120</v>
      </c>
      <c r="Q609" s="1575">
        <v>120.452507</v>
      </c>
      <c r="R609" s="1587">
        <v>110</v>
      </c>
    </row>
    <row r="610" spans="1:18">
      <c r="A610" s="1567"/>
      <c r="B610" s="1570" t="s">
        <v>5048</v>
      </c>
      <c r="C610" s="1574" t="s">
        <v>4745</v>
      </c>
      <c r="D610" s="1575">
        <v>119.968</v>
      </c>
      <c r="E610" s="1575">
        <v>119.732</v>
      </c>
      <c r="F610" s="1575">
        <v>118.9937215</v>
      </c>
      <c r="G610" s="1575">
        <v>118.8817215</v>
      </c>
      <c r="H610" s="1575">
        <v>118.344202</v>
      </c>
      <c r="I610" s="1575">
        <v>117.957684</v>
      </c>
      <c r="J610" s="1575"/>
      <c r="K610" s="1575"/>
      <c r="L610" s="1575"/>
      <c r="M610" s="1575"/>
      <c r="N610" s="1575"/>
      <c r="O610" s="1575"/>
      <c r="P610" s="1575"/>
      <c r="Q610" s="1575"/>
      <c r="R610" s="1587"/>
    </row>
    <row r="611" spans="1:18">
      <c r="A611" s="1567">
        <v>125</v>
      </c>
      <c r="B611" s="1570" t="s">
        <v>5049</v>
      </c>
      <c r="C611" s="1574" t="s">
        <v>4743</v>
      </c>
      <c r="D611" s="1575">
        <v>124.9</v>
      </c>
      <c r="E611" s="1575">
        <v>124.19</v>
      </c>
      <c r="F611" s="1575">
        <v>119.703848</v>
      </c>
      <c r="G611" s="1575">
        <v>119.368848</v>
      </c>
      <c r="H611" s="1575">
        <v>116.239744</v>
      </c>
      <c r="I611" s="1575">
        <v>114.440648</v>
      </c>
      <c r="J611" s="1575"/>
      <c r="K611" s="1575" t="s">
        <v>4744</v>
      </c>
      <c r="L611" s="1575">
        <v>116.339744</v>
      </c>
      <c r="M611" s="1575">
        <v>117.339744</v>
      </c>
      <c r="N611" s="1575">
        <v>119.803848</v>
      </c>
      <c r="O611" s="1575">
        <v>120.253848</v>
      </c>
      <c r="P611" s="1575">
        <v>125</v>
      </c>
      <c r="Q611" s="1575">
        <v>126.604704</v>
      </c>
      <c r="R611" s="1587">
        <v>110</v>
      </c>
    </row>
    <row r="612" spans="1:18">
      <c r="A612" s="1567"/>
      <c r="B612" s="1570" t="s">
        <v>5049</v>
      </c>
      <c r="C612" s="1574" t="s">
        <v>4745</v>
      </c>
      <c r="D612" s="1575">
        <v>124.9</v>
      </c>
      <c r="E612" s="1575">
        <v>124.19</v>
      </c>
      <c r="F612" s="1575">
        <v>119.703848</v>
      </c>
      <c r="G612" s="1575">
        <v>119.491848</v>
      </c>
      <c r="H612" s="1575">
        <v>116.239744</v>
      </c>
      <c r="I612" s="1575">
        <v>114.563648</v>
      </c>
      <c r="J612" s="1575"/>
      <c r="K612" s="1575"/>
      <c r="L612" s="1575"/>
      <c r="M612" s="1575"/>
      <c r="N612" s="1575"/>
      <c r="O612" s="1575"/>
      <c r="P612" s="1575"/>
      <c r="Q612" s="1575"/>
      <c r="R612" s="1587"/>
    </row>
    <row r="613" spans="1:18">
      <c r="A613" s="1567"/>
      <c r="B613" s="1570" t="s">
        <v>5050</v>
      </c>
      <c r="C613" s="1574" t="s">
        <v>4743</v>
      </c>
      <c r="D613" s="1575">
        <v>124.92</v>
      </c>
      <c r="E613" s="1575">
        <v>124.32</v>
      </c>
      <c r="F613" s="1575">
        <v>121.022886</v>
      </c>
      <c r="G613" s="1575">
        <v>120.722886</v>
      </c>
      <c r="H613" s="1575">
        <v>118.424808</v>
      </c>
      <c r="I613" s="1575">
        <v>117.026736</v>
      </c>
      <c r="J613" s="1575"/>
      <c r="K613" s="1575" t="s">
        <v>4744</v>
      </c>
      <c r="L613" s="1575">
        <v>118.504808</v>
      </c>
      <c r="M613" s="1575">
        <v>119.304808</v>
      </c>
      <c r="N613" s="1575">
        <v>121.102886</v>
      </c>
      <c r="O613" s="1575">
        <v>121.502886</v>
      </c>
      <c r="P613" s="1575">
        <v>125</v>
      </c>
      <c r="Q613" s="1575">
        <v>126.266028</v>
      </c>
      <c r="R613" s="1587">
        <v>110</v>
      </c>
    </row>
    <row r="614" spans="1:18">
      <c r="A614" s="1567"/>
      <c r="B614" s="1570" t="s">
        <v>5050</v>
      </c>
      <c r="C614" s="1574" t="s">
        <v>4745</v>
      </c>
      <c r="D614" s="1575">
        <v>124.92</v>
      </c>
      <c r="E614" s="1575">
        <v>124.32</v>
      </c>
      <c r="F614" s="1575">
        <v>121.022886</v>
      </c>
      <c r="G614" s="1575">
        <v>120.832886</v>
      </c>
      <c r="H614" s="1575">
        <v>118.424808</v>
      </c>
      <c r="I614" s="1575">
        <v>117.136736</v>
      </c>
      <c r="J614" s="1575"/>
      <c r="K614" s="1575"/>
      <c r="L614" s="1575"/>
      <c r="M614" s="1575"/>
      <c r="N614" s="1575"/>
      <c r="O614" s="1575"/>
      <c r="P614" s="1575"/>
      <c r="Q614" s="1575"/>
      <c r="R614" s="1587"/>
    </row>
    <row r="615" spans="1:18">
      <c r="A615" s="1567"/>
      <c r="B615" s="1570" t="s">
        <v>5051</v>
      </c>
      <c r="C615" s="1574" t="s">
        <v>4743</v>
      </c>
      <c r="D615" s="1575">
        <v>124.94</v>
      </c>
      <c r="E615" s="1575">
        <v>124.465</v>
      </c>
      <c r="F615" s="1575">
        <v>122.341924</v>
      </c>
      <c r="G615" s="1575">
        <v>122.091924</v>
      </c>
      <c r="H615" s="1575">
        <v>120.609872</v>
      </c>
      <c r="I615" s="1575">
        <v>119.627824</v>
      </c>
      <c r="J615" s="1575"/>
      <c r="K615" s="1575" t="s">
        <v>4744</v>
      </c>
      <c r="L615" s="1575">
        <v>120.669872</v>
      </c>
      <c r="M615" s="1575">
        <v>121.269872</v>
      </c>
      <c r="N615" s="1575">
        <v>122.401924</v>
      </c>
      <c r="O615" s="1575">
        <v>122.736924</v>
      </c>
      <c r="P615" s="1575">
        <v>125</v>
      </c>
      <c r="Q615" s="1575">
        <v>125.912352</v>
      </c>
      <c r="R615" s="1587">
        <v>110</v>
      </c>
    </row>
    <row r="616" spans="1:18">
      <c r="A616" s="1567"/>
      <c r="B616" s="1570" t="s">
        <v>5051</v>
      </c>
      <c r="C616" s="1574" t="s">
        <v>4745</v>
      </c>
      <c r="D616" s="1575">
        <v>124.94</v>
      </c>
      <c r="E616" s="1575">
        <v>124.465</v>
      </c>
      <c r="F616" s="1575">
        <v>122.341924</v>
      </c>
      <c r="G616" s="1575">
        <v>122.181924</v>
      </c>
      <c r="H616" s="1575">
        <v>120.609872</v>
      </c>
      <c r="I616" s="1575">
        <v>119.717824</v>
      </c>
      <c r="J616" s="1575"/>
      <c r="K616" s="1575"/>
      <c r="L616" s="1575"/>
      <c r="M616" s="1575"/>
      <c r="N616" s="1575"/>
      <c r="O616" s="1575"/>
      <c r="P616" s="1575"/>
      <c r="Q616" s="1575"/>
      <c r="R616" s="1587"/>
    </row>
    <row r="617" spans="1:18">
      <c r="A617" s="1567"/>
      <c r="B617" s="1570" t="s">
        <v>5052</v>
      </c>
      <c r="C617" s="1574" t="s">
        <v>4743</v>
      </c>
      <c r="D617" s="1575">
        <v>124.952</v>
      </c>
      <c r="E617" s="1575">
        <v>124.577</v>
      </c>
      <c r="F617" s="1575">
        <v>123.003443</v>
      </c>
      <c r="G617" s="1575">
        <v>122.779443</v>
      </c>
      <c r="H617" s="1575">
        <v>121.704404</v>
      </c>
      <c r="I617" s="1575">
        <v>120.931368</v>
      </c>
      <c r="J617" s="1575"/>
      <c r="K617" s="1575" t="s">
        <v>4744</v>
      </c>
      <c r="L617" s="1575">
        <v>121.752404</v>
      </c>
      <c r="M617" s="1575">
        <v>122.252404</v>
      </c>
      <c r="N617" s="1575">
        <v>123.051443</v>
      </c>
      <c r="O617" s="1575">
        <v>123.351443</v>
      </c>
      <c r="P617" s="1575">
        <v>125</v>
      </c>
      <c r="Q617" s="1575">
        <v>125.733014</v>
      </c>
      <c r="R617" s="1587">
        <v>110</v>
      </c>
    </row>
    <row r="618" spans="1:18">
      <c r="A618" s="1567"/>
      <c r="B618" s="1570" t="s">
        <v>5052</v>
      </c>
      <c r="C618" s="1574" t="s">
        <v>4745</v>
      </c>
      <c r="D618" s="1575">
        <v>124.952</v>
      </c>
      <c r="E618" s="1575">
        <v>124.577</v>
      </c>
      <c r="F618" s="1575">
        <v>123.003443</v>
      </c>
      <c r="G618" s="1575">
        <v>122.863443</v>
      </c>
      <c r="H618" s="1575">
        <v>121.704404</v>
      </c>
      <c r="I618" s="1575">
        <v>121.015368</v>
      </c>
      <c r="J618" s="1575"/>
      <c r="K618" s="1575"/>
      <c r="L618" s="1575"/>
      <c r="M618" s="1575"/>
      <c r="N618" s="1575"/>
      <c r="O618" s="1575"/>
      <c r="P618" s="1575"/>
      <c r="Q618" s="1575"/>
      <c r="R618" s="1587"/>
    </row>
    <row r="619" spans="1:18">
      <c r="A619" s="1567"/>
      <c r="B619" s="1570" t="s">
        <v>5053</v>
      </c>
      <c r="C619" s="1574" t="s">
        <v>4743</v>
      </c>
      <c r="D619" s="1575">
        <v>124.962</v>
      </c>
      <c r="E619" s="1575">
        <v>124.682</v>
      </c>
      <c r="F619" s="1575">
        <v>123.662962</v>
      </c>
      <c r="G619" s="1575">
        <v>123.472962</v>
      </c>
      <c r="H619" s="1575">
        <v>122.796936</v>
      </c>
      <c r="I619" s="1575">
        <v>122.240912</v>
      </c>
      <c r="J619" s="1575"/>
      <c r="K619" s="1575" t="s">
        <v>4744</v>
      </c>
      <c r="L619" s="1575">
        <v>122.834936</v>
      </c>
      <c r="M619" s="1575">
        <v>123.209936</v>
      </c>
      <c r="N619" s="1575">
        <v>123.700962</v>
      </c>
      <c r="O619" s="1575">
        <v>123.950962</v>
      </c>
      <c r="P619" s="1575">
        <v>125</v>
      </c>
      <c r="Q619" s="1575">
        <v>125.538676</v>
      </c>
      <c r="R619" s="1587">
        <v>117</v>
      </c>
    </row>
    <row r="620" spans="1:18">
      <c r="A620" s="1567"/>
      <c r="B620" s="1570" t="s">
        <v>5053</v>
      </c>
      <c r="C620" s="1574" t="s">
        <v>4745</v>
      </c>
      <c r="D620" s="1575">
        <v>124.962</v>
      </c>
      <c r="E620" s="1575">
        <v>124.682</v>
      </c>
      <c r="F620" s="1575">
        <v>123.662962</v>
      </c>
      <c r="G620" s="1575">
        <v>123.542962</v>
      </c>
      <c r="H620" s="1575">
        <v>122.796936</v>
      </c>
      <c r="I620" s="1575">
        <v>122.310912</v>
      </c>
      <c r="J620" s="1575"/>
      <c r="K620" s="1575"/>
      <c r="L620" s="1575"/>
      <c r="M620" s="1575"/>
      <c r="N620" s="1575"/>
      <c r="O620" s="1575"/>
      <c r="P620" s="1575"/>
      <c r="Q620" s="1575"/>
      <c r="R620" s="1587"/>
    </row>
    <row r="621" spans="1:18">
      <c r="A621" s="1567"/>
      <c r="B621" s="1570" t="s">
        <v>5054</v>
      </c>
      <c r="C621" s="1574" t="s">
        <v>4743</v>
      </c>
      <c r="D621" s="1575">
        <v>124.968</v>
      </c>
      <c r="E621" s="1575">
        <v>124.732</v>
      </c>
      <c r="F621" s="1575">
        <v>123.9937215</v>
      </c>
      <c r="G621" s="1575">
        <v>123.8137215</v>
      </c>
      <c r="H621" s="1575">
        <v>123.344202</v>
      </c>
      <c r="I621" s="1575">
        <v>122.889684</v>
      </c>
      <c r="J621" s="1575"/>
      <c r="K621" s="1575" t="s">
        <v>4744</v>
      </c>
      <c r="L621" s="1575">
        <v>123.376202</v>
      </c>
      <c r="M621" s="1575">
        <v>123.676202</v>
      </c>
      <c r="N621" s="1575">
        <v>124.0257215</v>
      </c>
      <c r="O621" s="1575">
        <v>124.2617215</v>
      </c>
      <c r="P621" s="1575">
        <v>125</v>
      </c>
      <c r="Q621" s="1575">
        <v>125.452507</v>
      </c>
      <c r="R621" s="1587">
        <v>117</v>
      </c>
    </row>
    <row r="622" spans="1:18">
      <c r="A622" s="1567"/>
      <c r="B622" s="1570" t="s">
        <v>5054</v>
      </c>
      <c r="C622" s="1574" t="s">
        <v>4745</v>
      </c>
      <c r="D622" s="1575">
        <v>124.968</v>
      </c>
      <c r="E622" s="1575">
        <v>124.732</v>
      </c>
      <c r="F622" s="1575">
        <v>123.9937215</v>
      </c>
      <c r="G622" s="1575">
        <v>123.8817215</v>
      </c>
      <c r="H622" s="1575">
        <v>123.344202</v>
      </c>
      <c r="I622" s="1575">
        <v>122.957684</v>
      </c>
      <c r="J622" s="1575"/>
      <c r="K622" s="1575"/>
      <c r="L622" s="1575"/>
      <c r="M622" s="1575"/>
      <c r="N622" s="1575"/>
      <c r="O622" s="1575"/>
      <c r="P622" s="1575"/>
      <c r="Q622" s="1575"/>
      <c r="R622" s="1587"/>
    </row>
    <row r="623" spans="1:18">
      <c r="A623" s="1567">
        <v>130</v>
      </c>
      <c r="B623" s="1570" t="s">
        <v>5055</v>
      </c>
      <c r="C623" s="1574" t="s">
        <v>4743</v>
      </c>
      <c r="D623" s="1575">
        <v>129.9</v>
      </c>
      <c r="E623" s="1575">
        <v>129.19</v>
      </c>
      <c r="F623" s="1575">
        <v>124.703848</v>
      </c>
      <c r="G623" s="1575">
        <v>124.368848</v>
      </c>
      <c r="H623" s="1575">
        <v>121.239744</v>
      </c>
      <c r="I623" s="1575">
        <v>119.440648</v>
      </c>
      <c r="J623" s="1575"/>
      <c r="K623" s="1575" t="s">
        <v>4744</v>
      </c>
      <c r="L623" s="1575">
        <v>121.339744</v>
      </c>
      <c r="M623" s="1575">
        <v>122.339744</v>
      </c>
      <c r="N623" s="1575">
        <v>124.803848</v>
      </c>
      <c r="O623" s="1575">
        <v>125.253848</v>
      </c>
      <c r="P623" s="1575">
        <v>130</v>
      </c>
      <c r="Q623" s="1575">
        <v>131.604704</v>
      </c>
      <c r="R623" s="1587">
        <v>117</v>
      </c>
    </row>
    <row r="624" spans="1:18">
      <c r="A624" s="1567"/>
      <c r="B624" s="1570" t="s">
        <v>5055</v>
      </c>
      <c r="C624" s="1574" t="s">
        <v>4745</v>
      </c>
      <c r="D624" s="1575">
        <v>129.9</v>
      </c>
      <c r="E624" s="1575">
        <v>129.19</v>
      </c>
      <c r="F624" s="1575">
        <v>124.703848</v>
      </c>
      <c r="G624" s="1575">
        <v>124.491848</v>
      </c>
      <c r="H624" s="1575">
        <v>121.239744</v>
      </c>
      <c r="I624" s="1575">
        <v>119.563648</v>
      </c>
      <c r="J624" s="1575"/>
      <c r="K624" s="1575"/>
      <c r="L624" s="1575"/>
      <c r="M624" s="1575"/>
      <c r="N624" s="1575"/>
      <c r="O624" s="1575"/>
      <c r="P624" s="1575"/>
      <c r="Q624" s="1575"/>
      <c r="R624" s="1587"/>
    </row>
    <row r="625" spans="1:18">
      <c r="A625" s="1567"/>
      <c r="B625" s="1570" t="s">
        <v>5056</v>
      </c>
      <c r="C625" s="1574" t="s">
        <v>4743</v>
      </c>
      <c r="D625" s="1575">
        <v>129.92</v>
      </c>
      <c r="E625" s="1575">
        <v>129.32</v>
      </c>
      <c r="F625" s="1575">
        <v>126.022886</v>
      </c>
      <c r="G625" s="1575">
        <v>125.722886</v>
      </c>
      <c r="H625" s="1575">
        <v>123.424808</v>
      </c>
      <c r="I625" s="1575">
        <v>122.026736</v>
      </c>
      <c r="J625" s="1575"/>
      <c r="K625" s="1575" t="s">
        <v>4744</v>
      </c>
      <c r="L625" s="1575">
        <v>123.504808</v>
      </c>
      <c r="M625" s="1575">
        <v>124.304808</v>
      </c>
      <c r="N625" s="1575">
        <v>126.102886</v>
      </c>
      <c r="O625" s="1575">
        <v>126.502886</v>
      </c>
      <c r="P625" s="1575">
        <v>130</v>
      </c>
      <c r="Q625" s="1575">
        <v>131.266028</v>
      </c>
      <c r="R625" s="1587">
        <v>117</v>
      </c>
    </row>
    <row r="626" spans="1:18">
      <c r="A626" s="1567"/>
      <c r="B626" s="1570" t="s">
        <v>5056</v>
      </c>
      <c r="C626" s="1574" t="s">
        <v>4745</v>
      </c>
      <c r="D626" s="1575">
        <v>129.92</v>
      </c>
      <c r="E626" s="1575">
        <v>129.32</v>
      </c>
      <c r="F626" s="1575">
        <v>126.022886</v>
      </c>
      <c r="G626" s="1575">
        <v>125.832886</v>
      </c>
      <c r="H626" s="1575">
        <v>123.424808</v>
      </c>
      <c r="I626" s="1575">
        <v>122.136736</v>
      </c>
      <c r="J626" s="1575"/>
      <c r="K626" s="1575"/>
      <c r="L626" s="1575"/>
      <c r="M626" s="1575"/>
      <c r="N626" s="1575"/>
      <c r="O626" s="1575"/>
      <c r="P626" s="1575"/>
      <c r="Q626" s="1575"/>
      <c r="R626" s="1587"/>
    </row>
    <row r="627" spans="1:18">
      <c r="A627" s="1567"/>
      <c r="B627" s="1570" t="s">
        <v>5057</v>
      </c>
      <c r="C627" s="1574" t="s">
        <v>4743</v>
      </c>
      <c r="D627" s="1575">
        <v>129.94</v>
      </c>
      <c r="E627" s="1575">
        <v>129.465</v>
      </c>
      <c r="F627" s="1575">
        <v>127.341924</v>
      </c>
      <c r="G627" s="1575">
        <v>127.091924</v>
      </c>
      <c r="H627" s="1575">
        <v>125.609872</v>
      </c>
      <c r="I627" s="1575">
        <v>124.627824</v>
      </c>
      <c r="J627" s="1575"/>
      <c r="K627" s="1575" t="s">
        <v>4744</v>
      </c>
      <c r="L627" s="1575">
        <v>125.669872</v>
      </c>
      <c r="M627" s="1575">
        <v>126.269872</v>
      </c>
      <c r="N627" s="1575">
        <v>127.401924</v>
      </c>
      <c r="O627" s="1575">
        <v>127.736924</v>
      </c>
      <c r="P627" s="1575">
        <v>130</v>
      </c>
      <c r="Q627" s="1575">
        <v>130.912352</v>
      </c>
      <c r="R627" s="1587">
        <v>117</v>
      </c>
    </row>
    <row r="628" spans="1:18">
      <c r="A628" s="1567"/>
      <c r="B628" s="1570" t="s">
        <v>5057</v>
      </c>
      <c r="C628" s="1574" t="s">
        <v>4745</v>
      </c>
      <c r="D628" s="1575">
        <v>129.94</v>
      </c>
      <c r="E628" s="1575">
        <v>129.465</v>
      </c>
      <c r="F628" s="1575">
        <v>127.341924</v>
      </c>
      <c r="G628" s="1575">
        <v>127.181924</v>
      </c>
      <c r="H628" s="1575">
        <v>125.609872</v>
      </c>
      <c r="I628" s="1575">
        <v>124.717824</v>
      </c>
      <c r="J628" s="1575"/>
      <c r="K628" s="1575"/>
      <c r="L628" s="1575"/>
      <c r="M628" s="1575"/>
      <c r="N628" s="1575"/>
      <c r="O628" s="1575"/>
      <c r="P628" s="1575"/>
      <c r="Q628" s="1575"/>
      <c r="R628" s="1587"/>
    </row>
    <row r="629" spans="1:18">
      <c r="A629" s="1567"/>
      <c r="B629" s="1570" t="s">
        <v>5058</v>
      </c>
      <c r="C629" s="1574" t="s">
        <v>4743</v>
      </c>
      <c r="D629" s="1575">
        <v>129.952</v>
      </c>
      <c r="E629" s="1575">
        <v>129.577</v>
      </c>
      <c r="F629" s="1575">
        <v>128.003443</v>
      </c>
      <c r="G629" s="1575">
        <v>127.779443</v>
      </c>
      <c r="H629" s="1575">
        <v>126.704404</v>
      </c>
      <c r="I629" s="1575">
        <v>125.931368</v>
      </c>
      <c r="J629" s="1575"/>
      <c r="K629" s="1575" t="s">
        <v>4744</v>
      </c>
      <c r="L629" s="1575">
        <v>126.752404</v>
      </c>
      <c r="M629" s="1575">
        <v>127.252404</v>
      </c>
      <c r="N629" s="1575">
        <v>128.051443</v>
      </c>
      <c r="O629" s="1575">
        <v>128.351443</v>
      </c>
      <c r="P629" s="1575">
        <v>130</v>
      </c>
      <c r="Q629" s="1575">
        <v>130.733014</v>
      </c>
      <c r="R629" s="1587">
        <v>117</v>
      </c>
    </row>
    <row r="630" spans="1:18">
      <c r="A630" s="1567"/>
      <c r="B630" s="1570" t="s">
        <v>5058</v>
      </c>
      <c r="C630" s="1574" t="s">
        <v>4745</v>
      </c>
      <c r="D630" s="1575">
        <v>129.952</v>
      </c>
      <c r="E630" s="1575">
        <v>129.577</v>
      </c>
      <c r="F630" s="1575">
        <v>128.003443</v>
      </c>
      <c r="G630" s="1575">
        <v>127.863443</v>
      </c>
      <c r="H630" s="1575">
        <v>126.704404</v>
      </c>
      <c r="I630" s="1575">
        <v>126.015368</v>
      </c>
      <c r="J630" s="1575"/>
      <c r="K630" s="1575"/>
      <c r="L630" s="1575"/>
      <c r="M630" s="1575"/>
      <c r="N630" s="1575"/>
      <c r="O630" s="1575"/>
      <c r="P630" s="1575"/>
      <c r="Q630" s="1575"/>
      <c r="R630" s="1587"/>
    </row>
    <row r="631" spans="1:18">
      <c r="A631" s="1567"/>
      <c r="B631" s="1574" t="s">
        <v>5059</v>
      </c>
      <c r="C631" s="1574" t="s">
        <v>4743</v>
      </c>
      <c r="D631" s="1575">
        <v>129.962</v>
      </c>
      <c r="E631" s="1575">
        <v>129.682</v>
      </c>
      <c r="F631" s="1575">
        <v>128.663</v>
      </c>
      <c r="G631" s="1575">
        <v>128.473</v>
      </c>
      <c r="H631" s="1575">
        <v>127.797</v>
      </c>
      <c r="I631" s="1575">
        <v>127.241</v>
      </c>
      <c r="J631" s="1575"/>
      <c r="K631" s="1575" t="s">
        <v>4744</v>
      </c>
      <c r="L631" s="1575">
        <v>127.835</v>
      </c>
      <c r="M631" s="1575">
        <v>128.21</v>
      </c>
      <c r="N631" s="1575">
        <v>128.701</v>
      </c>
      <c r="O631" s="1575">
        <v>128.951</v>
      </c>
      <c r="P631" s="1575">
        <v>130</v>
      </c>
      <c r="Q631" s="1575">
        <v>130.539</v>
      </c>
      <c r="R631" s="1587">
        <v>117</v>
      </c>
    </row>
    <row r="632" spans="1:18">
      <c r="A632" s="1567"/>
      <c r="B632" s="1574" t="s">
        <v>5059</v>
      </c>
      <c r="C632" s="1574" t="s">
        <v>4745</v>
      </c>
      <c r="D632" s="1575">
        <v>139.962</v>
      </c>
      <c r="E632" s="1575">
        <v>139.682</v>
      </c>
      <c r="F632" s="1575">
        <v>138.663</v>
      </c>
      <c r="G632" s="1575">
        <v>138.545</v>
      </c>
      <c r="H632" s="1575">
        <v>137.797</v>
      </c>
      <c r="I632" s="1575">
        <v>137.313</v>
      </c>
      <c r="J632" s="1575"/>
      <c r="K632" s="1575"/>
      <c r="L632" s="1575"/>
      <c r="M632" s="1575"/>
      <c r="N632" s="1575"/>
      <c r="O632" s="1575"/>
      <c r="P632" s="1575"/>
      <c r="Q632" s="1575"/>
      <c r="R632" s="1587"/>
    </row>
    <row r="633" spans="1:18">
      <c r="A633" s="1567"/>
      <c r="B633" s="1570" t="s">
        <v>5060</v>
      </c>
      <c r="C633" s="1574" t="s">
        <v>4743</v>
      </c>
      <c r="D633" s="1575">
        <v>129.968</v>
      </c>
      <c r="E633" s="1575">
        <v>129.732</v>
      </c>
      <c r="F633" s="1575">
        <v>128.9937215</v>
      </c>
      <c r="G633" s="1575">
        <v>128.8137215</v>
      </c>
      <c r="H633" s="1575">
        <v>128.344202</v>
      </c>
      <c r="I633" s="1575">
        <v>127.889684</v>
      </c>
      <c r="J633" s="1575"/>
      <c r="K633" s="1575" t="s">
        <v>4744</v>
      </c>
      <c r="L633" s="1575">
        <v>128.376202</v>
      </c>
      <c r="M633" s="1575">
        <v>128.676202</v>
      </c>
      <c r="N633" s="1575">
        <v>129.0257215</v>
      </c>
      <c r="O633" s="1575">
        <v>129.2617215</v>
      </c>
      <c r="P633" s="1575">
        <v>130</v>
      </c>
      <c r="Q633" s="1575">
        <v>130.452507</v>
      </c>
      <c r="R633" s="1587">
        <v>117</v>
      </c>
    </row>
    <row r="634" spans="1:18">
      <c r="A634" s="1567"/>
      <c r="B634" s="1570" t="s">
        <v>5060</v>
      </c>
      <c r="C634" s="1574" t="s">
        <v>4745</v>
      </c>
      <c r="D634" s="1575">
        <v>129.968</v>
      </c>
      <c r="E634" s="1575">
        <v>129.732</v>
      </c>
      <c r="F634" s="1575">
        <v>128.9937215</v>
      </c>
      <c r="G634" s="1575">
        <v>128.8817215</v>
      </c>
      <c r="H634" s="1575">
        <v>128.344202</v>
      </c>
      <c r="I634" s="1575">
        <v>127.957684</v>
      </c>
      <c r="J634" s="1575"/>
      <c r="K634" s="1575"/>
      <c r="L634" s="1575"/>
      <c r="M634" s="1575"/>
      <c r="N634" s="1575"/>
      <c r="O634" s="1575"/>
      <c r="P634" s="1575"/>
      <c r="Q634" s="1575"/>
      <c r="R634" s="1587"/>
    </row>
    <row r="635" spans="1:18">
      <c r="A635" s="1567">
        <v>135</v>
      </c>
      <c r="B635" s="1570" t="s">
        <v>5061</v>
      </c>
      <c r="C635" s="1574" t="s">
        <v>4743</v>
      </c>
      <c r="D635" s="1575">
        <v>134.92</v>
      </c>
      <c r="E635" s="1575">
        <v>134.32</v>
      </c>
      <c r="F635" s="1575">
        <v>131.022886</v>
      </c>
      <c r="G635" s="1575">
        <v>130.722886</v>
      </c>
      <c r="H635" s="1575">
        <v>128.424808</v>
      </c>
      <c r="I635" s="1575">
        <v>127.026736</v>
      </c>
      <c r="J635" s="1575"/>
      <c r="K635" s="1575" t="s">
        <v>4744</v>
      </c>
      <c r="L635" s="1575">
        <v>128.504808</v>
      </c>
      <c r="M635" s="1575">
        <v>129.304808</v>
      </c>
      <c r="N635" s="1575">
        <v>131.102886</v>
      </c>
      <c r="O635" s="1575">
        <v>131.502886</v>
      </c>
      <c r="P635" s="1575">
        <v>135</v>
      </c>
      <c r="Q635" s="1575">
        <v>136.266028</v>
      </c>
      <c r="R635" s="1587">
        <v>117</v>
      </c>
    </row>
    <row r="636" spans="1:18">
      <c r="A636" s="1567"/>
      <c r="B636" s="1570" t="s">
        <v>5061</v>
      </c>
      <c r="C636" s="1574" t="s">
        <v>4745</v>
      </c>
      <c r="D636" s="1575">
        <v>134.92</v>
      </c>
      <c r="E636" s="1575">
        <v>134.32</v>
      </c>
      <c r="F636" s="1575">
        <v>131.022886</v>
      </c>
      <c r="G636" s="1575">
        <v>130.832886</v>
      </c>
      <c r="H636" s="1575">
        <v>128.424808</v>
      </c>
      <c r="I636" s="1575">
        <v>127.136736</v>
      </c>
      <c r="J636" s="1575"/>
      <c r="K636" s="1575"/>
      <c r="L636" s="1575"/>
      <c r="M636" s="1575"/>
      <c r="N636" s="1575"/>
      <c r="O636" s="1575"/>
      <c r="P636" s="1575"/>
      <c r="Q636" s="1575"/>
      <c r="R636" s="1587"/>
    </row>
    <row r="637" spans="1:18">
      <c r="A637" s="1567"/>
      <c r="B637" s="1570" t="s">
        <v>5062</v>
      </c>
      <c r="C637" s="1574" t="s">
        <v>4743</v>
      </c>
      <c r="D637" s="1575">
        <v>134.94</v>
      </c>
      <c r="E637" s="1575">
        <v>134.465</v>
      </c>
      <c r="F637" s="1575">
        <v>132.341924</v>
      </c>
      <c r="G637" s="1575">
        <v>132.091924</v>
      </c>
      <c r="H637" s="1575">
        <v>130.609872</v>
      </c>
      <c r="I637" s="1575">
        <v>129.627824</v>
      </c>
      <c r="J637" s="1575"/>
      <c r="K637" s="1575" t="s">
        <v>4744</v>
      </c>
      <c r="L637" s="1575">
        <v>130.669872</v>
      </c>
      <c r="M637" s="1575">
        <v>131.269872</v>
      </c>
      <c r="N637" s="1575">
        <v>132.401924</v>
      </c>
      <c r="O637" s="1575">
        <v>132.736924</v>
      </c>
      <c r="P637" s="1575">
        <v>135</v>
      </c>
      <c r="Q637" s="1575">
        <v>135.912352</v>
      </c>
      <c r="R637" s="1587">
        <v>117</v>
      </c>
    </row>
    <row r="638" spans="1:18">
      <c r="A638" s="1567"/>
      <c r="B638" s="1570" t="s">
        <v>5062</v>
      </c>
      <c r="C638" s="1574" t="s">
        <v>4745</v>
      </c>
      <c r="D638" s="1575">
        <v>134.94</v>
      </c>
      <c r="E638" s="1575">
        <v>134.465</v>
      </c>
      <c r="F638" s="1575">
        <v>132.341924</v>
      </c>
      <c r="G638" s="1575">
        <v>132.181924</v>
      </c>
      <c r="H638" s="1575">
        <v>130.609872</v>
      </c>
      <c r="I638" s="1575">
        <v>129.717824</v>
      </c>
      <c r="J638" s="1575"/>
      <c r="K638" s="1575"/>
      <c r="L638" s="1575"/>
      <c r="M638" s="1575"/>
      <c r="N638" s="1575"/>
      <c r="O638" s="1575"/>
      <c r="P638" s="1575"/>
      <c r="Q638" s="1575"/>
      <c r="R638" s="1587"/>
    </row>
    <row r="639" spans="1:18">
      <c r="A639" s="1567"/>
      <c r="B639" s="1570" t="s">
        <v>5063</v>
      </c>
      <c r="C639" s="1574" t="s">
        <v>4743</v>
      </c>
      <c r="D639" s="1575">
        <v>134.952</v>
      </c>
      <c r="E639" s="1575">
        <v>134.577</v>
      </c>
      <c r="F639" s="1575">
        <v>133.003443</v>
      </c>
      <c r="G639" s="1575">
        <v>132.779443</v>
      </c>
      <c r="H639" s="1575">
        <v>131.704404</v>
      </c>
      <c r="I639" s="1575">
        <v>130.931368</v>
      </c>
      <c r="J639" s="1575"/>
      <c r="K639" s="1575" t="s">
        <v>4744</v>
      </c>
      <c r="L639" s="1575">
        <v>131.752404</v>
      </c>
      <c r="M639" s="1575">
        <v>132.252404</v>
      </c>
      <c r="N639" s="1575">
        <v>133.051443</v>
      </c>
      <c r="O639" s="1575">
        <v>133.351443</v>
      </c>
      <c r="P639" s="1575">
        <v>135</v>
      </c>
      <c r="Q639" s="1575">
        <v>135.733014</v>
      </c>
      <c r="R639" s="1587">
        <v>126</v>
      </c>
    </row>
    <row r="640" spans="1:18">
      <c r="A640" s="1567"/>
      <c r="B640" s="1570" t="s">
        <v>5063</v>
      </c>
      <c r="C640" s="1574" t="s">
        <v>4745</v>
      </c>
      <c r="D640" s="1575">
        <v>134.952</v>
      </c>
      <c r="E640" s="1575">
        <v>134.577</v>
      </c>
      <c r="F640" s="1575">
        <v>133.003443</v>
      </c>
      <c r="G640" s="1575">
        <v>132.863443</v>
      </c>
      <c r="H640" s="1575">
        <v>131.704404</v>
      </c>
      <c r="I640" s="1575">
        <v>131.015368</v>
      </c>
      <c r="J640" s="1575"/>
      <c r="K640" s="1575"/>
      <c r="L640" s="1575"/>
      <c r="M640" s="1575"/>
      <c r="N640" s="1575"/>
      <c r="O640" s="1575"/>
      <c r="P640" s="1575"/>
      <c r="Q640" s="1575"/>
      <c r="R640" s="1587"/>
    </row>
    <row r="641" spans="1:18">
      <c r="A641" s="1567"/>
      <c r="B641" s="1570" t="s">
        <v>5064</v>
      </c>
      <c r="C641" s="1574" t="s">
        <v>4743</v>
      </c>
      <c r="D641" s="1575">
        <v>134.962</v>
      </c>
      <c r="E641" s="1575">
        <v>134.682</v>
      </c>
      <c r="F641" s="1575">
        <v>133.662962</v>
      </c>
      <c r="G641" s="1575">
        <v>133.472962</v>
      </c>
      <c r="H641" s="1575">
        <v>132.796936</v>
      </c>
      <c r="I641" s="1575">
        <v>132.240912</v>
      </c>
      <c r="J641" s="1575"/>
      <c r="K641" s="1575" t="s">
        <v>4744</v>
      </c>
      <c r="L641" s="1575">
        <v>132.834936</v>
      </c>
      <c r="M641" s="1575">
        <v>133.209936</v>
      </c>
      <c r="N641" s="1575">
        <v>133.700962</v>
      </c>
      <c r="O641" s="1575">
        <v>133.950962</v>
      </c>
      <c r="P641" s="1575">
        <v>135</v>
      </c>
      <c r="Q641" s="1575">
        <v>135.538676</v>
      </c>
      <c r="R641" s="1587">
        <v>126</v>
      </c>
    </row>
    <row r="642" spans="1:18">
      <c r="A642" s="1567"/>
      <c r="B642" s="1570" t="s">
        <v>5064</v>
      </c>
      <c r="C642" s="1574" t="s">
        <v>4745</v>
      </c>
      <c r="D642" s="1575">
        <v>134.962</v>
      </c>
      <c r="E642" s="1575">
        <v>134.682</v>
      </c>
      <c r="F642" s="1575">
        <v>133.662962</v>
      </c>
      <c r="G642" s="1575">
        <v>133.542962</v>
      </c>
      <c r="H642" s="1575">
        <v>132.796936</v>
      </c>
      <c r="I642" s="1575">
        <v>132.310912</v>
      </c>
      <c r="J642" s="1575"/>
      <c r="K642" s="1575"/>
      <c r="L642" s="1575"/>
      <c r="M642" s="1575"/>
      <c r="N642" s="1575"/>
      <c r="O642" s="1575"/>
      <c r="P642" s="1575"/>
      <c r="Q642" s="1575"/>
      <c r="R642" s="1587"/>
    </row>
    <row r="643" spans="1:18">
      <c r="A643" s="1567"/>
      <c r="B643" s="1570" t="s">
        <v>5065</v>
      </c>
      <c r="C643" s="1574" t="s">
        <v>4743</v>
      </c>
      <c r="D643" s="1575">
        <v>134.968</v>
      </c>
      <c r="E643" s="1575">
        <v>134.732</v>
      </c>
      <c r="F643" s="1575">
        <v>133.9937215</v>
      </c>
      <c r="G643" s="1575">
        <v>133.8137215</v>
      </c>
      <c r="H643" s="1575">
        <v>133.344202</v>
      </c>
      <c r="I643" s="1575">
        <v>132.889684</v>
      </c>
      <c r="J643" s="1575"/>
      <c r="K643" s="1575" t="s">
        <v>4744</v>
      </c>
      <c r="L643" s="1575">
        <v>133.376202</v>
      </c>
      <c r="M643" s="1575">
        <v>133.676202</v>
      </c>
      <c r="N643" s="1575">
        <v>134.0257215</v>
      </c>
      <c r="O643" s="1575">
        <v>134.2617215</v>
      </c>
      <c r="P643" s="1575">
        <v>135</v>
      </c>
      <c r="Q643" s="1575">
        <v>135.452507</v>
      </c>
      <c r="R643" s="1587">
        <v>126</v>
      </c>
    </row>
    <row r="644" spans="1:18">
      <c r="A644" s="1567"/>
      <c r="B644" s="1570" t="s">
        <v>5065</v>
      </c>
      <c r="C644" s="1574" t="s">
        <v>4745</v>
      </c>
      <c r="D644" s="1575">
        <v>134.968</v>
      </c>
      <c r="E644" s="1575">
        <v>134.732</v>
      </c>
      <c r="F644" s="1575">
        <v>133.9937215</v>
      </c>
      <c r="G644" s="1575">
        <v>133.8817215</v>
      </c>
      <c r="H644" s="1575">
        <v>133.344202</v>
      </c>
      <c r="I644" s="1575">
        <v>132.957684</v>
      </c>
      <c r="J644" s="1575"/>
      <c r="K644" s="1575"/>
      <c r="L644" s="1575"/>
      <c r="M644" s="1575"/>
      <c r="N644" s="1575"/>
      <c r="O644" s="1575"/>
      <c r="P644" s="1575"/>
      <c r="Q644" s="1575"/>
      <c r="R644" s="1587"/>
    </row>
    <row r="645" spans="1:18">
      <c r="A645" s="1567">
        <v>140</v>
      </c>
      <c r="B645" s="1570" t="s">
        <v>5066</v>
      </c>
      <c r="C645" s="1574" t="s">
        <v>4743</v>
      </c>
      <c r="D645" s="1575">
        <v>139.9</v>
      </c>
      <c r="E645" s="1575">
        <v>139.19</v>
      </c>
      <c r="F645" s="1575">
        <v>134.703848</v>
      </c>
      <c r="G645" s="1575">
        <v>134.368848</v>
      </c>
      <c r="H645" s="1575">
        <v>131.239744</v>
      </c>
      <c r="I645" s="1575">
        <v>129.440648</v>
      </c>
      <c r="J645" s="1575"/>
      <c r="K645" s="1575" t="s">
        <v>4744</v>
      </c>
      <c r="L645" s="1575">
        <v>131.339744</v>
      </c>
      <c r="M645" s="1575">
        <v>132.339744</v>
      </c>
      <c r="N645" s="1575">
        <v>134.803848</v>
      </c>
      <c r="O645" s="1575">
        <v>135.253848</v>
      </c>
      <c r="P645" s="1575">
        <v>140</v>
      </c>
      <c r="Q645" s="1575">
        <v>141.604704</v>
      </c>
      <c r="R645" s="1587">
        <v>126</v>
      </c>
    </row>
    <row r="646" spans="1:18">
      <c r="A646" s="1567"/>
      <c r="B646" s="1570" t="s">
        <v>5066</v>
      </c>
      <c r="C646" s="1574" t="s">
        <v>4745</v>
      </c>
      <c r="D646" s="1575">
        <v>139.9</v>
      </c>
      <c r="E646" s="1575">
        <v>139.19</v>
      </c>
      <c r="F646" s="1575">
        <v>134.703848</v>
      </c>
      <c r="G646" s="1575">
        <v>134.491848</v>
      </c>
      <c r="H646" s="1575">
        <v>131.239744</v>
      </c>
      <c r="I646" s="1575">
        <v>129.563648</v>
      </c>
      <c r="J646" s="1575"/>
      <c r="K646" s="1575"/>
      <c r="L646" s="1575"/>
      <c r="M646" s="1575"/>
      <c r="N646" s="1575"/>
      <c r="O646" s="1575"/>
      <c r="P646" s="1575"/>
      <c r="Q646" s="1575"/>
      <c r="R646" s="1587"/>
    </row>
    <row r="647" spans="1:18">
      <c r="A647" s="1567"/>
      <c r="B647" s="1570" t="s">
        <v>5067</v>
      </c>
      <c r="C647" s="1574" t="s">
        <v>4743</v>
      </c>
      <c r="D647" s="1575">
        <v>139.92</v>
      </c>
      <c r="E647" s="1575">
        <v>139.32</v>
      </c>
      <c r="F647" s="1575">
        <v>136.022886</v>
      </c>
      <c r="G647" s="1575">
        <v>135.722886</v>
      </c>
      <c r="H647" s="1575">
        <v>133.424808</v>
      </c>
      <c r="I647" s="1575">
        <v>132.026736</v>
      </c>
      <c r="J647" s="1575"/>
      <c r="K647" s="1575" t="s">
        <v>4744</v>
      </c>
      <c r="L647" s="1575">
        <v>133.504808</v>
      </c>
      <c r="M647" s="1575">
        <v>134.304808</v>
      </c>
      <c r="N647" s="1575">
        <v>136.102886</v>
      </c>
      <c r="O647" s="1575">
        <v>136.502886</v>
      </c>
      <c r="P647" s="1575">
        <v>140</v>
      </c>
      <c r="Q647" s="1575">
        <v>141.266028</v>
      </c>
      <c r="R647" s="1587">
        <v>126</v>
      </c>
    </row>
    <row r="648" spans="1:18">
      <c r="A648" s="1567"/>
      <c r="B648" s="1570" t="s">
        <v>5067</v>
      </c>
      <c r="C648" s="1574" t="s">
        <v>4745</v>
      </c>
      <c r="D648" s="1575">
        <v>139.92</v>
      </c>
      <c r="E648" s="1575">
        <v>139.32</v>
      </c>
      <c r="F648" s="1575">
        <v>136.022886</v>
      </c>
      <c r="G648" s="1575">
        <v>135.832886</v>
      </c>
      <c r="H648" s="1575">
        <v>133.424808</v>
      </c>
      <c r="I648" s="1575">
        <v>132.136736</v>
      </c>
      <c r="J648" s="1575"/>
      <c r="K648" s="1575"/>
      <c r="L648" s="1575"/>
      <c r="M648" s="1575"/>
      <c r="N648" s="1575"/>
      <c r="O648" s="1575"/>
      <c r="P648" s="1575"/>
      <c r="Q648" s="1575"/>
      <c r="R648" s="1587"/>
    </row>
    <row r="649" spans="1:18">
      <c r="A649" s="1567"/>
      <c r="B649" s="1570" t="s">
        <v>5068</v>
      </c>
      <c r="C649" s="1574" t="s">
        <v>4743</v>
      </c>
      <c r="D649" s="1575">
        <v>139.94</v>
      </c>
      <c r="E649" s="1575">
        <v>139.465</v>
      </c>
      <c r="F649" s="1575">
        <v>137.341924</v>
      </c>
      <c r="G649" s="1575">
        <v>137.091924</v>
      </c>
      <c r="H649" s="1575">
        <v>135.609872</v>
      </c>
      <c r="I649" s="1575">
        <v>134.627824</v>
      </c>
      <c r="J649" s="1575"/>
      <c r="K649" s="1575" t="s">
        <v>4744</v>
      </c>
      <c r="L649" s="1575">
        <v>135.669872</v>
      </c>
      <c r="M649" s="1575">
        <v>136.269872</v>
      </c>
      <c r="N649" s="1575">
        <v>137.401924</v>
      </c>
      <c r="O649" s="1575">
        <v>137.736924</v>
      </c>
      <c r="P649" s="1575">
        <v>140</v>
      </c>
      <c r="Q649" s="1575">
        <v>140.912352</v>
      </c>
      <c r="R649" s="1587">
        <v>126</v>
      </c>
    </row>
    <row r="650" spans="1:18">
      <c r="A650" s="1567"/>
      <c r="B650" s="1570" t="s">
        <v>5068</v>
      </c>
      <c r="C650" s="1574" t="s">
        <v>4745</v>
      </c>
      <c r="D650" s="1575">
        <v>139.94</v>
      </c>
      <c r="E650" s="1575">
        <v>139.465</v>
      </c>
      <c r="F650" s="1575">
        <v>137.341924</v>
      </c>
      <c r="G650" s="1575">
        <v>137.181924</v>
      </c>
      <c r="H650" s="1575">
        <v>135.609872</v>
      </c>
      <c r="I650" s="1575">
        <v>134.717824</v>
      </c>
      <c r="J650" s="1575"/>
      <c r="K650" s="1575"/>
      <c r="L650" s="1575"/>
      <c r="M650" s="1575"/>
      <c r="N650" s="1575"/>
      <c r="O650" s="1575"/>
      <c r="P650" s="1575"/>
      <c r="Q650" s="1575"/>
      <c r="R650" s="1587"/>
    </row>
    <row r="651" spans="1:18">
      <c r="A651" s="1567"/>
      <c r="B651" s="1570" t="s">
        <v>5069</v>
      </c>
      <c r="C651" s="1574" t="s">
        <v>4743</v>
      </c>
      <c r="D651" s="1575">
        <v>139.952</v>
      </c>
      <c r="E651" s="1575">
        <v>139.577</v>
      </c>
      <c r="F651" s="1575">
        <v>138.003443</v>
      </c>
      <c r="G651" s="1575">
        <v>137.779443</v>
      </c>
      <c r="H651" s="1575">
        <v>136.704404</v>
      </c>
      <c r="I651" s="1575">
        <v>135.931368</v>
      </c>
      <c r="J651" s="1575"/>
      <c r="K651" s="1575" t="s">
        <v>4744</v>
      </c>
      <c r="L651" s="1575">
        <v>136.752404</v>
      </c>
      <c r="M651" s="1575">
        <v>137.252404</v>
      </c>
      <c r="N651" s="1575">
        <v>138.051443</v>
      </c>
      <c r="O651" s="1575">
        <v>138.351443</v>
      </c>
      <c r="P651" s="1575">
        <v>140</v>
      </c>
      <c r="Q651" s="1575">
        <v>140.733014</v>
      </c>
      <c r="R651" s="1587">
        <v>126</v>
      </c>
    </row>
    <row r="652" spans="1:18">
      <c r="A652" s="1567"/>
      <c r="B652" s="1570" t="s">
        <v>5069</v>
      </c>
      <c r="C652" s="1574" t="s">
        <v>4745</v>
      </c>
      <c r="D652" s="1575">
        <v>139.952</v>
      </c>
      <c r="E652" s="1575">
        <v>139.577</v>
      </c>
      <c r="F652" s="1575">
        <v>138.003443</v>
      </c>
      <c r="G652" s="1575">
        <v>137.863443</v>
      </c>
      <c r="H652" s="1575">
        <v>136.704404</v>
      </c>
      <c r="I652" s="1575">
        <v>136.015368</v>
      </c>
      <c r="J652" s="1575"/>
      <c r="K652" s="1575"/>
      <c r="L652" s="1575"/>
      <c r="M652" s="1575"/>
      <c r="N652" s="1575"/>
      <c r="O652" s="1575"/>
      <c r="P652" s="1575"/>
      <c r="Q652" s="1575"/>
      <c r="R652" s="1587"/>
    </row>
    <row r="653" spans="1:18">
      <c r="A653" s="1567"/>
      <c r="B653" s="1574" t="s">
        <v>5070</v>
      </c>
      <c r="C653" s="1574" t="s">
        <v>4743</v>
      </c>
      <c r="D653" s="1575">
        <v>139.962</v>
      </c>
      <c r="E653" s="1575">
        <v>139.682</v>
      </c>
      <c r="F653" s="1575">
        <v>138.663</v>
      </c>
      <c r="G653" s="1575">
        <v>138.473</v>
      </c>
      <c r="H653" s="1575">
        <v>137.797</v>
      </c>
      <c r="I653" s="1575">
        <v>137.241</v>
      </c>
      <c r="J653" s="1575"/>
      <c r="K653" s="1575" t="s">
        <v>4744</v>
      </c>
      <c r="L653" s="1575">
        <v>137.835</v>
      </c>
      <c r="M653" s="1575">
        <v>138.21</v>
      </c>
      <c r="N653" s="1575">
        <v>138.701</v>
      </c>
      <c r="O653" s="1575">
        <v>138.951</v>
      </c>
      <c r="P653" s="1575">
        <v>140</v>
      </c>
      <c r="Q653" s="1575">
        <v>140.539</v>
      </c>
      <c r="R653" s="1587">
        <v>126</v>
      </c>
    </row>
    <row r="654" spans="1:18">
      <c r="A654" s="1567"/>
      <c r="B654" s="1574" t="s">
        <v>5070</v>
      </c>
      <c r="C654" s="1574" t="s">
        <v>4745</v>
      </c>
      <c r="D654" s="1575">
        <v>139.962</v>
      </c>
      <c r="E654" s="1575">
        <v>139.682</v>
      </c>
      <c r="F654" s="1575">
        <v>138.663</v>
      </c>
      <c r="G654" s="1575">
        <v>138.545</v>
      </c>
      <c r="H654" s="1575">
        <v>137.797</v>
      </c>
      <c r="I654" s="1575">
        <v>137.313</v>
      </c>
      <c r="J654" s="1575"/>
      <c r="K654" s="1575"/>
      <c r="L654" s="1575"/>
      <c r="M654" s="1575"/>
      <c r="N654" s="1575"/>
      <c r="O654" s="1575"/>
      <c r="P654" s="1575"/>
      <c r="Q654" s="1575"/>
      <c r="R654" s="1587"/>
    </row>
    <row r="655" spans="1:18">
      <c r="A655" s="1567"/>
      <c r="B655" s="1570" t="s">
        <v>5071</v>
      </c>
      <c r="C655" s="1574" t="s">
        <v>4743</v>
      </c>
      <c r="D655" s="1575">
        <v>139.968</v>
      </c>
      <c r="E655" s="1575">
        <v>139.732</v>
      </c>
      <c r="F655" s="1575">
        <v>138.9937215</v>
      </c>
      <c r="G655" s="1575">
        <v>138.8137215</v>
      </c>
      <c r="H655" s="1575">
        <v>138.344202</v>
      </c>
      <c r="I655" s="1575">
        <v>137.889684</v>
      </c>
      <c r="J655" s="1575"/>
      <c r="K655" s="1575" t="s">
        <v>4744</v>
      </c>
      <c r="L655" s="1575">
        <v>138.376202</v>
      </c>
      <c r="M655" s="1575">
        <v>138.676202</v>
      </c>
      <c r="N655" s="1575">
        <v>139.0257215</v>
      </c>
      <c r="O655" s="1575">
        <v>139.2617215</v>
      </c>
      <c r="P655" s="1575">
        <v>140</v>
      </c>
      <c r="Q655" s="1575">
        <v>140.452507</v>
      </c>
      <c r="R655" s="1587">
        <v>126</v>
      </c>
    </row>
    <row r="656" spans="1:18">
      <c r="A656" s="1567"/>
      <c r="B656" s="1570" t="s">
        <v>5071</v>
      </c>
      <c r="C656" s="1574" t="s">
        <v>4745</v>
      </c>
      <c r="D656" s="1575">
        <v>139.968</v>
      </c>
      <c r="E656" s="1575">
        <v>139.732</v>
      </c>
      <c r="F656" s="1575">
        <v>138.9937215</v>
      </c>
      <c r="G656" s="1575">
        <v>138.8817215</v>
      </c>
      <c r="H656" s="1575">
        <v>138.344202</v>
      </c>
      <c r="I656" s="1575">
        <v>137.957684</v>
      </c>
      <c r="J656" s="1575"/>
      <c r="K656" s="1575"/>
      <c r="L656" s="1575"/>
      <c r="M656" s="1575"/>
      <c r="N656" s="1575"/>
      <c r="O656" s="1575"/>
      <c r="P656" s="1575"/>
      <c r="Q656" s="1575"/>
      <c r="R656" s="1587"/>
    </row>
    <row r="657" spans="1:18">
      <c r="A657" s="1567">
        <v>145</v>
      </c>
      <c r="B657" s="1570" t="s">
        <v>5072</v>
      </c>
      <c r="C657" s="1574" t="s">
        <v>4743</v>
      </c>
      <c r="D657" s="1575">
        <v>144.92</v>
      </c>
      <c r="E657" s="1575">
        <v>144.32</v>
      </c>
      <c r="F657" s="1575">
        <v>141.022886</v>
      </c>
      <c r="G657" s="1575">
        <v>140.722886</v>
      </c>
      <c r="H657" s="1575">
        <v>138.424808</v>
      </c>
      <c r="I657" s="1575">
        <v>137.026736</v>
      </c>
      <c r="J657" s="1575"/>
      <c r="K657" s="1575" t="s">
        <v>4744</v>
      </c>
      <c r="L657" s="1575">
        <v>138.504808</v>
      </c>
      <c r="M657" s="1575">
        <v>139.304808</v>
      </c>
      <c r="N657" s="1575">
        <v>141.102886</v>
      </c>
      <c r="O657" s="1575">
        <v>141.502886</v>
      </c>
      <c r="P657" s="1575">
        <v>145</v>
      </c>
      <c r="Q657" s="1575">
        <v>146.266028</v>
      </c>
      <c r="R657" s="1587">
        <v>130</v>
      </c>
    </row>
    <row r="658" spans="1:18">
      <c r="A658" s="1567"/>
      <c r="B658" s="1570" t="s">
        <v>5072</v>
      </c>
      <c r="C658" s="1574" t="s">
        <v>4745</v>
      </c>
      <c r="D658" s="1575">
        <v>144.92</v>
      </c>
      <c r="E658" s="1575">
        <v>144.32</v>
      </c>
      <c r="F658" s="1575">
        <v>141.022886</v>
      </c>
      <c r="G658" s="1575">
        <v>140.832886</v>
      </c>
      <c r="H658" s="1575">
        <v>138.424808</v>
      </c>
      <c r="I658" s="1575">
        <v>137.136736</v>
      </c>
      <c r="J658" s="1575"/>
      <c r="K658" s="1575"/>
      <c r="L658" s="1575"/>
      <c r="M658" s="1575"/>
      <c r="N658" s="1575"/>
      <c r="O658" s="1575"/>
      <c r="P658" s="1575"/>
      <c r="Q658" s="1575"/>
      <c r="R658" s="1587"/>
    </row>
    <row r="659" spans="1:18">
      <c r="A659" s="1567"/>
      <c r="B659" s="1570" t="s">
        <v>5073</v>
      </c>
      <c r="C659" s="1574" t="s">
        <v>4743</v>
      </c>
      <c r="D659" s="1575">
        <v>144.94</v>
      </c>
      <c r="E659" s="1575">
        <v>144.465</v>
      </c>
      <c r="F659" s="1575">
        <v>142.341924</v>
      </c>
      <c r="G659" s="1575">
        <v>142.091924</v>
      </c>
      <c r="H659" s="1575">
        <v>140.609872</v>
      </c>
      <c r="I659" s="1575">
        <v>139.627824</v>
      </c>
      <c r="J659" s="1575"/>
      <c r="K659" s="1575" t="s">
        <v>4744</v>
      </c>
      <c r="L659" s="1575">
        <v>140.669872</v>
      </c>
      <c r="M659" s="1575">
        <v>141.269872</v>
      </c>
      <c r="N659" s="1575">
        <v>142.401924</v>
      </c>
      <c r="O659" s="1575">
        <v>142.736924</v>
      </c>
      <c r="P659" s="1575">
        <v>145</v>
      </c>
      <c r="Q659" s="1575">
        <v>145.912352</v>
      </c>
      <c r="R659" s="1587">
        <v>130</v>
      </c>
    </row>
    <row r="660" spans="1:18">
      <c r="A660" s="1567"/>
      <c r="B660" s="1570" t="s">
        <v>5073</v>
      </c>
      <c r="C660" s="1574" t="s">
        <v>4745</v>
      </c>
      <c r="D660" s="1575">
        <v>144.94</v>
      </c>
      <c r="E660" s="1575">
        <v>144.465</v>
      </c>
      <c r="F660" s="1575">
        <v>142.341924</v>
      </c>
      <c r="G660" s="1575">
        <v>142.181924</v>
      </c>
      <c r="H660" s="1575">
        <v>140.609872</v>
      </c>
      <c r="I660" s="1575">
        <v>139.717824</v>
      </c>
      <c r="J660" s="1575"/>
      <c r="K660" s="1575"/>
      <c r="L660" s="1575"/>
      <c r="M660" s="1575"/>
      <c r="N660" s="1575"/>
      <c r="O660" s="1575"/>
      <c r="P660" s="1575"/>
      <c r="Q660" s="1575"/>
      <c r="R660" s="1587"/>
    </row>
    <row r="661" spans="1:18">
      <c r="A661" s="1567"/>
      <c r="B661" s="1570" t="s">
        <v>5074</v>
      </c>
      <c r="C661" s="1574" t="s">
        <v>4743</v>
      </c>
      <c r="D661" s="1575">
        <v>144.952</v>
      </c>
      <c r="E661" s="1575">
        <v>144.577</v>
      </c>
      <c r="F661" s="1575">
        <v>143.003443</v>
      </c>
      <c r="G661" s="1575">
        <v>142.779443</v>
      </c>
      <c r="H661" s="1575">
        <v>141.704404</v>
      </c>
      <c r="I661" s="1575">
        <v>140.931368</v>
      </c>
      <c r="J661" s="1575"/>
      <c r="K661" s="1575" t="s">
        <v>4744</v>
      </c>
      <c r="L661" s="1575">
        <v>141.752404</v>
      </c>
      <c r="M661" s="1575">
        <v>142.252404</v>
      </c>
      <c r="N661" s="1575">
        <v>143.051443</v>
      </c>
      <c r="O661" s="1575">
        <v>143.351443</v>
      </c>
      <c r="P661" s="1575">
        <v>145</v>
      </c>
      <c r="Q661" s="1575">
        <v>145.733014</v>
      </c>
      <c r="R661" s="1587">
        <v>130</v>
      </c>
    </row>
    <row r="662" spans="1:18">
      <c r="A662" s="1567"/>
      <c r="B662" s="1570" t="s">
        <v>5074</v>
      </c>
      <c r="C662" s="1574" t="s">
        <v>4745</v>
      </c>
      <c r="D662" s="1575">
        <v>144.952</v>
      </c>
      <c r="E662" s="1575">
        <v>144.577</v>
      </c>
      <c r="F662" s="1575">
        <v>143.003443</v>
      </c>
      <c r="G662" s="1575">
        <v>142.863443</v>
      </c>
      <c r="H662" s="1575">
        <v>141.704404</v>
      </c>
      <c r="I662" s="1575">
        <v>141.015368</v>
      </c>
      <c r="J662" s="1575"/>
      <c r="K662" s="1575"/>
      <c r="L662" s="1575"/>
      <c r="M662" s="1575"/>
      <c r="N662" s="1575"/>
      <c r="O662" s="1575"/>
      <c r="P662" s="1575"/>
      <c r="Q662" s="1575"/>
      <c r="R662" s="1587"/>
    </row>
    <row r="663" spans="1:18">
      <c r="A663" s="1567"/>
      <c r="B663" s="1570" t="s">
        <v>5075</v>
      </c>
      <c r="C663" s="1574" t="s">
        <v>4743</v>
      </c>
      <c r="D663" s="1575">
        <v>144.962</v>
      </c>
      <c r="E663" s="1575">
        <v>144.682</v>
      </c>
      <c r="F663" s="1575">
        <v>143.662962</v>
      </c>
      <c r="G663" s="1575">
        <v>143.472962</v>
      </c>
      <c r="H663" s="1575">
        <v>142.796936</v>
      </c>
      <c r="I663" s="1575">
        <v>142.240912</v>
      </c>
      <c r="J663" s="1575"/>
      <c r="K663" s="1575" t="s">
        <v>4744</v>
      </c>
      <c r="L663" s="1575">
        <v>142.834936</v>
      </c>
      <c r="M663" s="1575">
        <v>143.209936</v>
      </c>
      <c r="N663" s="1575">
        <v>143.700962</v>
      </c>
      <c r="O663" s="1575">
        <v>143.950962</v>
      </c>
      <c r="P663" s="1575">
        <v>145</v>
      </c>
      <c r="Q663" s="1575">
        <v>145.538676</v>
      </c>
      <c r="R663" s="1587">
        <v>130</v>
      </c>
    </row>
    <row r="664" spans="1:18">
      <c r="A664" s="1567"/>
      <c r="B664" s="1570" t="s">
        <v>5075</v>
      </c>
      <c r="C664" s="1574" t="s">
        <v>4745</v>
      </c>
      <c r="D664" s="1575">
        <v>144.962</v>
      </c>
      <c r="E664" s="1575">
        <v>144.682</v>
      </c>
      <c r="F664" s="1575">
        <v>143.662962</v>
      </c>
      <c r="G664" s="1575">
        <v>143.542962</v>
      </c>
      <c r="H664" s="1575">
        <v>142.796936</v>
      </c>
      <c r="I664" s="1575">
        <v>142.310912</v>
      </c>
      <c r="J664" s="1575"/>
      <c r="K664" s="1575"/>
      <c r="L664" s="1575"/>
      <c r="M664" s="1575"/>
      <c r="N664" s="1575"/>
      <c r="O664" s="1575"/>
      <c r="P664" s="1575"/>
      <c r="Q664" s="1575"/>
      <c r="R664" s="1587"/>
    </row>
    <row r="665" spans="1:18">
      <c r="A665" s="1567"/>
      <c r="B665" s="1570" t="s">
        <v>5076</v>
      </c>
      <c r="C665" s="1574" t="s">
        <v>4743</v>
      </c>
      <c r="D665" s="1575">
        <v>144.968</v>
      </c>
      <c r="E665" s="1575">
        <v>144.732</v>
      </c>
      <c r="F665" s="1575">
        <v>143.9937215</v>
      </c>
      <c r="G665" s="1575">
        <v>143.8137215</v>
      </c>
      <c r="H665" s="1575">
        <v>143.344202</v>
      </c>
      <c r="I665" s="1575">
        <v>142.889684</v>
      </c>
      <c r="J665" s="1575"/>
      <c r="K665" s="1575" t="s">
        <v>4744</v>
      </c>
      <c r="L665" s="1575">
        <v>143.376202</v>
      </c>
      <c r="M665" s="1575">
        <v>143.676202</v>
      </c>
      <c r="N665" s="1575">
        <v>144.0257215</v>
      </c>
      <c r="O665" s="1575">
        <v>144.2617215</v>
      </c>
      <c r="P665" s="1575">
        <v>145</v>
      </c>
      <c r="Q665" s="1575">
        <v>145.452507</v>
      </c>
      <c r="R665" s="1587">
        <v>130</v>
      </c>
    </row>
    <row r="666" spans="1:18">
      <c r="A666" s="1567"/>
      <c r="B666" s="1570" t="s">
        <v>5076</v>
      </c>
      <c r="C666" s="1574" t="s">
        <v>4745</v>
      </c>
      <c r="D666" s="1575">
        <v>144.968</v>
      </c>
      <c r="E666" s="1575">
        <v>144.732</v>
      </c>
      <c r="F666" s="1575">
        <v>143.9937215</v>
      </c>
      <c r="G666" s="1575">
        <v>143.8817215</v>
      </c>
      <c r="H666" s="1575">
        <v>143.344202</v>
      </c>
      <c r="I666" s="1575">
        <v>142.957684</v>
      </c>
      <c r="J666" s="1575"/>
      <c r="K666" s="1575"/>
      <c r="L666" s="1575"/>
      <c r="M666" s="1575"/>
      <c r="N666" s="1575"/>
      <c r="O666" s="1575"/>
      <c r="P666" s="1575"/>
      <c r="Q666" s="1575"/>
      <c r="R666" s="1587"/>
    </row>
    <row r="667" spans="1:18">
      <c r="A667" s="1567">
        <v>150</v>
      </c>
      <c r="B667" s="1570" t="s">
        <v>5077</v>
      </c>
      <c r="C667" s="1574" t="s">
        <v>4743</v>
      </c>
      <c r="D667" s="1575">
        <v>149.9</v>
      </c>
      <c r="E667" s="1575">
        <v>149.19</v>
      </c>
      <c r="F667" s="1575">
        <v>144.703848</v>
      </c>
      <c r="G667" s="1575">
        <v>144.368848</v>
      </c>
      <c r="H667" s="1575">
        <v>141.239744</v>
      </c>
      <c r="I667" s="1575">
        <v>139.440648</v>
      </c>
      <c r="J667" s="1575"/>
      <c r="K667" s="1575" t="s">
        <v>4744</v>
      </c>
      <c r="L667" s="1575">
        <v>141.339744</v>
      </c>
      <c r="M667" s="1575">
        <v>142.339744</v>
      </c>
      <c r="N667" s="1575">
        <v>144.803848</v>
      </c>
      <c r="O667" s="1575">
        <v>145.253848</v>
      </c>
      <c r="P667" s="1575">
        <v>150</v>
      </c>
      <c r="Q667" s="1575">
        <v>151.604704</v>
      </c>
      <c r="R667" s="1587">
        <v>135</v>
      </c>
    </row>
    <row r="668" spans="1:18">
      <c r="A668" s="1567"/>
      <c r="B668" s="1570" t="s">
        <v>5077</v>
      </c>
      <c r="C668" s="1574" t="s">
        <v>4745</v>
      </c>
      <c r="D668" s="1575">
        <v>149.9</v>
      </c>
      <c r="E668" s="1575">
        <v>149.19</v>
      </c>
      <c r="F668" s="1575">
        <v>144.703848</v>
      </c>
      <c r="G668" s="1575">
        <v>144.491848</v>
      </c>
      <c r="H668" s="1575">
        <v>141.239744</v>
      </c>
      <c r="I668" s="1575">
        <v>139.563648</v>
      </c>
      <c r="J668" s="1575"/>
      <c r="K668" s="1575"/>
      <c r="L668" s="1575"/>
      <c r="M668" s="1575"/>
      <c r="N668" s="1575"/>
      <c r="O668" s="1575"/>
      <c r="P668" s="1575"/>
      <c r="Q668" s="1575"/>
      <c r="R668" s="1587"/>
    </row>
    <row r="669" spans="1:18">
      <c r="A669" s="1567"/>
      <c r="B669" s="1570" t="s">
        <v>5078</v>
      </c>
      <c r="C669" s="1574" t="s">
        <v>4743</v>
      </c>
      <c r="D669" s="1575">
        <v>149.92</v>
      </c>
      <c r="E669" s="1575">
        <v>149.32</v>
      </c>
      <c r="F669" s="1575">
        <v>146.022886</v>
      </c>
      <c r="G669" s="1575">
        <v>145.722886</v>
      </c>
      <c r="H669" s="1575">
        <v>143.424808</v>
      </c>
      <c r="I669" s="1575">
        <v>142.026736</v>
      </c>
      <c r="J669" s="1575"/>
      <c r="K669" s="1575" t="s">
        <v>4744</v>
      </c>
      <c r="L669" s="1575">
        <v>143.504808</v>
      </c>
      <c r="M669" s="1575">
        <v>144.304808</v>
      </c>
      <c r="N669" s="1575">
        <v>146.102886</v>
      </c>
      <c r="O669" s="1575">
        <v>146.502886</v>
      </c>
      <c r="P669" s="1575">
        <v>150</v>
      </c>
      <c r="Q669" s="1575">
        <v>151.266028</v>
      </c>
      <c r="R669" s="1587">
        <v>135</v>
      </c>
    </row>
    <row r="670" spans="1:18">
      <c r="A670" s="1567"/>
      <c r="B670" s="1570" t="s">
        <v>5078</v>
      </c>
      <c r="C670" s="1574" t="s">
        <v>4745</v>
      </c>
      <c r="D670" s="1575">
        <v>149.92</v>
      </c>
      <c r="E670" s="1575">
        <v>149.32</v>
      </c>
      <c r="F670" s="1575">
        <v>146.022886</v>
      </c>
      <c r="G670" s="1575">
        <v>145.832886</v>
      </c>
      <c r="H670" s="1575">
        <v>143.424808</v>
      </c>
      <c r="I670" s="1575">
        <v>142.136736</v>
      </c>
      <c r="J670" s="1575"/>
      <c r="K670" s="1575"/>
      <c r="L670" s="1575"/>
      <c r="M670" s="1575"/>
      <c r="N670" s="1575"/>
      <c r="O670" s="1575"/>
      <c r="P670" s="1575"/>
      <c r="Q670" s="1575"/>
      <c r="R670" s="1587"/>
    </row>
    <row r="671" spans="1:18">
      <c r="A671" s="1567"/>
      <c r="B671" s="1570" t="s">
        <v>5079</v>
      </c>
      <c r="C671" s="1574" t="s">
        <v>4743</v>
      </c>
      <c r="D671" s="1575">
        <v>149.94</v>
      </c>
      <c r="E671" s="1575">
        <v>149.465</v>
      </c>
      <c r="F671" s="1575">
        <v>147.341924</v>
      </c>
      <c r="G671" s="1575">
        <v>147.091924</v>
      </c>
      <c r="H671" s="1575">
        <v>145.609872</v>
      </c>
      <c r="I671" s="1575">
        <v>144.627824</v>
      </c>
      <c r="J671" s="1575"/>
      <c r="K671" s="1575" t="s">
        <v>4744</v>
      </c>
      <c r="L671" s="1575">
        <v>145.669872</v>
      </c>
      <c r="M671" s="1575">
        <v>146.269872</v>
      </c>
      <c r="N671" s="1575">
        <v>147.401924</v>
      </c>
      <c r="O671" s="1575">
        <v>147.736924</v>
      </c>
      <c r="P671" s="1575">
        <v>150</v>
      </c>
      <c r="Q671" s="1575">
        <v>150.912352</v>
      </c>
      <c r="R671" s="1587">
        <v>135</v>
      </c>
    </row>
    <row r="672" spans="1:18">
      <c r="A672" s="1567"/>
      <c r="B672" s="1570" t="s">
        <v>5079</v>
      </c>
      <c r="C672" s="1574" t="s">
        <v>4745</v>
      </c>
      <c r="D672" s="1575">
        <v>149.94</v>
      </c>
      <c r="E672" s="1575">
        <v>149.465</v>
      </c>
      <c r="F672" s="1575">
        <v>147.341924</v>
      </c>
      <c r="G672" s="1575">
        <v>147.181924</v>
      </c>
      <c r="H672" s="1575">
        <v>145.609872</v>
      </c>
      <c r="I672" s="1575">
        <v>144.717824</v>
      </c>
      <c r="J672" s="1575"/>
      <c r="K672" s="1575"/>
      <c r="L672" s="1575"/>
      <c r="M672" s="1575"/>
      <c r="N672" s="1575"/>
      <c r="O672" s="1575"/>
      <c r="P672" s="1575"/>
      <c r="Q672" s="1575"/>
      <c r="R672" s="1587"/>
    </row>
    <row r="673" spans="1:18">
      <c r="A673" s="1567"/>
      <c r="B673" s="1570" t="s">
        <v>5080</v>
      </c>
      <c r="C673" s="1574" t="s">
        <v>4743</v>
      </c>
      <c r="D673" s="1575">
        <v>149.952</v>
      </c>
      <c r="E673" s="1575">
        <v>149.577</v>
      </c>
      <c r="F673" s="1575">
        <v>148.003443</v>
      </c>
      <c r="G673" s="1575">
        <v>147.779443</v>
      </c>
      <c r="H673" s="1575">
        <v>146.704404</v>
      </c>
      <c r="I673" s="1575">
        <v>145.931368</v>
      </c>
      <c r="J673" s="1575"/>
      <c r="K673" s="1575" t="s">
        <v>4744</v>
      </c>
      <c r="L673" s="1575">
        <v>146.752404</v>
      </c>
      <c r="M673" s="1575">
        <v>147.252404</v>
      </c>
      <c r="N673" s="1575">
        <v>148.051443</v>
      </c>
      <c r="O673" s="1575">
        <v>148.351443</v>
      </c>
      <c r="P673" s="1575">
        <v>150</v>
      </c>
      <c r="Q673" s="1575">
        <v>150.733014</v>
      </c>
      <c r="R673" s="1587">
        <v>135</v>
      </c>
    </row>
    <row r="674" spans="1:18">
      <c r="A674" s="1567"/>
      <c r="B674" s="1570" t="s">
        <v>5080</v>
      </c>
      <c r="C674" s="1574" t="s">
        <v>4745</v>
      </c>
      <c r="D674" s="1575">
        <v>149.952</v>
      </c>
      <c r="E674" s="1575">
        <v>149.577</v>
      </c>
      <c r="F674" s="1575">
        <v>148.003443</v>
      </c>
      <c r="G674" s="1575">
        <v>147.863443</v>
      </c>
      <c r="H674" s="1575">
        <v>146.704404</v>
      </c>
      <c r="I674" s="1575">
        <v>146.015368</v>
      </c>
      <c r="J674" s="1575"/>
      <c r="K674" s="1575"/>
      <c r="L674" s="1575"/>
      <c r="M674" s="1575"/>
      <c r="N674" s="1575"/>
      <c r="O674" s="1575"/>
      <c r="P674" s="1575"/>
      <c r="Q674" s="1575"/>
      <c r="R674" s="1587"/>
    </row>
    <row r="675" spans="1:18">
      <c r="A675" s="1567"/>
      <c r="B675" s="1574" t="s">
        <v>5081</v>
      </c>
      <c r="C675" s="1574" t="s">
        <v>4743</v>
      </c>
      <c r="D675" s="1575">
        <v>149.962</v>
      </c>
      <c r="E675" s="1575">
        <v>149.682</v>
      </c>
      <c r="F675" s="1575">
        <v>148.663</v>
      </c>
      <c r="G675" s="1575">
        <v>148.473</v>
      </c>
      <c r="H675" s="1575">
        <v>147.797</v>
      </c>
      <c r="I675" s="1575">
        <v>147.241</v>
      </c>
      <c r="J675" s="1575"/>
      <c r="K675" s="1575" t="s">
        <v>4744</v>
      </c>
      <c r="L675" s="1575">
        <v>147.835</v>
      </c>
      <c r="M675" s="1575">
        <v>148.21</v>
      </c>
      <c r="N675" s="1575">
        <v>148.701</v>
      </c>
      <c r="O675" s="1575">
        <v>148.951</v>
      </c>
      <c r="P675" s="1575">
        <v>150</v>
      </c>
      <c r="Q675" s="1575">
        <v>150.539</v>
      </c>
      <c r="R675" s="1587">
        <v>135</v>
      </c>
    </row>
    <row r="676" spans="1:18">
      <c r="A676" s="1567"/>
      <c r="B676" s="1574" t="s">
        <v>5081</v>
      </c>
      <c r="C676" s="1574" t="s">
        <v>4745</v>
      </c>
      <c r="D676" s="1575">
        <v>149.962</v>
      </c>
      <c r="E676" s="1575">
        <v>149.682</v>
      </c>
      <c r="F676" s="1575">
        <v>148.663</v>
      </c>
      <c r="G676" s="1575">
        <v>148.545</v>
      </c>
      <c r="H676" s="1575">
        <v>147.797</v>
      </c>
      <c r="I676" s="1575">
        <v>147.313</v>
      </c>
      <c r="J676" s="1575"/>
      <c r="K676" s="1575"/>
      <c r="L676" s="1575"/>
      <c r="M676" s="1575"/>
      <c r="N676" s="1575"/>
      <c r="O676" s="1575"/>
      <c r="P676" s="1575"/>
      <c r="Q676" s="1575"/>
      <c r="R676" s="1587"/>
    </row>
    <row r="677" spans="1:18">
      <c r="A677" s="1567"/>
      <c r="B677" s="1570" t="s">
        <v>5082</v>
      </c>
      <c r="C677" s="1574" t="s">
        <v>4743</v>
      </c>
      <c r="D677" s="1575">
        <v>149.968</v>
      </c>
      <c r="E677" s="1575">
        <v>149.732</v>
      </c>
      <c r="F677" s="1575">
        <v>148.9937215</v>
      </c>
      <c r="G677" s="1575">
        <v>148.8137215</v>
      </c>
      <c r="H677" s="1575">
        <v>148.344202</v>
      </c>
      <c r="I677" s="1575">
        <v>147.889684</v>
      </c>
      <c r="J677" s="1575"/>
      <c r="K677" s="1575" t="s">
        <v>4744</v>
      </c>
      <c r="L677" s="1575">
        <v>148.376202</v>
      </c>
      <c r="M677" s="1575">
        <v>148.676202</v>
      </c>
      <c r="N677" s="1575">
        <v>149.0257215</v>
      </c>
      <c r="O677" s="1575">
        <v>149.2617215</v>
      </c>
      <c r="P677" s="1575">
        <v>150</v>
      </c>
      <c r="Q677" s="1575">
        <v>150.452507</v>
      </c>
      <c r="R677" s="1587">
        <v>135</v>
      </c>
    </row>
    <row r="678" spans="1:18">
      <c r="A678" s="1567"/>
      <c r="B678" s="1570" t="s">
        <v>5082</v>
      </c>
      <c r="C678" s="1574" t="s">
        <v>4745</v>
      </c>
      <c r="D678" s="1575">
        <v>149.968</v>
      </c>
      <c r="E678" s="1575">
        <v>149.732</v>
      </c>
      <c r="F678" s="1575">
        <v>148.9937215</v>
      </c>
      <c r="G678" s="1575">
        <v>148.8817215</v>
      </c>
      <c r="H678" s="1575">
        <v>148.344202</v>
      </c>
      <c r="I678" s="1575">
        <v>147.957684</v>
      </c>
      <c r="J678" s="1575"/>
      <c r="K678" s="1575"/>
      <c r="L678" s="1575"/>
      <c r="M678" s="1575"/>
      <c r="N678" s="1575"/>
      <c r="O678" s="1575"/>
      <c r="P678" s="1575"/>
      <c r="Q678" s="1575"/>
      <c r="R678" s="1587"/>
    </row>
    <row r="679" spans="1:18">
      <c r="A679" s="1567">
        <v>155</v>
      </c>
      <c r="B679" s="1570" t="s">
        <v>5083</v>
      </c>
      <c r="C679" s="1574" t="s">
        <v>4743</v>
      </c>
      <c r="D679" s="1575">
        <v>154.92</v>
      </c>
      <c r="E679" s="1575">
        <v>154.32</v>
      </c>
      <c r="F679" s="1575">
        <v>151.022886</v>
      </c>
      <c r="G679" s="1575">
        <v>150.722886</v>
      </c>
      <c r="H679" s="1575">
        <v>148.424808</v>
      </c>
      <c r="I679" s="1575">
        <v>147.026736</v>
      </c>
      <c r="J679" s="1575"/>
      <c r="K679" s="1575" t="s">
        <v>4744</v>
      </c>
      <c r="L679" s="1575">
        <v>148.504808</v>
      </c>
      <c r="M679" s="1575">
        <v>149.304808</v>
      </c>
      <c r="N679" s="1575">
        <v>151.102886</v>
      </c>
      <c r="O679" s="1575">
        <v>151.502886</v>
      </c>
      <c r="P679" s="1575">
        <v>155</v>
      </c>
      <c r="Q679" s="1575">
        <v>156.266028</v>
      </c>
      <c r="R679" s="1587">
        <v>140</v>
      </c>
    </row>
    <row r="680" spans="1:18">
      <c r="A680" s="1567"/>
      <c r="B680" s="1570" t="s">
        <v>5083</v>
      </c>
      <c r="C680" s="1574" t="s">
        <v>4745</v>
      </c>
      <c r="D680" s="1575">
        <v>154.92</v>
      </c>
      <c r="E680" s="1575">
        <v>154.32</v>
      </c>
      <c r="F680" s="1575">
        <v>151.022886</v>
      </c>
      <c r="G680" s="1575">
        <v>150.832886</v>
      </c>
      <c r="H680" s="1575">
        <v>148.424808</v>
      </c>
      <c r="I680" s="1575">
        <v>147.136736</v>
      </c>
      <c r="J680" s="1575"/>
      <c r="K680" s="1575"/>
      <c r="L680" s="1575"/>
      <c r="M680" s="1575"/>
      <c r="N680" s="1575"/>
      <c r="O680" s="1575"/>
      <c r="P680" s="1575"/>
      <c r="Q680" s="1575"/>
      <c r="R680" s="1587"/>
    </row>
    <row r="681" spans="1:18">
      <c r="A681" s="1567"/>
      <c r="B681" s="1570" t="s">
        <v>5084</v>
      </c>
      <c r="C681" s="1574" t="s">
        <v>4743</v>
      </c>
      <c r="D681" s="1575">
        <v>154.94</v>
      </c>
      <c r="E681" s="1575">
        <v>154.465</v>
      </c>
      <c r="F681" s="1575">
        <v>152.341924</v>
      </c>
      <c r="G681" s="1575">
        <v>152.091924</v>
      </c>
      <c r="H681" s="1575">
        <v>150.609872</v>
      </c>
      <c r="I681" s="1575">
        <v>149.627824</v>
      </c>
      <c r="J681" s="1575"/>
      <c r="K681" s="1575" t="s">
        <v>4744</v>
      </c>
      <c r="L681" s="1575">
        <v>150.669872</v>
      </c>
      <c r="M681" s="1575">
        <v>151.269872</v>
      </c>
      <c r="N681" s="1575">
        <v>152.401924</v>
      </c>
      <c r="O681" s="1575">
        <v>152.736924</v>
      </c>
      <c r="P681" s="1575">
        <v>155</v>
      </c>
      <c r="Q681" s="1575">
        <v>155.912352</v>
      </c>
      <c r="R681" s="1587">
        <v>140</v>
      </c>
    </row>
    <row r="682" spans="1:18">
      <c r="A682" s="1567"/>
      <c r="B682" s="1570" t="s">
        <v>5084</v>
      </c>
      <c r="C682" s="1574" t="s">
        <v>4745</v>
      </c>
      <c r="D682" s="1575">
        <v>154.94</v>
      </c>
      <c r="E682" s="1575">
        <v>154.465</v>
      </c>
      <c r="F682" s="1575">
        <v>152.341924</v>
      </c>
      <c r="G682" s="1575">
        <v>152.181924</v>
      </c>
      <c r="H682" s="1575">
        <v>150.609872</v>
      </c>
      <c r="I682" s="1575">
        <v>149.717824</v>
      </c>
      <c r="J682" s="1575"/>
      <c r="K682" s="1575"/>
      <c r="L682" s="1575"/>
      <c r="M682" s="1575"/>
      <c r="N682" s="1575"/>
      <c r="O682" s="1575"/>
      <c r="P682" s="1575"/>
      <c r="Q682" s="1575"/>
      <c r="R682" s="1587"/>
    </row>
    <row r="683" spans="1:18">
      <c r="A683" s="1567"/>
      <c r="B683" s="1570" t="s">
        <v>5085</v>
      </c>
      <c r="C683" s="1574" t="s">
        <v>4743</v>
      </c>
      <c r="D683" s="1575">
        <v>154.952</v>
      </c>
      <c r="E683" s="1575">
        <v>154.577</v>
      </c>
      <c r="F683" s="1575">
        <v>153.003443</v>
      </c>
      <c r="G683" s="1575">
        <v>152.779443</v>
      </c>
      <c r="H683" s="1575">
        <v>151.704404</v>
      </c>
      <c r="I683" s="1575">
        <v>150.931368</v>
      </c>
      <c r="J683" s="1575"/>
      <c r="K683" s="1575" t="s">
        <v>4744</v>
      </c>
      <c r="L683" s="1575">
        <v>151.752404</v>
      </c>
      <c r="M683" s="1575">
        <v>152.252404</v>
      </c>
      <c r="N683" s="1575">
        <v>153.051443</v>
      </c>
      <c r="O683" s="1575">
        <v>153.351443</v>
      </c>
      <c r="P683" s="1575">
        <v>155</v>
      </c>
      <c r="Q683" s="1575">
        <v>155.733014</v>
      </c>
      <c r="R683" s="1587">
        <v>140</v>
      </c>
    </row>
    <row r="684" spans="1:18">
      <c r="A684" s="1567"/>
      <c r="B684" s="1570" t="s">
        <v>5085</v>
      </c>
      <c r="C684" s="1574" t="s">
        <v>4745</v>
      </c>
      <c r="D684" s="1575">
        <v>154.952</v>
      </c>
      <c r="E684" s="1575">
        <v>154.577</v>
      </c>
      <c r="F684" s="1575">
        <v>153.003443</v>
      </c>
      <c r="G684" s="1575">
        <v>152.863443</v>
      </c>
      <c r="H684" s="1575">
        <v>151.704404</v>
      </c>
      <c r="I684" s="1575">
        <v>151.015368</v>
      </c>
      <c r="J684" s="1575"/>
      <c r="K684" s="1575"/>
      <c r="L684" s="1575"/>
      <c r="M684" s="1575"/>
      <c r="N684" s="1575"/>
      <c r="O684" s="1575"/>
      <c r="P684" s="1575"/>
      <c r="Q684" s="1575"/>
      <c r="R684" s="1587"/>
    </row>
    <row r="685" spans="1:18">
      <c r="A685" s="1567"/>
      <c r="B685" s="1570" t="s">
        <v>5086</v>
      </c>
      <c r="C685" s="1574" t="s">
        <v>4743</v>
      </c>
      <c r="D685" s="1575">
        <v>154.962</v>
      </c>
      <c r="E685" s="1575">
        <v>154.682</v>
      </c>
      <c r="F685" s="1575">
        <v>153.662962</v>
      </c>
      <c r="G685" s="1575">
        <v>153.472962</v>
      </c>
      <c r="H685" s="1575">
        <v>152.796936</v>
      </c>
      <c r="I685" s="1575">
        <v>152.240912</v>
      </c>
      <c r="J685" s="1575"/>
      <c r="K685" s="1575" t="s">
        <v>4744</v>
      </c>
      <c r="L685" s="1575">
        <v>152.834936</v>
      </c>
      <c r="M685" s="1575">
        <v>153.209936</v>
      </c>
      <c r="N685" s="1575">
        <v>153.700962</v>
      </c>
      <c r="O685" s="1575">
        <v>153.950962</v>
      </c>
      <c r="P685" s="1575">
        <v>155</v>
      </c>
      <c r="Q685" s="1575">
        <v>155.538676</v>
      </c>
      <c r="R685" s="1587">
        <v>140</v>
      </c>
    </row>
    <row r="686" spans="1:18">
      <c r="A686" s="1567"/>
      <c r="B686" s="1570" t="s">
        <v>5086</v>
      </c>
      <c r="C686" s="1574" t="s">
        <v>4745</v>
      </c>
      <c r="D686" s="1575">
        <v>154.962</v>
      </c>
      <c r="E686" s="1575">
        <v>154.682</v>
      </c>
      <c r="F686" s="1575">
        <v>153.662962</v>
      </c>
      <c r="G686" s="1575">
        <v>153.542962</v>
      </c>
      <c r="H686" s="1575">
        <v>152.796936</v>
      </c>
      <c r="I686" s="1575">
        <v>152.310912</v>
      </c>
      <c r="J686" s="1575"/>
      <c r="K686" s="1575"/>
      <c r="L686" s="1575"/>
      <c r="M686" s="1575"/>
      <c r="N686" s="1575"/>
      <c r="O686" s="1575"/>
      <c r="P686" s="1575"/>
      <c r="Q686" s="1575"/>
      <c r="R686" s="1587"/>
    </row>
    <row r="687" spans="1:18">
      <c r="A687" s="1567">
        <v>160</v>
      </c>
      <c r="B687" s="1570" t="s">
        <v>5087</v>
      </c>
      <c r="C687" s="1574" t="s">
        <v>4743</v>
      </c>
      <c r="D687" s="1575">
        <v>159.9</v>
      </c>
      <c r="E687" s="1575">
        <v>159.19</v>
      </c>
      <c r="F687" s="1575">
        <v>154.703848</v>
      </c>
      <c r="G687" s="1575">
        <v>154.368848</v>
      </c>
      <c r="H687" s="1575">
        <v>151.239744</v>
      </c>
      <c r="I687" s="1575">
        <v>149.440648</v>
      </c>
      <c r="J687" s="1575"/>
      <c r="K687" s="1575" t="s">
        <v>4744</v>
      </c>
      <c r="L687" s="1575">
        <v>151.339744</v>
      </c>
      <c r="M687" s="1575">
        <v>152.339744</v>
      </c>
      <c r="N687" s="1575">
        <v>154.803848</v>
      </c>
      <c r="O687" s="1575">
        <v>155.253848</v>
      </c>
      <c r="P687" s="1575">
        <v>160</v>
      </c>
      <c r="Q687" s="1575">
        <v>161.604704</v>
      </c>
      <c r="R687" s="1587">
        <v>144</v>
      </c>
    </row>
    <row r="688" spans="1:18">
      <c r="A688" s="1567"/>
      <c r="B688" s="1570" t="s">
        <v>5087</v>
      </c>
      <c r="C688" s="1574" t="s">
        <v>4745</v>
      </c>
      <c r="D688" s="1575">
        <v>159.9</v>
      </c>
      <c r="E688" s="1575">
        <v>159.19</v>
      </c>
      <c r="F688" s="1575">
        <v>154.703848</v>
      </c>
      <c r="G688" s="1575">
        <v>154.491848</v>
      </c>
      <c r="H688" s="1575">
        <v>151.239744</v>
      </c>
      <c r="I688" s="1575">
        <v>149.563648</v>
      </c>
      <c r="J688" s="1575"/>
      <c r="K688" s="1575"/>
      <c r="L688" s="1575"/>
      <c r="M688" s="1575"/>
      <c r="N688" s="1575"/>
      <c r="O688" s="1575"/>
      <c r="P688" s="1575"/>
      <c r="Q688" s="1575"/>
      <c r="R688" s="1587"/>
    </row>
    <row r="689" spans="1:18">
      <c r="A689" s="1567"/>
      <c r="B689" s="1570" t="s">
        <v>5088</v>
      </c>
      <c r="C689" s="1574" t="s">
        <v>4743</v>
      </c>
      <c r="D689" s="1575">
        <v>159.92</v>
      </c>
      <c r="E689" s="1575">
        <v>159.32</v>
      </c>
      <c r="F689" s="1575">
        <v>156.022886</v>
      </c>
      <c r="G689" s="1575">
        <v>155.722886</v>
      </c>
      <c r="H689" s="1575">
        <v>153.424808</v>
      </c>
      <c r="I689" s="1575">
        <v>152.026736</v>
      </c>
      <c r="J689" s="1575"/>
      <c r="K689" s="1575" t="s">
        <v>4744</v>
      </c>
      <c r="L689" s="1575">
        <v>153.504808</v>
      </c>
      <c r="M689" s="1575">
        <v>154.304808</v>
      </c>
      <c r="N689" s="1575">
        <v>156.102886</v>
      </c>
      <c r="O689" s="1575">
        <v>156.502886</v>
      </c>
      <c r="P689" s="1575">
        <v>160</v>
      </c>
      <c r="Q689" s="1575">
        <v>161.266028</v>
      </c>
      <c r="R689" s="1587">
        <v>144</v>
      </c>
    </row>
    <row r="690" spans="1:18">
      <c r="A690" s="1567"/>
      <c r="B690" s="1570" t="s">
        <v>5088</v>
      </c>
      <c r="C690" s="1574" t="s">
        <v>4745</v>
      </c>
      <c r="D690" s="1575">
        <v>159.92</v>
      </c>
      <c r="E690" s="1575">
        <v>159.32</v>
      </c>
      <c r="F690" s="1575">
        <v>156.022886</v>
      </c>
      <c r="G690" s="1575">
        <v>155.832886</v>
      </c>
      <c r="H690" s="1575">
        <v>153.424808</v>
      </c>
      <c r="I690" s="1575">
        <v>152.136736</v>
      </c>
      <c r="J690" s="1575"/>
      <c r="K690" s="1575"/>
      <c r="L690" s="1575"/>
      <c r="M690" s="1575"/>
      <c r="N690" s="1575"/>
      <c r="O690" s="1575"/>
      <c r="P690" s="1575"/>
      <c r="Q690" s="1575"/>
      <c r="R690" s="1587"/>
    </row>
    <row r="691" spans="1:18">
      <c r="A691" s="1567"/>
      <c r="B691" s="1570" t="s">
        <v>5089</v>
      </c>
      <c r="C691" s="1574" t="s">
        <v>4743</v>
      </c>
      <c r="D691" s="1575">
        <v>159.94</v>
      </c>
      <c r="E691" s="1575">
        <v>159.465</v>
      </c>
      <c r="F691" s="1575">
        <v>157.341924</v>
      </c>
      <c r="G691" s="1575">
        <v>157.091924</v>
      </c>
      <c r="H691" s="1575">
        <v>155.609872</v>
      </c>
      <c r="I691" s="1575">
        <v>154.627824</v>
      </c>
      <c r="J691" s="1575"/>
      <c r="K691" s="1575" t="s">
        <v>4744</v>
      </c>
      <c r="L691" s="1575">
        <v>155.669872</v>
      </c>
      <c r="M691" s="1575">
        <v>156.269872</v>
      </c>
      <c r="N691" s="1575">
        <v>157.401924</v>
      </c>
      <c r="O691" s="1575">
        <v>157.736924</v>
      </c>
      <c r="P691" s="1575">
        <v>160</v>
      </c>
      <c r="Q691" s="1575">
        <v>160.912352</v>
      </c>
      <c r="R691" s="1587">
        <v>144</v>
      </c>
    </row>
    <row r="692" spans="1:18">
      <c r="A692" s="1567"/>
      <c r="B692" s="1570" t="s">
        <v>5089</v>
      </c>
      <c r="C692" s="1574" t="s">
        <v>4745</v>
      </c>
      <c r="D692" s="1575">
        <v>159.94</v>
      </c>
      <c r="E692" s="1575">
        <v>159.465</v>
      </c>
      <c r="F692" s="1575">
        <v>157.341924</v>
      </c>
      <c r="G692" s="1575">
        <v>157.181924</v>
      </c>
      <c r="H692" s="1575">
        <v>155.609872</v>
      </c>
      <c r="I692" s="1575">
        <v>154.717824</v>
      </c>
      <c r="J692" s="1575"/>
      <c r="K692" s="1575"/>
      <c r="L692" s="1575"/>
      <c r="M692" s="1575"/>
      <c r="N692" s="1575"/>
      <c r="O692" s="1575"/>
      <c r="P692" s="1575"/>
      <c r="Q692" s="1575"/>
      <c r="R692" s="1587"/>
    </row>
    <row r="693" spans="1:18">
      <c r="A693" s="1567"/>
      <c r="B693" s="1574" t="s">
        <v>5090</v>
      </c>
      <c r="C693" s="1574" t="s">
        <v>4743</v>
      </c>
      <c r="D693" s="1575">
        <v>159.952</v>
      </c>
      <c r="E693" s="1575">
        <v>159.577</v>
      </c>
      <c r="F693" s="1575">
        <v>158.003</v>
      </c>
      <c r="G693" s="1575">
        <v>157.779</v>
      </c>
      <c r="H693" s="1575">
        <v>156.704</v>
      </c>
      <c r="I693" s="1575">
        <v>155.931</v>
      </c>
      <c r="J693" s="1575"/>
      <c r="K693" s="1575" t="s">
        <v>4744</v>
      </c>
      <c r="L693" s="1575">
        <v>156.752</v>
      </c>
      <c r="M693" s="1575">
        <v>157.252</v>
      </c>
      <c r="N693" s="1575">
        <v>158.051</v>
      </c>
      <c r="O693" s="1575">
        <v>158.351</v>
      </c>
      <c r="P693" s="1575">
        <v>160</v>
      </c>
      <c r="Q693" s="1575">
        <v>160.733</v>
      </c>
      <c r="R693" s="1587">
        <v>144</v>
      </c>
    </row>
    <row r="694" spans="1:18">
      <c r="A694" s="1567"/>
      <c r="B694" s="1574" t="s">
        <v>5090</v>
      </c>
      <c r="C694" s="1574" t="s">
        <v>4745</v>
      </c>
      <c r="D694" s="1575">
        <v>159.952</v>
      </c>
      <c r="E694" s="1575">
        <v>159.577</v>
      </c>
      <c r="F694" s="1575">
        <v>158.003</v>
      </c>
      <c r="G694" s="1575">
        <v>157.863</v>
      </c>
      <c r="H694" s="1575">
        <v>156.704</v>
      </c>
      <c r="I694" s="1575">
        <v>156.015</v>
      </c>
      <c r="J694" s="1575"/>
      <c r="K694" s="1575"/>
      <c r="L694" s="1575"/>
      <c r="M694" s="1575"/>
      <c r="N694" s="1575"/>
      <c r="O694" s="1575"/>
      <c r="P694" s="1575"/>
      <c r="Q694" s="1575"/>
      <c r="R694" s="1587"/>
    </row>
    <row r="695" spans="1:18">
      <c r="A695" s="1567"/>
      <c r="B695" s="1570" t="s">
        <v>5091</v>
      </c>
      <c r="C695" s="1574" t="s">
        <v>4743</v>
      </c>
      <c r="D695" s="1575">
        <v>159.962</v>
      </c>
      <c r="E695" s="1575">
        <v>159.682</v>
      </c>
      <c r="F695" s="1575">
        <v>158.662962</v>
      </c>
      <c r="G695" s="1575">
        <v>158.472962</v>
      </c>
      <c r="H695" s="1575">
        <v>157.796936</v>
      </c>
      <c r="I695" s="1575">
        <v>157.240912</v>
      </c>
      <c r="J695" s="1575"/>
      <c r="K695" s="1575" t="s">
        <v>4744</v>
      </c>
      <c r="L695" s="1575">
        <v>157.834936</v>
      </c>
      <c r="M695" s="1575">
        <v>158.209936</v>
      </c>
      <c r="N695" s="1575">
        <v>158.700962</v>
      </c>
      <c r="O695" s="1575">
        <v>158.950962</v>
      </c>
      <c r="P695" s="1575">
        <v>160</v>
      </c>
      <c r="Q695" s="1575">
        <v>160.538676</v>
      </c>
      <c r="R695" s="1587">
        <v>144</v>
      </c>
    </row>
    <row r="696" spans="1:18">
      <c r="A696" s="1567"/>
      <c r="B696" s="1570" t="s">
        <v>5091</v>
      </c>
      <c r="C696" s="1574" t="s">
        <v>4745</v>
      </c>
      <c r="D696" s="1575">
        <v>159.962</v>
      </c>
      <c r="E696" s="1575">
        <v>159.682</v>
      </c>
      <c r="F696" s="1575">
        <v>158.662962</v>
      </c>
      <c r="G696" s="1575">
        <v>158.542962</v>
      </c>
      <c r="H696" s="1575">
        <v>157.796936</v>
      </c>
      <c r="I696" s="1575">
        <v>157.310912</v>
      </c>
      <c r="J696" s="1575"/>
      <c r="K696" s="1575"/>
      <c r="L696" s="1575"/>
      <c r="M696" s="1575"/>
      <c r="N696" s="1575"/>
      <c r="O696" s="1575"/>
      <c r="P696" s="1575"/>
      <c r="Q696" s="1575"/>
      <c r="R696" s="1587"/>
    </row>
    <row r="697" spans="1:18">
      <c r="A697" s="1567">
        <v>165</v>
      </c>
      <c r="B697" s="1570" t="s">
        <v>5092</v>
      </c>
      <c r="C697" s="1574" t="s">
        <v>4743</v>
      </c>
      <c r="D697" s="1575">
        <v>164.92</v>
      </c>
      <c r="E697" s="1575">
        <v>164.32</v>
      </c>
      <c r="F697" s="1575">
        <v>161.022886</v>
      </c>
      <c r="G697" s="1575">
        <v>160.722886</v>
      </c>
      <c r="H697" s="1575">
        <v>158.424808</v>
      </c>
      <c r="I697" s="1575">
        <v>157.026736</v>
      </c>
      <c r="J697" s="1575"/>
      <c r="K697" s="1575" t="s">
        <v>4744</v>
      </c>
      <c r="L697" s="1575">
        <v>158.504808</v>
      </c>
      <c r="M697" s="1575">
        <v>159.304808</v>
      </c>
      <c r="N697" s="1575">
        <v>161.102886</v>
      </c>
      <c r="O697" s="1575">
        <v>161.502886</v>
      </c>
      <c r="P697" s="1575">
        <v>165</v>
      </c>
      <c r="Q697" s="1575">
        <v>166.266028</v>
      </c>
      <c r="R697" s="1587">
        <v>148</v>
      </c>
    </row>
    <row r="698" spans="1:18">
      <c r="A698" s="1567"/>
      <c r="B698" s="1570" t="s">
        <v>5092</v>
      </c>
      <c r="C698" s="1574" t="s">
        <v>4745</v>
      </c>
      <c r="D698" s="1575">
        <v>164.92</v>
      </c>
      <c r="E698" s="1575">
        <v>164.32</v>
      </c>
      <c r="F698" s="1575">
        <v>161.022886</v>
      </c>
      <c r="G698" s="1575">
        <v>160.832886</v>
      </c>
      <c r="H698" s="1575">
        <v>158.424808</v>
      </c>
      <c r="I698" s="1575">
        <v>157.136736</v>
      </c>
      <c r="J698" s="1575"/>
      <c r="K698" s="1575"/>
      <c r="L698" s="1575"/>
      <c r="M698" s="1575"/>
      <c r="N698" s="1575"/>
      <c r="O698" s="1575"/>
      <c r="P698" s="1575"/>
      <c r="Q698" s="1575"/>
      <c r="R698" s="1587"/>
    </row>
    <row r="699" spans="1:18">
      <c r="A699" s="1567"/>
      <c r="B699" s="1570" t="s">
        <v>5093</v>
      </c>
      <c r="C699" s="1574" t="s">
        <v>4743</v>
      </c>
      <c r="D699" s="1575">
        <v>164.94</v>
      </c>
      <c r="E699" s="1575">
        <v>164.465</v>
      </c>
      <c r="F699" s="1575">
        <v>162.341924</v>
      </c>
      <c r="G699" s="1575">
        <v>162.091924</v>
      </c>
      <c r="H699" s="1575">
        <v>160.609872</v>
      </c>
      <c r="I699" s="1575">
        <v>159.627824</v>
      </c>
      <c r="J699" s="1575"/>
      <c r="K699" s="1575" t="s">
        <v>4744</v>
      </c>
      <c r="L699" s="1575">
        <v>160.669872</v>
      </c>
      <c r="M699" s="1575">
        <v>161.269872</v>
      </c>
      <c r="N699" s="1575">
        <v>162.401924</v>
      </c>
      <c r="O699" s="1575">
        <v>162.736924</v>
      </c>
      <c r="P699" s="1575">
        <v>165</v>
      </c>
      <c r="Q699" s="1575">
        <v>165.912352</v>
      </c>
      <c r="R699" s="1587">
        <v>148</v>
      </c>
    </row>
    <row r="700" spans="1:18">
      <c r="A700" s="1567"/>
      <c r="B700" s="1570" t="s">
        <v>5093</v>
      </c>
      <c r="C700" s="1574" t="s">
        <v>4745</v>
      </c>
      <c r="D700" s="1575">
        <v>164.94</v>
      </c>
      <c r="E700" s="1575">
        <v>164.465</v>
      </c>
      <c r="F700" s="1575">
        <v>162.341924</v>
      </c>
      <c r="G700" s="1575">
        <v>162.181924</v>
      </c>
      <c r="H700" s="1575">
        <v>160.609872</v>
      </c>
      <c r="I700" s="1575">
        <v>159.717824</v>
      </c>
      <c r="J700" s="1575"/>
      <c r="K700" s="1575"/>
      <c r="L700" s="1575"/>
      <c r="M700" s="1575"/>
      <c r="N700" s="1575"/>
      <c r="O700" s="1575"/>
      <c r="P700" s="1575"/>
      <c r="Q700" s="1575"/>
      <c r="R700" s="1587"/>
    </row>
    <row r="701" spans="1:18">
      <c r="A701" s="1567"/>
      <c r="B701" s="1570" t="s">
        <v>5094</v>
      </c>
      <c r="C701" s="1574" t="s">
        <v>4743</v>
      </c>
      <c r="D701" s="1575">
        <v>164.952</v>
      </c>
      <c r="E701" s="1575">
        <v>164.577</v>
      </c>
      <c r="F701" s="1575">
        <v>163.003443</v>
      </c>
      <c r="G701" s="1575">
        <v>162.779443</v>
      </c>
      <c r="H701" s="1575">
        <v>161.704404</v>
      </c>
      <c r="I701" s="1575">
        <v>160.931368</v>
      </c>
      <c r="J701" s="1575"/>
      <c r="K701" s="1575" t="s">
        <v>4744</v>
      </c>
      <c r="L701" s="1575">
        <v>161.752404</v>
      </c>
      <c r="M701" s="1575">
        <v>162.252404</v>
      </c>
      <c r="N701" s="1575">
        <v>163.051443</v>
      </c>
      <c r="O701" s="1575">
        <v>163.351443</v>
      </c>
      <c r="P701" s="1575">
        <v>165</v>
      </c>
      <c r="Q701" s="1575">
        <v>165.733014</v>
      </c>
      <c r="R701" s="1587">
        <v>148</v>
      </c>
    </row>
    <row r="702" spans="1:18">
      <c r="A702" s="1567"/>
      <c r="B702" s="1570" t="s">
        <v>5094</v>
      </c>
      <c r="C702" s="1574" t="s">
        <v>4745</v>
      </c>
      <c r="D702" s="1575">
        <v>164.952</v>
      </c>
      <c r="E702" s="1575">
        <v>164.577</v>
      </c>
      <c r="F702" s="1575">
        <v>163.003443</v>
      </c>
      <c r="G702" s="1575">
        <v>162.863443</v>
      </c>
      <c r="H702" s="1575">
        <v>161.704404</v>
      </c>
      <c r="I702" s="1575">
        <v>161.015368</v>
      </c>
      <c r="J702" s="1575"/>
      <c r="K702" s="1575"/>
      <c r="L702" s="1575"/>
      <c r="M702" s="1575"/>
      <c r="N702" s="1575"/>
      <c r="O702" s="1575"/>
      <c r="P702" s="1575"/>
      <c r="Q702" s="1575"/>
      <c r="R702" s="1587"/>
    </row>
    <row r="703" spans="1:18">
      <c r="A703" s="1567"/>
      <c r="B703" s="1570" t="s">
        <v>5095</v>
      </c>
      <c r="C703" s="1574" t="s">
        <v>4743</v>
      </c>
      <c r="D703" s="1575">
        <v>164.962</v>
      </c>
      <c r="E703" s="1575">
        <v>164.682</v>
      </c>
      <c r="F703" s="1575">
        <v>163.662962</v>
      </c>
      <c r="G703" s="1575">
        <v>163.472962</v>
      </c>
      <c r="H703" s="1575">
        <v>162.796936</v>
      </c>
      <c r="I703" s="1575">
        <v>162.240912</v>
      </c>
      <c r="J703" s="1575"/>
      <c r="K703" s="1575" t="s">
        <v>4744</v>
      </c>
      <c r="L703" s="1575">
        <v>162.834936</v>
      </c>
      <c r="M703" s="1575">
        <v>163.209936</v>
      </c>
      <c r="N703" s="1575">
        <v>163.700962</v>
      </c>
      <c r="O703" s="1575">
        <v>163.950962</v>
      </c>
      <c r="P703" s="1575">
        <v>165</v>
      </c>
      <c r="Q703" s="1575">
        <v>165.538676</v>
      </c>
      <c r="R703" s="1587">
        <v>148</v>
      </c>
    </row>
    <row r="704" spans="1:18">
      <c r="A704" s="1567"/>
      <c r="B704" s="1570" t="s">
        <v>5095</v>
      </c>
      <c r="C704" s="1574" t="s">
        <v>4745</v>
      </c>
      <c r="D704" s="1575">
        <v>164.962</v>
      </c>
      <c r="E704" s="1575">
        <v>164.682</v>
      </c>
      <c r="F704" s="1575">
        <v>163.662962</v>
      </c>
      <c r="G704" s="1575">
        <v>163.542962</v>
      </c>
      <c r="H704" s="1575">
        <v>162.796936</v>
      </c>
      <c r="I704" s="1575">
        <v>162.310912</v>
      </c>
      <c r="J704" s="1575"/>
      <c r="K704" s="1575"/>
      <c r="L704" s="1575"/>
      <c r="M704" s="1575"/>
      <c r="N704" s="1575"/>
      <c r="O704" s="1575"/>
      <c r="P704" s="1575"/>
      <c r="Q704" s="1575"/>
      <c r="R704" s="1587"/>
    </row>
    <row r="705" spans="1:18">
      <c r="A705" s="1567">
        <v>170</v>
      </c>
      <c r="B705" s="1570" t="s">
        <v>5096</v>
      </c>
      <c r="C705" s="1574" t="s">
        <v>4743</v>
      </c>
      <c r="D705" s="1575">
        <v>169.9</v>
      </c>
      <c r="E705" s="1575">
        <v>169.19</v>
      </c>
      <c r="F705" s="1575">
        <v>164.703848</v>
      </c>
      <c r="G705" s="1575">
        <v>164.368848</v>
      </c>
      <c r="H705" s="1575">
        <v>161.239744</v>
      </c>
      <c r="I705" s="1575">
        <v>159.440648</v>
      </c>
      <c r="J705" s="1575"/>
      <c r="K705" s="1575" t="s">
        <v>4744</v>
      </c>
      <c r="L705" s="1575">
        <v>161.339744</v>
      </c>
      <c r="M705" s="1575">
        <v>162.339744</v>
      </c>
      <c r="N705" s="1575">
        <v>164.803848</v>
      </c>
      <c r="O705" s="1575">
        <v>165.253848</v>
      </c>
      <c r="P705" s="1575">
        <v>170</v>
      </c>
      <c r="Q705" s="1575">
        <v>171.604704</v>
      </c>
      <c r="R705" s="1587">
        <v>153</v>
      </c>
    </row>
    <row r="706" spans="1:18">
      <c r="A706" s="1567"/>
      <c r="B706" s="1570" t="s">
        <v>5096</v>
      </c>
      <c r="C706" s="1574" t="s">
        <v>4745</v>
      </c>
      <c r="D706" s="1575">
        <v>169.9</v>
      </c>
      <c r="E706" s="1575">
        <v>169.19</v>
      </c>
      <c r="F706" s="1575">
        <v>164.703848</v>
      </c>
      <c r="G706" s="1575">
        <v>164.491848</v>
      </c>
      <c r="H706" s="1575">
        <v>161.239744</v>
      </c>
      <c r="I706" s="1575">
        <v>159.563648</v>
      </c>
      <c r="J706" s="1575"/>
      <c r="K706" s="1575"/>
      <c r="L706" s="1575"/>
      <c r="M706" s="1575"/>
      <c r="N706" s="1575"/>
      <c r="O706" s="1575"/>
      <c r="P706" s="1575"/>
      <c r="Q706" s="1575"/>
      <c r="R706" s="1587"/>
    </row>
    <row r="707" spans="1:18">
      <c r="A707" s="1567"/>
      <c r="B707" s="1570" t="s">
        <v>5097</v>
      </c>
      <c r="C707" s="1574" t="s">
        <v>4743</v>
      </c>
      <c r="D707" s="1575">
        <v>169.92</v>
      </c>
      <c r="E707" s="1575">
        <v>169.32</v>
      </c>
      <c r="F707" s="1575">
        <v>166.022886</v>
      </c>
      <c r="G707" s="1575">
        <v>165.722886</v>
      </c>
      <c r="H707" s="1575">
        <v>163.424808</v>
      </c>
      <c r="I707" s="1575">
        <v>162.026736</v>
      </c>
      <c r="J707" s="1575"/>
      <c r="K707" s="1575" t="s">
        <v>4744</v>
      </c>
      <c r="L707" s="1575">
        <v>163.504808</v>
      </c>
      <c r="M707" s="1575">
        <v>164.304808</v>
      </c>
      <c r="N707" s="1575">
        <v>166.102886</v>
      </c>
      <c r="O707" s="1575">
        <v>166.502886</v>
      </c>
      <c r="P707" s="1575">
        <v>170</v>
      </c>
      <c r="Q707" s="1575">
        <v>171.266028</v>
      </c>
      <c r="R707" s="1587">
        <v>153</v>
      </c>
    </row>
    <row r="708" spans="1:18">
      <c r="A708" s="1567"/>
      <c r="B708" s="1570" t="s">
        <v>5097</v>
      </c>
      <c r="C708" s="1574" t="s">
        <v>4745</v>
      </c>
      <c r="D708" s="1575">
        <v>169.92</v>
      </c>
      <c r="E708" s="1575">
        <v>169.32</v>
      </c>
      <c r="F708" s="1575">
        <v>166.022886</v>
      </c>
      <c r="G708" s="1575">
        <v>165.832886</v>
      </c>
      <c r="H708" s="1575">
        <v>163.424808</v>
      </c>
      <c r="I708" s="1575">
        <v>162.136736</v>
      </c>
      <c r="J708" s="1575"/>
      <c r="K708" s="1575"/>
      <c r="L708" s="1575"/>
      <c r="M708" s="1575"/>
      <c r="N708" s="1575"/>
      <c r="O708" s="1575"/>
      <c r="P708" s="1575"/>
      <c r="Q708" s="1575"/>
      <c r="R708" s="1587"/>
    </row>
    <row r="709" spans="1:18">
      <c r="A709" s="1567"/>
      <c r="B709" s="1570" t="s">
        <v>5098</v>
      </c>
      <c r="C709" s="1574" t="s">
        <v>4743</v>
      </c>
      <c r="D709" s="1575">
        <v>169.94</v>
      </c>
      <c r="E709" s="1575">
        <v>169.465</v>
      </c>
      <c r="F709" s="1575">
        <v>167.341924</v>
      </c>
      <c r="G709" s="1575">
        <v>167.091924</v>
      </c>
      <c r="H709" s="1575">
        <v>165.609872</v>
      </c>
      <c r="I709" s="1575">
        <v>164.627824</v>
      </c>
      <c r="J709" s="1575"/>
      <c r="K709" s="1575" t="s">
        <v>4744</v>
      </c>
      <c r="L709" s="1575">
        <v>165.669872</v>
      </c>
      <c r="M709" s="1575">
        <v>166.269872</v>
      </c>
      <c r="N709" s="1575">
        <v>167.401924</v>
      </c>
      <c r="O709" s="1575">
        <v>167.736924</v>
      </c>
      <c r="P709" s="1575">
        <v>170</v>
      </c>
      <c r="Q709" s="1575">
        <v>170.912352</v>
      </c>
      <c r="R709" s="1587">
        <v>153</v>
      </c>
    </row>
    <row r="710" spans="1:18">
      <c r="A710" s="1567"/>
      <c r="B710" s="1570" t="s">
        <v>5098</v>
      </c>
      <c r="C710" s="1574" t="s">
        <v>4745</v>
      </c>
      <c r="D710" s="1575">
        <v>169.94</v>
      </c>
      <c r="E710" s="1575">
        <v>169.465</v>
      </c>
      <c r="F710" s="1575">
        <v>167.341924</v>
      </c>
      <c r="G710" s="1575">
        <v>167.181924</v>
      </c>
      <c r="H710" s="1575">
        <v>165.609872</v>
      </c>
      <c r="I710" s="1575">
        <v>164.717824</v>
      </c>
      <c r="J710" s="1575"/>
      <c r="K710" s="1575"/>
      <c r="L710" s="1575"/>
      <c r="M710" s="1575"/>
      <c r="N710" s="1575"/>
      <c r="O710" s="1575"/>
      <c r="P710" s="1575"/>
      <c r="Q710" s="1575"/>
      <c r="R710" s="1587"/>
    </row>
    <row r="711" spans="1:18">
      <c r="A711" s="1567"/>
      <c r="B711" s="1574" t="s">
        <v>5099</v>
      </c>
      <c r="C711" s="1574" t="s">
        <v>4743</v>
      </c>
      <c r="D711" s="1575">
        <v>169.952</v>
      </c>
      <c r="E711" s="1575">
        <v>169.577</v>
      </c>
      <c r="F711" s="1575">
        <v>168.003</v>
      </c>
      <c r="G711" s="1575">
        <v>167.779</v>
      </c>
      <c r="H711" s="1575">
        <v>166.704</v>
      </c>
      <c r="I711" s="1575">
        <v>165.931</v>
      </c>
      <c r="J711" s="1575"/>
      <c r="K711" s="1575" t="s">
        <v>4744</v>
      </c>
      <c r="L711" s="1575">
        <v>166.752</v>
      </c>
      <c r="M711" s="1575">
        <v>167.252</v>
      </c>
      <c r="N711" s="1575">
        <v>168.051</v>
      </c>
      <c r="O711" s="1575">
        <v>168.351</v>
      </c>
      <c r="P711" s="1575">
        <v>170</v>
      </c>
      <c r="Q711" s="1575">
        <v>170.733</v>
      </c>
      <c r="R711" s="1587">
        <v>153</v>
      </c>
    </row>
    <row r="712" spans="1:18">
      <c r="A712" s="1567"/>
      <c r="B712" s="1574" t="s">
        <v>5099</v>
      </c>
      <c r="C712" s="1574" t="s">
        <v>4745</v>
      </c>
      <c r="D712" s="1575">
        <v>169.952</v>
      </c>
      <c r="E712" s="1575">
        <v>169.577</v>
      </c>
      <c r="F712" s="1575">
        <v>168.003</v>
      </c>
      <c r="G712" s="1575">
        <v>167.863</v>
      </c>
      <c r="H712" s="1575">
        <v>166.704</v>
      </c>
      <c r="I712" s="1575">
        <v>166.015</v>
      </c>
      <c r="J712" s="1575"/>
      <c r="K712" s="1575"/>
      <c r="L712" s="1575"/>
      <c r="M712" s="1575"/>
      <c r="N712" s="1575"/>
      <c r="O712" s="1575"/>
      <c r="P712" s="1575"/>
      <c r="Q712" s="1575"/>
      <c r="R712" s="1587"/>
    </row>
    <row r="713" spans="1:18">
      <c r="A713" s="1567"/>
      <c r="B713" s="1570" t="s">
        <v>5100</v>
      </c>
      <c r="C713" s="1574" t="s">
        <v>4743</v>
      </c>
      <c r="D713" s="1575">
        <v>169.962</v>
      </c>
      <c r="E713" s="1575">
        <v>169.682</v>
      </c>
      <c r="F713" s="1575">
        <v>168.662962</v>
      </c>
      <c r="G713" s="1575">
        <v>168.472962</v>
      </c>
      <c r="H713" s="1575">
        <v>167.796936</v>
      </c>
      <c r="I713" s="1575">
        <v>167.240912</v>
      </c>
      <c r="J713" s="1575"/>
      <c r="K713" s="1575" t="s">
        <v>4744</v>
      </c>
      <c r="L713" s="1575">
        <v>167.834936</v>
      </c>
      <c r="M713" s="1575">
        <v>168.209936</v>
      </c>
      <c r="N713" s="1575">
        <v>168.700962</v>
      </c>
      <c r="O713" s="1575">
        <v>168.950962</v>
      </c>
      <c r="P713" s="1575">
        <v>170</v>
      </c>
      <c r="Q713" s="1575">
        <v>170.538676</v>
      </c>
      <c r="R713" s="1587">
        <v>153</v>
      </c>
    </row>
    <row r="714" spans="1:18">
      <c r="A714" s="1567"/>
      <c r="B714" s="1570" t="s">
        <v>5100</v>
      </c>
      <c r="C714" s="1574" t="s">
        <v>4745</v>
      </c>
      <c r="D714" s="1575">
        <v>169.962</v>
      </c>
      <c r="E714" s="1575">
        <v>169.682</v>
      </c>
      <c r="F714" s="1575">
        <v>168.662962</v>
      </c>
      <c r="G714" s="1575">
        <v>168.542962</v>
      </c>
      <c r="H714" s="1575">
        <v>167.796936</v>
      </c>
      <c r="I714" s="1575">
        <v>167.310912</v>
      </c>
      <c r="J714" s="1575"/>
      <c r="K714" s="1575"/>
      <c r="L714" s="1575"/>
      <c r="M714" s="1575"/>
      <c r="N714" s="1575"/>
      <c r="O714" s="1575"/>
      <c r="P714" s="1575"/>
      <c r="Q714" s="1575"/>
      <c r="R714" s="1587"/>
    </row>
    <row r="715" spans="1:18">
      <c r="A715" s="1567">
        <v>175</v>
      </c>
      <c r="B715" s="1570" t="s">
        <v>5101</v>
      </c>
      <c r="C715" s="1574" t="s">
        <v>4743</v>
      </c>
      <c r="D715" s="1575">
        <v>174.92</v>
      </c>
      <c r="E715" s="1575">
        <v>174.32</v>
      </c>
      <c r="F715" s="1575">
        <v>171.022886</v>
      </c>
      <c r="G715" s="1575">
        <v>170.722886</v>
      </c>
      <c r="H715" s="1575">
        <v>168.424808</v>
      </c>
      <c r="I715" s="1575">
        <v>167.026736</v>
      </c>
      <c r="J715" s="1575"/>
      <c r="K715" s="1575" t="s">
        <v>4744</v>
      </c>
      <c r="L715" s="1575">
        <v>168.504808</v>
      </c>
      <c r="M715" s="1575">
        <v>169.304808</v>
      </c>
      <c r="N715" s="1575">
        <v>171.102886</v>
      </c>
      <c r="O715" s="1575">
        <v>171.502886</v>
      </c>
      <c r="P715" s="1575">
        <v>175</v>
      </c>
      <c r="Q715" s="1575">
        <v>176.266028</v>
      </c>
      <c r="R715" s="1587">
        <v>158</v>
      </c>
    </row>
    <row r="716" spans="1:18">
      <c r="A716" s="1567"/>
      <c r="B716" s="1570" t="s">
        <v>5101</v>
      </c>
      <c r="C716" s="1574" t="s">
        <v>4745</v>
      </c>
      <c r="D716" s="1575">
        <v>174.92</v>
      </c>
      <c r="E716" s="1575">
        <v>174.32</v>
      </c>
      <c r="F716" s="1575">
        <v>171.022886</v>
      </c>
      <c r="G716" s="1575">
        <v>170.832886</v>
      </c>
      <c r="H716" s="1575">
        <v>168.424808</v>
      </c>
      <c r="I716" s="1575">
        <v>167.136736</v>
      </c>
      <c r="J716" s="1575"/>
      <c r="K716" s="1575"/>
      <c r="L716" s="1575"/>
      <c r="M716" s="1575"/>
      <c r="N716" s="1575"/>
      <c r="O716" s="1575"/>
      <c r="P716" s="1575"/>
      <c r="Q716" s="1575"/>
      <c r="R716" s="1587"/>
    </row>
    <row r="717" spans="1:18">
      <c r="A717" s="1567"/>
      <c r="B717" s="1570" t="s">
        <v>5102</v>
      </c>
      <c r="C717" s="1574" t="s">
        <v>4743</v>
      </c>
      <c r="D717" s="1575">
        <v>174.94</v>
      </c>
      <c r="E717" s="1575">
        <v>174.465</v>
      </c>
      <c r="F717" s="1575">
        <v>172.341924</v>
      </c>
      <c r="G717" s="1575">
        <v>172.091924</v>
      </c>
      <c r="H717" s="1575">
        <v>170.609872</v>
      </c>
      <c r="I717" s="1575">
        <v>169.627824</v>
      </c>
      <c r="J717" s="1575"/>
      <c r="K717" s="1575" t="s">
        <v>4744</v>
      </c>
      <c r="L717" s="1575">
        <v>170.669872</v>
      </c>
      <c r="M717" s="1575">
        <v>171.269872</v>
      </c>
      <c r="N717" s="1575">
        <v>172.401924</v>
      </c>
      <c r="O717" s="1575">
        <v>172.736924</v>
      </c>
      <c r="P717" s="1575">
        <v>175</v>
      </c>
      <c r="Q717" s="1575">
        <v>175.912352</v>
      </c>
      <c r="R717" s="1587">
        <v>158</v>
      </c>
    </row>
    <row r="718" spans="1:18">
      <c r="A718" s="1567"/>
      <c r="B718" s="1570" t="s">
        <v>5102</v>
      </c>
      <c r="C718" s="1574" t="s">
        <v>4745</v>
      </c>
      <c r="D718" s="1575">
        <v>174.94</v>
      </c>
      <c r="E718" s="1575">
        <v>174.465</v>
      </c>
      <c r="F718" s="1575">
        <v>172.341924</v>
      </c>
      <c r="G718" s="1575">
        <v>172.181924</v>
      </c>
      <c r="H718" s="1575">
        <v>170.609872</v>
      </c>
      <c r="I718" s="1575">
        <v>169.717824</v>
      </c>
      <c r="J718" s="1575"/>
      <c r="K718" s="1575"/>
      <c r="L718" s="1575"/>
      <c r="M718" s="1575"/>
      <c r="N718" s="1575"/>
      <c r="O718" s="1575"/>
      <c r="P718" s="1575"/>
      <c r="Q718" s="1575"/>
      <c r="R718" s="1587"/>
    </row>
    <row r="719" spans="1:18">
      <c r="A719" s="1567"/>
      <c r="B719" s="1570" t="s">
        <v>5103</v>
      </c>
      <c r="C719" s="1574" t="s">
        <v>4743</v>
      </c>
      <c r="D719" s="1575">
        <v>174.952</v>
      </c>
      <c r="E719" s="1575">
        <v>174.577</v>
      </c>
      <c r="F719" s="1575">
        <v>173.003443</v>
      </c>
      <c r="G719" s="1575">
        <v>172.779443</v>
      </c>
      <c r="H719" s="1575">
        <v>171.704404</v>
      </c>
      <c r="I719" s="1575">
        <v>170.931368</v>
      </c>
      <c r="J719" s="1575"/>
      <c r="K719" s="1575" t="s">
        <v>4744</v>
      </c>
      <c r="L719" s="1575">
        <v>171.752404</v>
      </c>
      <c r="M719" s="1575">
        <v>172.252404</v>
      </c>
      <c r="N719" s="1575">
        <v>173.051443</v>
      </c>
      <c r="O719" s="1575">
        <v>173.351443</v>
      </c>
      <c r="P719" s="1575">
        <v>175</v>
      </c>
      <c r="Q719" s="1575">
        <v>175.733014</v>
      </c>
      <c r="R719" s="1587">
        <v>158</v>
      </c>
    </row>
    <row r="720" spans="1:18">
      <c r="A720" s="1567"/>
      <c r="B720" s="1570" t="s">
        <v>5103</v>
      </c>
      <c r="C720" s="1574" t="s">
        <v>4745</v>
      </c>
      <c r="D720" s="1575">
        <v>174.952</v>
      </c>
      <c r="E720" s="1575">
        <v>174.577</v>
      </c>
      <c r="F720" s="1575">
        <v>173.003443</v>
      </c>
      <c r="G720" s="1575">
        <v>172.862443</v>
      </c>
      <c r="H720" s="1575">
        <v>171.704404</v>
      </c>
      <c r="I720" s="1575">
        <v>171.014368</v>
      </c>
      <c r="J720" s="1575"/>
      <c r="K720" s="1575"/>
      <c r="L720" s="1575"/>
      <c r="M720" s="1575"/>
      <c r="N720" s="1575"/>
      <c r="O720" s="1575"/>
      <c r="P720" s="1575"/>
      <c r="Q720" s="1575"/>
      <c r="R720" s="1587"/>
    </row>
    <row r="721" spans="1:18">
      <c r="A721" s="1567"/>
      <c r="B721" s="1570" t="s">
        <v>5104</v>
      </c>
      <c r="C721" s="1574" t="s">
        <v>4743</v>
      </c>
      <c r="D721" s="1575">
        <v>174.962</v>
      </c>
      <c r="E721" s="1575">
        <v>174.682</v>
      </c>
      <c r="F721" s="1575">
        <v>173.662962</v>
      </c>
      <c r="G721" s="1575">
        <v>173.472962</v>
      </c>
      <c r="H721" s="1575">
        <v>172.796936</v>
      </c>
      <c r="I721" s="1575">
        <v>172.240912</v>
      </c>
      <c r="J721" s="1575"/>
      <c r="K721" s="1575" t="s">
        <v>4744</v>
      </c>
      <c r="L721" s="1575">
        <v>172.834936</v>
      </c>
      <c r="M721" s="1575">
        <v>173.209936</v>
      </c>
      <c r="N721" s="1575">
        <v>173.700962</v>
      </c>
      <c r="O721" s="1575">
        <v>173.950962</v>
      </c>
      <c r="P721" s="1575">
        <v>175</v>
      </c>
      <c r="Q721" s="1575">
        <v>175.538676</v>
      </c>
      <c r="R721" s="1587">
        <v>158</v>
      </c>
    </row>
    <row r="722" spans="1:18">
      <c r="A722" s="1567"/>
      <c r="B722" s="1570" t="s">
        <v>5104</v>
      </c>
      <c r="C722" s="1574" t="s">
        <v>4745</v>
      </c>
      <c r="D722" s="1575">
        <v>174.962</v>
      </c>
      <c r="E722" s="1575">
        <v>174.682</v>
      </c>
      <c r="F722" s="1575">
        <v>173.662962</v>
      </c>
      <c r="G722" s="1575">
        <v>173.542962</v>
      </c>
      <c r="H722" s="1575">
        <v>172.796936</v>
      </c>
      <c r="I722" s="1575">
        <v>172.310912</v>
      </c>
      <c r="J722" s="1575"/>
      <c r="K722" s="1575"/>
      <c r="L722" s="1575"/>
      <c r="M722" s="1575"/>
      <c r="N722" s="1575"/>
      <c r="O722" s="1575"/>
      <c r="P722" s="1575"/>
      <c r="Q722" s="1575"/>
      <c r="R722" s="1587"/>
    </row>
    <row r="723" spans="1:18">
      <c r="A723" s="1567">
        <v>180</v>
      </c>
      <c r="B723" s="1570" t="s">
        <v>5105</v>
      </c>
      <c r="C723" s="1574" t="s">
        <v>4743</v>
      </c>
      <c r="D723" s="1575">
        <v>179.9</v>
      </c>
      <c r="E723" s="1575">
        <v>179.19</v>
      </c>
      <c r="F723" s="1575">
        <v>174.703848</v>
      </c>
      <c r="G723" s="1575">
        <v>174.368848</v>
      </c>
      <c r="H723" s="1575">
        <v>171.239744</v>
      </c>
      <c r="I723" s="1575">
        <v>169.440648</v>
      </c>
      <c r="J723" s="1575"/>
      <c r="K723" s="1575" t="s">
        <v>4744</v>
      </c>
      <c r="L723" s="1575">
        <v>171.339744</v>
      </c>
      <c r="M723" s="1575">
        <v>172.339744</v>
      </c>
      <c r="N723" s="1575">
        <v>174.803848</v>
      </c>
      <c r="O723" s="1575">
        <v>175.253848</v>
      </c>
      <c r="P723" s="1575">
        <v>180</v>
      </c>
      <c r="Q723" s="1575">
        <v>181.604704</v>
      </c>
      <c r="R723" s="1587">
        <v>162</v>
      </c>
    </row>
    <row r="724" spans="1:18">
      <c r="A724" s="1567"/>
      <c r="B724" s="1570" t="s">
        <v>5105</v>
      </c>
      <c r="C724" s="1574" t="s">
        <v>4745</v>
      </c>
      <c r="D724" s="1575">
        <v>179.9</v>
      </c>
      <c r="E724" s="1575">
        <v>179.19</v>
      </c>
      <c r="F724" s="1575">
        <v>174.703848</v>
      </c>
      <c r="G724" s="1575">
        <v>174.491848</v>
      </c>
      <c r="H724" s="1575">
        <v>171.239744</v>
      </c>
      <c r="I724" s="1575">
        <v>169.563648</v>
      </c>
      <c r="J724" s="1575"/>
      <c r="K724" s="1575"/>
      <c r="L724" s="1575"/>
      <c r="M724" s="1575"/>
      <c r="N724" s="1575"/>
      <c r="O724" s="1575"/>
      <c r="P724" s="1575"/>
      <c r="Q724" s="1575"/>
      <c r="R724" s="1587"/>
    </row>
    <row r="725" spans="1:18">
      <c r="A725" s="1567"/>
      <c r="B725" s="1570" t="s">
        <v>5106</v>
      </c>
      <c r="C725" s="1574" t="s">
        <v>4743</v>
      </c>
      <c r="D725" s="1575">
        <v>179.92</v>
      </c>
      <c r="E725" s="1575">
        <v>179.32</v>
      </c>
      <c r="F725" s="1575">
        <v>176.022886</v>
      </c>
      <c r="G725" s="1575">
        <v>175.722886</v>
      </c>
      <c r="H725" s="1575">
        <v>173.424808</v>
      </c>
      <c r="I725" s="1575">
        <v>172.026736</v>
      </c>
      <c r="J725" s="1575"/>
      <c r="K725" s="1575" t="s">
        <v>4744</v>
      </c>
      <c r="L725" s="1575">
        <v>173.504808</v>
      </c>
      <c r="M725" s="1575">
        <v>174.304808</v>
      </c>
      <c r="N725" s="1575">
        <v>176.102886</v>
      </c>
      <c r="O725" s="1575">
        <v>176.502886</v>
      </c>
      <c r="P725" s="1575">
        <v>180</v>
      </c>
      <c r="Q725" s="1575">
        <v>181.266028</v>
      </c>
      <c r="R725" s="1587">
        <v>162</v>
      </c>
    </row>
    <row r="726" spans="1:18">
      <c r="A726" s="1567"/>
      <c r="B726" s="1570" t="s">
        <v>5106</v>
      </c>
      <c r="C726" s="1574" t="s">
        <v>4745</v>
      </c>
      <c r="D726" s="1575">
        <v>179.92</v>
      </c>
      <c r="E726" s="1575">
        <v>179.32</v>
      </c>
      <c r="F726" s="1575">
        <v>176.022886</v>
      </c>
      <c r="G726" s="1575">
        <v>175.832886</v>
      </c>
      <c r="H726" s="1575">
        <v>173.424808</v>
      </c>
      <c r="I726" s="1575">
        <v>172.136736</v>
      </c>
      <c r="J726" s="1575"/>
      <c r="K726" s="1575"/>
      <c r="L726" s="1575"/>
      <c r="M726" s="1575"/>
      <c r="N726" s="1575"/>
      <c r="O726" s="1575"/>
      <c r="P726" s="1575"/>
      <c r="Q726" s="1575"/>
      <c r="R726" s="1587"/>
    </row>
    <row r="727" spans="1:18">
      <c r="A727" s="1567"/>
      <c r="B727" s="1570" t="s">
        <v>5107</v>
      </c>
      <c r="C727" s="1574" t="s">
        <v>4743</v>
      </c>
      <c r="D727" s="1575">
        <v>179.94</v>
      </c>
      <c r="E727" s="1575">
        <v>179.465</v>
      </c>
      <c r="F727" s="1575">
        <v>177.341924</v>
      </c>
      <c r="G727" s="1575">
        <v>177.091924</v>
      </c>
      <c r="H727" s="1575">
        <v>175.609872</v>
      </c>
      <c r="I727" s="1575">
        <v>174.627824</v>
      </c>
      <c r="J727" s="1575"/>
      <c r="K727" s="1575" t="s">
        <v>4744</v>
      </c>
      <c r="L727" s="1575">
        <v>175.669872</v>
      </c>
      <c r="M727" s="1575">
        <v>176.269872</v>
      </c>
      <c r="N727" s="1575">
        <v>177.401924</v>
      </c>
      <c r="O727" s="1575">
        <v>177.736924</v>
      </c>
      <c r="P727" s="1575">
        <v>180</v>
      </c>
      <c r="Q727" s="1575">
        <v>180.912352</v>
      </c>
      <c r="R727" s="1587">
        <v>162</v>
      </c>
    </row>
    <row r="728" spans="1:18">
      <c r="A728" s="1567"/>
      <c r="B728" s="1570" t="s">
        <v>5107</v>
      </c>
      <c r="C728" s="1574" t="s">
        <v>4745</v>
      </c>
      <c r="D728" s="1575">
        <v>179.94</v>
      </c>
      <c r="E728" s="1575">
        <v>179.465</v>
      </c>
      <c r="F728" s="1575">
        <v>177.341924</v>
      </c>
      <c r="G728" s="1575">
        <v>177.181924</v>
      </c>
      <c r="H728" s="1575">
        <v>175.609872</v>
      </c>
      <c r="I728" s="1575">
        <v>174.717824</v>
      </c>
      <c r="J728" s="1575"/>
      <c r="K728" s="1575"/>
      <c r="L728" s="1575"/>
      <c r="M728" s="1575"/>
      <c r="N728" s="1575"/>
      <c r="O728" s="1575"/>
      <c r="P728" s="1575"/>
      <c r="Q728" s="1575"/>
      <c r="R728" s="1587"/>
    </row>
    <row r="729" spans="1:18">
      <c r="A729" s="1567"/>
      <c r="B729" s="1574" t="s">
        <v>5108</v>
      </c>
      <c r="C729" s="1574" t="s">
        <v>4743</v>
      </c>
      <c r="D729" s="1575">
        <v>179.952</v>
      </c>
      <c r="E729" s="1575">
        <v>179.577</v>
      </c>
      <c r="F729" s="1575">
        <v>178.003</v>
      </c>
      <c r="G729" s="1575">
        <v>177.779</v>
      </c>
      <c r="H729" s="1575">
        <v>176.704</v>
      </c>
      <c r="I729" s="1575">
        <v>175.931</v>
      </c>
      <c r="J729" s="1575"/>
      <c r="K729" s="1575" t="s">
        <v>4744</v>
      </c>
      <c r="L729" s="1575">
        <v>176.752</v>
      </c>
      <c r="M729" s="1575">
        <v>177.252</v>
      </c>
      <c r="N729" s="1575">
        <v>178.051</v>
      </c>
      <c r="O729" s="1575">
        <v>178.351</v>
      </c>
      <c r="P729" s="1575">
        <v>180</v>
      </c>
      <c r="Q729" s="1575">
        <v>180.733</v>
      </c>
      <c r="R729" s="1587">
        <v>162</v>
      </c>
    </row>
    <row r="730" spans="1:18">
      <c r="A730" s="1567"/>
      <c r="B730" s="1574" t="s">
        <v>5108</v>
      </c>
      <c r="C730" s="1574" t="s">
        <v>4745</v>
      </c>
      <c r="D730" s="1575">
        <v>179.952</v>
      </c>
      <c r="E730" s="1575">
        <v>179.577</v>
      </c>
      <c r="F730" s="1575">
        <v>178.003</v>
      </c>
      <c r="G730" s="1575">
        <v>177.863</v>
      </c>
      <c r="H730" s="1575">
        <v>176.704</v>
      </c>
      <c r="I730" s="1575">
        <v>176.015</v>
      </c>
      <c r="J730" s="1575"/>
      <c r="K730" s="1575"/>
      <c r="L730" s="1575"/>
      <c r="M730" s="1575"/>
      <c r="N730" s="1575"/>
      <c r="O730" s="1575"/>
      <c r="P730" s="1575"/>
      <c r="Q730" s="1575"/>
      <c r="R730" s="1587"/>
    </row>
    <row r="731" spans="1:18">
      <c r="A731" s="1567"/>
      <c r="B731" s="1570" t="s">
        <v>5109</v>
      </c>
      <c r="C731" s="1574" t="s">
        <v>4743</v>
      </c>
      <c r="D731" s="1575">
        <v>179.962</v>
      </c>
      <c r="E731" s="1575">
        <v>179.682</v>
      </c>
      <c r="F731" s="1575">
        <v>178.662962</v>
      </c>
      <c r="G731" s="1575">
        <v>178.472962</v>
      </c>
      <c r="H731" s="1575">
        <v>177.796936</v>
      </c>
      <c r="I731" s="1575">
        <v>177.240912</v>
      </c>
      <c r="J731" s="1575"/>
      <c r="K731" s="1575" t="s">
        <v>4744</v>
      </c>
      <c r="L731" s="1575">
        <v>177.834936</v>
      </c>
      <c r="M731" s="1575">
        <v>178.209936</v>
      </c>
      <c r="N731" s="1575">
        <v>178.700962</v>
      </c>
      <c r="O731" s="1575">
        <v>178.950962</v>
      </c>
      <c r="P731" s="1575">
        <v>180</v>
      </c>
      <c r="Q731" s="1575">
        <v>180.538676</v>
      </c>
      <c r="R731" s="1587">
        <v>162</v>
      </c>
    </row>
    <row r="732" spans="1:18">
      <c r="A732" s="1567"/>
      <c r="B732" s="1570" t="s">
        <v>5109</v>
      </c>
      <c r="C732" s="1574" t="s">
        <v>4745</v>
      </c>
      <c r="D732" s="1575">
        <v>179.962</v>
      </c>
      <c r="E732" s="1575">
        <v>179.682</v>
      </c>
      <c r="F732" s="1575">
        <v>178.662962</v>
      </c>
      <c r="G732" s="1575">
        <v>178.542962</v>
      </c>
      <c r="H732" s="1575">
        <v>177.796936</v>
      </c>
      <c r="I732" s="1575">
        <v>177.310912</v>
      </c>
      <c r="J732" s="1575"/>
      <c r="K732" s="1575"/>
      <c r="L732" s="1575"/>
      <c r="M732" s="1575"/>
      <c r="N732" s="1575"/>
      <c r="O732" s="1575"/>
      <c r="P732" s="1575"/>
      <c r="Q732" s="1575"/>
      <c r="R732" s="1587"/>
    </row>
    <row r="733" spans="1:18">
      <c r="A733" s="1567">
        <v>185</v>
      </c>
      <c r="B733" s="1570" t="s">
        <v>5110</v>
      </c>
      <c r="C733" s="1574" t="s">
        <v>4743</v>
      </c>
      <c r="D733" s="1575">
        <v>184.92</v>
      </c>
      <c r="E733" s="1575">
        <v>184.32</v>
      </c>
      <c r="F733" s="1575">
        <v>181.022886</v>
      </c>
      <c r="G733" s="1575">
        <v>180.707886</v>
      </c>
      <c r="H733" s="1575">
        <v>178.424808</v>
      </c>
      <c r="I733" s="1575">
        <v>177.011736</v>
      </c>
      <c r="J733" s="1575"/>
      <c r="K733" s="1575" t="s">
        <v>4744</v>
      </c>
      <c r="L733" s="1575">
        <v>178.504808</v>
      </c>
      <c r="M733" s="1575">
        <v>179.304808</v>
      </c>
      <c r="N733" s="1575">
        <v>181.102886</v>
      </c>
      <c r="O733" s="1575">
        <v>181.527886</v>
      </c>
      <c r="P733" s="1575">
        <v>185</v>
      </c>
      <c r="Q733" s="1575">
        <v>186.291028</v>
      </c>
      <c r="R733" s="1587">
        <v>165</v>
      </c>
    </row>
    <row r="734" spans="1:18">
      <c r="A734" s="1567"/>
      <c r="B734" s="1570" t="s">
        <v>5110</v>
      </c>
      <c r="C734" s="1574" t="s">
        <v>4745</v>
      </c>
      <c r="D734" s="1575">
        <v>184.92</v>
      </c>
      <c r="E734" s="1575">
        <v>184.32</v>
      </c>
      <c r="F734" s="1575">
        <v>181.022886</v>
      </c>
      <c r="G734" s="1575">
        <v>180.822886</v>
      </c>
      <c r="H734" s="1575">
        <v>178.424808</v>
      </c>
      <c r="I734" s="1575">
        <v>177.126736</v>
      </c>
      <c r="J734" s="1575"/>
      <c r="K734" s="1575"/>
      <c r="L734" s="1575"/>
      <c r="M734" s="1575"/>
      <c r="N734" s="1575"/>
      <c r="O734" s="1575"/>
      <c r="P734" s="1575"/>
      <c r="Q734" s="1575"/>
      <c r="R734" s="1587"/>
    </row>
    <row r="735" spans="1:18">
      <c r="A735" s="1567"/>
      <c r="B735" s="1570" t="s">
        <v>5111</v>
      </c>
      <c r="C735" s="1574" t="s">
        <v>4743</v>
      </c>
      <c r="D735" s="1575">
        <v>184.94</v>
      </c>
      <c r="E735" s="1575">
        <v>184.465</v>
      </c>
      <c r="F735" s="1575">
        <v>182.341924</v>
      </c>
      <c r="G735" s="1575">
        <v>182.061924</v>
      </c>
      <c r="H735" s="1575">
        <v>180.609872</v>
      </c>
      <c r="I735" s="1575">
        <v>179.597824</v>
      </c>
      <c r="J735" s="1575"/>
      <c r="K735" s="1575" t="s">
        <v>4744</v>
      </c>
      <c r="L735" s="1575">
        <v>180.669872</v>
      </c>
      <c r="M735" s="1575">
        <v>181.269872</v>
      </c>
      <c r="N735" s="1575">
        <v>182.401924</v>
      </c>
      <c r="O735" s="1575">
        <v>182.776924</v>
      </c>
      <c r="P735" s="1575">
        <v>185</v>
      </c>
      <c r="Q735" s="1575">
        <v>185.952352</v>
      </c>
      <c r="R735" s="1587">
        <v>165</v>
      </c>
    </row>
    <row r="736" spans="1:18">
      <c r="A736" s="1567"/>
      <c r="B736" s="1570" t="s">
        <v>5111</v>
      </c>
      <c r="C736" s="1574" t="s">
        <v>4745</v>
      </c>
      <c r="D736" s="1575">
        <v>184.94</v>
      </c>
      <c r="E736" s="1575">
        <v>184.465</v>
      </c>
      <c r="F736" s="1575">
        <v>182.341924</v>
      </c>
      <c r="G736" s="1575">
        <v>182.161924</v>
      </c>
      <c r="H736" s="1575">
        <v>180.609872</v>
      </c>
      <c r="I736" s="1575">
        <v>179.697824</v>
      </c>
      <c r="J736" s="1575"/>
      <c r="K736" s="1575"/>
      <c r="L736" s="1575"/>
      <c r="M736" s="1575"/>
      <c r="N736" s="1575"/>
      <c r="O736" s="1575"/>
      <c r="P736" s="1575"/>
      <c r="Q736" s="1575"/>
      <c r="R736" s="1587"/>
    </row>
    <row r="737" spans="1:18">
      <c r="A737" s="1567"/>
      <c r="B737" s="1570" t="s">
        <v>5112</v>
      </c>
      <c r="C737" s="1574" t="s">
        <v>4743</v>
      </c>
      <c r="D737" s="1575">
        <v>184.952</v>
      </c>
      <c r="E737" s="1575">
        <v>184.577</v>
      </c>
      <c r="F737" s="1575">
        <v>183.003443</v>
      </c>
      <c r="G737" s="1575">
        <v>182.753443</v>
      </c>
      <c r="H737" s="1575">
        <v>181.704404</v>
      </c>
      <c r="I737" s="1575">
        <v>180.905368</v>
      </c>
      <c r="J737" s="1575"/>
      <c r="K737" s="1575" t="s">
        <v>4744</v>
      </c>
      <c r="L737" s="1575">
        <v>181.752404</v>
      </c>
      <c r="M737" s="1575">
        <v>182.252404</v>
      </c>
      <c r="N737" s="1575">
        <v>183.051443</v>
      </c>
      <c r="O737" s="1575">
        <v>183.386443</v>
      </c>
      <c r="P737" s="1575">
        <v>185</v>
      </c>
      <c r="Q737" s="1575">
        <v>185.768014</v>
      </c>
      <c r="R737" s="1587">
        <v>165</v>
      </c>
    </row>
    <row r="738" spans="1:18">
      <c r="A738" s="1567"/>
      <c r="B738" s="1570" t="s">
        <v>5112</v>
      </c>
      <c r="C738" s="1574" t="s">
        <v>4745</v>
      </c>
      <c r="D738" s="1575">
        <v>184.952</v>
      </c>
      <c r="E738" s="1575">
        <v>184.577</v>
      </c>
      <c r="F738" s="1575">
        <v>183.003443</v>
      </c>
      <c r="G738" s="1575">
        <v>182.843443</v>
      </c>
      <c r="H738" s="1575">
        <v>181.704404</v>
      </c>
      <c r="I738" s="1575">
        <v>180.995368</v>
      </c>
      <c r="J738" s="1575"/>
      <c r="K738" s="1575"/>
      <c r="L738" s="1575"/>
      <c r="M738" s="1575"/>
      <c r="N738" s="1575"/>
      <c r="O738" s="1575"/>
      <c r="P738" s="1575"/>
      <c r="Q738" s="1575"/>
      <c r="R738" s="1587"/>
    </row>
    <row r="739" spans="1:18">
      <c r="A739" s="1567"/>
      <c r="B739" s="1570" t="s">
        <v>5113</v>
      </c>
      <c r="C739" s="1574" t="s">
        <v>4743</v>
      </c>
      <c r="D739" s="1575">
        <v>184.962</v>
      </c>
      <c r="E739" s="1575">
        <v>184.682</v>
      </c>
      <c r="F739" s="1575">
        <v>183.662962</v>
      </c>
      <c r="G739" s="1575">
        <v>183.450962</v>
      </c>
      <c r="H739" s="1575">
        <v>182.796936</v>
      </c>
      <c r="I739" s="1575">
        <v>182.218912</v>
      </c>
      <c r="J739" s="1575"/>
      <c r="K739" s="1575" t="s">
        <v>4744</v>
      </c>
      <c r="L739" s="1575">
        <v>182.834936</v>
      </c>
      <c r="M739" s="1575">
        <v>183.209936</v>
      </c>
      <c r="N739" s="1575">
        <v>183.700962</v>
      </c>
      <c r="O739" s="1575">
        <v>183.980802</v>
      </c>
      <c r="P739" s="1575">
        <v>185</v>
      </c>
      <c r="Q739" s="1575">
        <v>185.568516</v>
      </c>
      <c r="R739" s="1587">
        <v>165</v>
      </c>
    </row>
    <row r="740" spans="1:18">
      <c r="A740" s="1567"/>
      <c r="B740" s="1570" t="s">
        <v>5113</v>
      </c>
      <c r="C740" s="1574" t="s">
        <v>4745</v>
      </c>
      <c r="D740" s="1575">
        <v>184.962</v>
      </c>
      <c r="E740" s="1575">
        <v>184.682</v>
      </c>
      <c r="F740" s="1575">
        <v>183.662962</v>
      </c>
      <c r="G740" s="1575">
        <v>183.530962</v>
      </c>
      <c r="H740" s="1575">
        <v>182.796936</v>
      </c>
      <c r="I740" s="1575">
        <v>182.298912</v>
      </c>
      <c r="J740" s="1575"/>
      <c r="K740" s="1575"/>
      <c r="L740" s="1575"/>
      <c r="M740" s="1575"/>
      <c r="N740" s="1575"/>
      <c r="O740" s="1575"/>
      <c r="P740" s="1575"/>
      <c r="Q740" s="1575"/>
      <c r="R740" s="1587"/>
    </row>
    <row r="741" spans="1:18">
      <c r="A741" s="1567">
        <v>190</v>
      </c>
      <c r="B741" s="1570" t="s">
        <v>5114</v>
      </c>
      <c r="C741" s="1574" t="s">
        <v>4743</v>
      </c>
      <c r="D741" s="1575">
        <v>189.9</v>
      </c>
      <c r="E741" s="1575">
        <v>189.19</v>
      </c>
      <c r="F741" s="1575">
        <v>184.703848</v>
      </c>
      <c r="G741" s="1575">
        <v>184.348848</v>
      </c>
      <c r="H741" s="1575">
        <v>181.239744</v>
      </c>
      <c r="I741" s="1575">
        <v>179.420648</v>
      </c>
      <c r="J741" s="1575"/>
      <c r="K741" s="1575" t="s">
        <v>4744</v>
      </c>
      <c r="L741" s="1575">
        <v>181.339744</v>
      </c>
      <c r="M741" s="1575">
        <v>182.339744</v>
      </c>
      <c r="N741" s="1575">
        <v>184.803848</v>
      </c>
      <c r="O741" s="1575">
        <v>185.278848</v>
      </c>
      <c r="P741" s="1575">
        <v>190</v>
      </c>
      <c r="Q741" s="1575">
        <v>191.629704</v>
      </c>
      <c r="R741" s="1587">
        <v>171</v>
      </c>
    </row>
    <row r="742" spans="1:18">
      <c r="A742" s="1567"/>
      <c r="B742" s="1570" t="s">
        <v>5114</v>
      </c>
      <c r="C742" s="1574" t="s">
        <v>4745</v>
      </c>
      <c r="D742" s="1575">
        <v>189.9</v>
      </c>
      <c r="E742" s="1575">
        <v>189.19</v>
      </c>
      <c r="F742" s="1575">
        <v>184.703848</v>
      </c>
      <c r="G742" s="1575">
        <v>184.479848</v>
      </c>
      <c r="H742" s="1575">
        <v>181.239744</v>
      </c>
      <c r="I742" s="1575">
        <v>179.551648</v>
      </c>
      <c r="J742" s="1575"/>
      <c r="K742" s="1575"/>
      <c r="L742" s="1575"/>
      <c r="M742" s="1575"/>
      <c r="N742" s="1575"/>
      <c r="O742" s="1575"/>
      <c r="P742" s="1575"/>
      <c r="Q742" s="1575"/>
      <c r="R742" s="1587"/>
    </row>
    <row r="743" spans="1:18">
      <c r="A743" s="1567"/>
      <c r="B743" s="1570" t="s">
        <v>5115</v>
      </c>
      <c r="C743" s="1574" t="s">
        <v>4743</v>
      </c>
      <c r="D743" s="1575">
        <v>189.92</v>
      </c>
      <c r="E743" s="1575">
        <v>189.32</v>
      </c>
      <c r="F743" s="1575">
        <v>186.022886</v>
      </c>
      <c r="G743" s="1575">
        <v>185.707886</v>
      </c>
      <c r="H743" s="1575">
        <v>183.424808</v>
      </c>
      <c r="I743" s="1575">
        <v>182.011736</v>
      </c>
      <c r="J743" s="1575"/>
      <c r="K743" s="1575" t="s">
        <v>4744</v>
      </c>
      <c r="L743" s="1575">
        <v>183.504808</v>
      </c>
      <c r="M743" s="1575">
        <v>184.304808</v>
      </c>
      <c r="N743" s="1575">
        <v>186.102886</v>
      </c>
      <c r="O743" s="1575">
        <v>186.527886</v>
      </c>
      <c r="P743" s="1575">
        <v>190</v>
      </c>
      <c r="Q743" s="1575">
        <v>191.291028</v>
      </c>
      <c r="R743" s="1587">
        <v>171</v>
      </c>
    </row>
    <row r="744" spans="1:18">
      <c r="A744" s="1567"/>
      <c r="B744" s="1570" t="s">
        <v>5115</v>
      </c>
      <c r="C744" s="1574" t="s">
        <v>4745</v>
      </c>
      <c r="D744" s="1575">
        <v>189.92</v>
      </c>
      <c r="E744" s="1575">
        <v>189.32</v>
      </c>
      <c r="F744" s="1575">
        <v>186.022886</v>
      </c>
      <c r="G744" s="1575">
        <v>185.822886</v>
      </c>
      <c r="H744" s="1575">
        <v>183.424808</v>
      </c>
      <c r="I744" s="1575">
        <v>182.126736</v>
      </c>
      <c r="J744" s="1575"/>
      <c r="K744" s="1575"/>
      <c r="L744" s="1575"/>
      <c r="M744" s="1575"/>
      <c r="N744" s="1575"/>
      <c r="O744" s="1575"/>
      <c r="P744" s="1575"/>
      <c r="Q744" s="1575"/>
      <c r="R744" s="1587"/>
    </row>
    <row r="745" spans="1:18">
      <c r="A745" s="1567"/>
      <c r="B745" s="1570" t="s">
        <v>5116</v>
      </c>
      <c r="C745" s="1574" t="s">
        <v>4743</v>
      </c>
      <c r="D745" s="1575">
        <v>189.94</v>
      </c>
      <c r="E745" s="1575">
        <v>189.465</v>
      </c>
      <c r="F745" s="1575">
        <v>187.341924</v>
      </c>
      <c r="G745" s="1575">
        <v>187.061924</v>
      </c>
      <c r="H745" s="1575">
        <v>185.609872</v>
      </c>
      <c r="I745" s="1575">
        <v>184.597824</v>
      </c>
      <c r="J745" s="1575"/>
      <c r="K745" s="1575" t="s">
        <v>4744</v>
      </c>
      <c r="L745" s="1575">
        <v>185.669872</v>
      </c>
      <c r="M745" s="1575">
        <v>186.269872</v>
      </c>
      <c r="N745" s="1575">
        <v>187.401924</v>
      </c>
      <c r="O745" s="1575">
        <v>187.776924</v>
      </c>
      <c r="P745" s="1575">
        <v>190</v>
      </c>
      <c r="Q745" s="1575">
        <v>190.952352</v>
      </c>
      <c r="R745" s="1587">
        <v>171</v>
      </c>
    </row>
    <row r="746" spans="1:18">
      <c r="A746" s="1567"/>
      <c r="B746" s="1570" t="s">
        <v>5116</v>
      </c>
      <c r="C746" s="1574" t="s">
        <v>4745</v>
      </c>
      <c r="D746" s="1575">
        <v>189.94</v>
      </c>
      <c r="E746" s="1575">
        <v>189.465</v>
      </c>
      <c r="F746" s="1575">
        <v>187.341924</v>
      </c>
      <c r="G746" s="1575">
        <v>187.161924</v>
      </c>
      <c r="H746" s="1575">
        <v>185.609872</v>
      </c>
      <c r="I746" s="1575">
        <v>184.697824</v>
      </c>
      <c r="J746" s="1575"/>
      <c r="K746" s="1575"/>
      <c r="L746" s="1575"/>
      <c r="M746" s="1575"/>
      <c r="N746" s="1575"/>
      <c r="O746" s="1575"/>
      <c r="P746" s="1575"/>
      <c r="Q746" s="1575"/>
      <c r="R746" s="1587"/>
    </row>
    <row r="747" spans="1:18">
      <c r="A747" s="1567"/>
      <c r="B747" s="1574" t="s">
        <v>5117</v>
      </c>
      <c r="C747" s="1574" t="s">
        <v>4743</v>
      </c>
      <c r="D747" s="1575">
        <v>189.952</v>
      </c>
      <c r="E747" s="1575">
        <v>189.577</v>
      </c>
      <c r="F747" s="1575">
        <v>188.003</v>
      </c>
      <c r="G747" s="1575">
        <v>187.753</v>
      </c>
      <c r="H747" s="1575">
        <v>186.704</v>
      </c>
      <c r="I747" s="1575">
        <v>185.905</v>
      </c>
      <c r="J747" s="1575"/>
      <c r="K747" s="1575" t="s">
        <v>4744</v>
      </c>
      <c r="L747" s="1575">
        <v>186.752</v>
      </c>
      <c r="M747" s="1575">
        <v>187.252</v>
      </c>
      <c r="N747" s="1575">
        <v>188.051</v>
      </c>
      <c r="O747" s="1575">
        <v>188.386</v>
      </c>
      <c r="P747" s="1575">
        <v>190</v>
      </c>
      <c r="Q747" s="1575">
        <v>190.768</v>
      </c>
      <c r="R747" s="1587">
        <v>171</v>
      </c>
    </row>
    <row r="748" spans="1:18">
      <c r="A748" s="1567"/>
      <c r="B748" s="1574" t="s">
        <v>5117</v>
      </c>
      <c r="C748" s="1574" t="s">
        <v>4745</v>
      </c>
      <c r="D748" s="1575">
        <v>189.952</v>
      </c>
      <c r="E748" s="1575">
        <v>189.577</v>
      </c>
      <c r="F748" s="1575">
        <v>188.003</v>
      </c>
      <c r="G748" s="1575">
        <v>187.843</v>
      </c>
      <c r="H748" s="1575">
        <v>186.704</v>
      </c>
      <c r="I748" s="1575">
        <v>185.995</v>
      </c>
      <c r="J748" s="1575"/>
      <c r="K748" s="1575"/>
      <c r="L748" s="1575"/>
      <c r="M748" s="1575"/>
      <c r="N748" s="1575"/>
      <c r="O748" s="1575"/>
      <c r="P748" s="1575"/>
      <c r="Q748" s="1575"/>
      <c r="R748" s="1587"/>
    </row>
    <row r="749" spans="1:18">
      <c r="A749" s="1567"/>
      <c r="B749" s="1570" t="s">
        <v>5118</v>
      </c>
      <c r="C749" s="1574" t="s">
        <v>4743</v>
      </c>
      <c r="D749" s="1575">
        <v>189.962</v>
      </c>
      <c r="E749" s="1575">
        <v>189.682</v>
      </c>
      <c r="F749" s="1575">
        <v>188.662962</v>
      </c>
      <c r="G749" s="1575">
        <v>188.450962</v>
      </c>
      <c r="H749" s="1575">
        <v>187.796936</v>
      </c>
      <c r="I749" s="1575">
        <v>187.218912</v>
      </c>
      <c r="J749" s="1575"/>
      <c r="K749" s="1575" t="s">
        <v>4744</v>
      </c>
      <c r="L749" s="1575">
        <v>187.834936</v>
      </c>
      <c r="M749" s="1575">
        <v>188.209936</v>
      </c>
      <c r="N749" s="1575">
        <v>188.700962</v>
      </c>
      <c r="O749" s="1575">
        <v>188.980802</v>
      </c>
      <c r="P749" s="1575">
        <v>190</v>
      </c>
      <c r="Q749" s="1575">
        <v>190.568516</v>
      </c>
      <c r="R749" s="1587">
        <v>171</v>
      </c>
    </row>
    <row r="750" spans="1:18">
      <c r="A750" s="1567"/>
      <c r="B750" s="1570" t="s">
        <v>5118</v>
      </c>
      <c r="C750" s="1574" t="s">
        <v>4745</v>
      </c>
      <c r="D750" s="1575">
        <v>189.962</v>
      </c>
      <c r="E750" s="1575">
        <v>189.682</v>
      </c>
      <c r="F750" s="1575">
        <v>188.662962</v>
      </c>
      <c r="G750" s="1575">
        <v>188.530962</v>
      </c>
      <c r="H750" s="1575">
        <v>187.796936</v>
      </c>
      <c r="I750" s="1575">
        <v>187.298912</v>
      </c>
      <c r="J750" s="1575"/>
      <c r="K750" s="1575"/>
      <c r="L750" s="1575"/>
      <c r="M750" s="1575"/>
      <c r="N750" s="1575"/>
      <c r="O750" s="1575"/>
      <c r="P750" s="1575"/>
      <c r="Q750" s="1575"/>
      <c r="R750" s="1587"/>
    </row>
    <row r="751" spans="1:18">
      <c r="A751" s="1567">
        <v>195</v>
      </c>
      <c r="B751" s="1570" t="s">
        <v>5119</v>
      </c>
      <c r="C751" s="1574" t="s">
        <v>4743</v>
      </c>
      <c r="D751" s="1575">
        <v>194.92</v>
      </c>
      <c r="E751" s="1575">
        <v>194.32</v>
      </c>
      <c r="F751" s="1575">
        <v>191.022886</v>
      </c>
      <c r="G751" s="1575">
        <v>190.707886</v>
      </c>
      <c r="H751" s="1575">
        <v>188.424808</v>
      </c>
      <c r="I751" s="1575">
        <v>187.011736</v>
      </c>
      <c r="J751" s="1575"/>
      <c r="K751" s="1575" t="s">
        <v>4744</v>
      </c>
      <c r="L751" s="1575">
        <v>188.504808</v>
      </c>
      <c r="M751" s="1575">
        <v>189.304808</v>
      </c>
      <c r="N751" s="1575">
        <v>191.102886</v>
      </c>
      <c r="O751" s="1575">
        <v>191.527886</v>
      </c>
      <c r="P751" s="1575">
        <v>195</v>
      </c>
      <c r="Q751" s="1575">
        <v>196.291028</v>
      </c>
      <c r="R751" s="1587">
        <v>175</v>
      </c>
    </row>
    <row r="752" spans="1:18">
      <c r="A752" s="1567"/>
      <c r="B752" s="1570" t="s">
        <v>5119</v>
      </c>
      <c r="C752" s="1574" t="s">
        <v>4745</v>
      </c>
      <c r="D752" s="1575">
        <v>194.92</v>
      </c>
      <c r="E752" s="1575">
        <v>194.32</v>
      </c>
      <c r="F752" s="1575">
        <v>191.022886</v>
      </c>
      <c r="G752" s="1575">
        <v>190.822886</v>
      </c>
      <c r="H752" s="1575">
        <v>188.424808</v>
      </c>
      <c r="I752" s="1575">
        <v>187.126736</v>
      </c>
      <c r="J752" s="1575"/>
      <c r="K752" s="1575"/>
      <c r="L752" s="1575"/>
      <c r="M752" s="1575"/>
      <c r="N752" s="1575"/>
      <c r="O752" s="1575"/>
      <c r="P752" s="1575"/>
      <c r="Q752" s="1575"/>
      <c r="R752" s="1587"/>
    </row>
    <row r="753" spans="1:18">
      <c r="A753" s="1567"/>
      <c r="B753" s="1570" t="s">
        <v>5120</v>
      </c>
      <c r="C753" s="1574" t="s">
        <v>4743</v>
      </c>
      <c r="D753" s="1575">
        <v>194.94</v>
      </c>
      <c r="E753" s="1575">
        <v>194.465</v>
      </c>
      <c r="F753" s="1575">
        <v>192.341924</v>
      </c>
      <c r="G753" s="1575">
        <v>192.061924</v>
      </c>
      <c r="H753" s="1575">
        <v>190.609872</v>
      </c>
      <c r="I753" s="1575">
        <v>189.597824</v>
      </c>
      <c r="J753" s="1575"/>
      <c r="K753" s="1575" t="s">
        <v>4744</v>
      </c>
      <c r="L753" s="1575">
        <v>190.669872</v>
      </c>
      <c r="M753" s="1575">
        <v>191.269872</v>
      </c>
      <c r="N753" s="1575">
        <v>192.401924</v>
      </c>
      <c r="O753" s="1575">
        <v>192.776924</v>
      </c>
      <c r="P753" s="1575">
        <v>195</v>
      </c>
      <c r="Q753" s="1575">
        <v>195.952352</v>
      </c>
      <c r="R753" s="1587">
        <v>175</v>
      </c>
    </row>
    <row r="754" spans="1:18">
      <c r="A754" s="1567"/>
      <c r="B754" s="1570" t="s">
        <v>5120</v>
      </c>
      <c r="C754" s="1574" t="s">
        <v>4745</v>
      </c>
      <c r="D754" s="1575">
        <v>194.94</v>
      </c>
      <c r="E754" s="1575">
        <v>194.465</v>
      </c>
      <c r="F754" s="1575">
        <v>192.341924</v>
      </c>
      <c r="G754" s="1575">
        <v>192.161924</v>
      </c>
      <c r="H754" s="1575">
        <v>190.609872</v>
      </c>
      <c r="I754" s="1575">
        <v>189.697824</v>
      </c>
      <c r="J754" s="1575"/>
      <c r="K754" s="1575"/>
      <c r="L754" s="1575"/>
      <c r="M754" s="1575"/>
      <c r="N754" s="1575"/>
      <c r="O754" s="1575"/>
      <c r="P754" s="1575"/>
      <c r="Q754" s="1575"/>
      <c r="R754" s="1587"/>
    </row>
    <row r="755" spans="1:18">
      <c r="A755" s="1567"/>
      <c r="B755" s="1570" t="s">
        <v>5121</v>
      </c>
      <c r="C755" s="1574" t="s">
        <v>4743</v>
      </c>
      <c r="D755" s="1575">
        <v>194.952</v>
      </c>
      <c r="E755" s="1575">
        <v>194.577</v>
      </c>
      <c r="F755" s="1575">
        <v>193.003443</v>
      </c>
      <c r="G755" s="1575">
        <v>192.753443</v>
      </c>
      <c r="H755" s="1575">
        <v>191.704404</v>
      </c>
      <c r="I755" s="1575">
        <v>190.905368</v>
      </c>
      <c r="J755" s="1575"/>
      <c r="K755" s="1575" t="s">
        <v>4744</v>
      </c>
      <c r="L755" s="1575">
        <v>191.752404</v>
      </c>
      <c r="M755" s="1575">
        <v>192.252404</v>
      </c>
      <c r="N755" s="1575">
        <v>193.051443</v>
      </c>
      <c r="O755" s="1575">
        <v>193.386443</v>
      </c>
      <c r="P755" s="1575">
        <v>195</v>
      </c>
      <c r="Q755" s="1575">
        <v>195.768014</v>
      </c>
      <c r="R755" s="1587">
        <v>175</v>
      </c>
    </row>
    <row r="756" spans="1:18">
      <c r="A756" s="1567"/>
      <c r="B756" s="1570" t="s">
        <v>5121</v>
      </c>
      <c r="C756" s="1574" t="s">
        <v>4745</v>
      </c>
      <c r="D756" s="1575">
        <v>194.952</v>
      </c>
      <c r="E756" s="1575">
        <v>194.577</v>
      </c>
      <c r="F756" s="1575">
        <v>193.003443</v>
      </c>
      <c r="G756" s="1575">
        <v>192.843443</v>
      </c>
      <c r="H756" s="1575">
        <v>191.704404</v>
      </c>
      <c r="I756" s="1575">
        <v>190.995368</v>
      </c>
      <c r="J756" s="1575"/>
      <c r="K756" s="1575"/>
      <c r="L756" s="1575"/>
      <c r="M756" s="1575"/>
      <c r="N756" s="1575"/>
      <c r="O756" s="1575"/>
      <c r="P756" s="1575"/>
      <c r="Q756" s="1575"/>
      <c r="R756" s="1587"/>
    </row>
    <row r="757" spans="1:18">
      <c r="A757" s="1567"/>
      <c r="B757" s="1570" t="s">
        <v>5122</v>
      </c>
      <c r="C757" s="1574" t="s">
        <v>4743</v>
      </c>
      <c r="D757" s="1575">
        <v>194.962</v>
      </c>
      <c r="E757" s="1575">
        <v>194.682</v>
      </c>
      <c r="F757" s="1575">
        <v>193.662962</v>
      </c>
      <c r="G757" s="1575">
        <v>193.450962</v>
      </c>
      <c r="H757" s="1575">
        <v>192.796936</v>
      </c>
      <c r="I757" s="1575">
        <v>192.218912</v>
      </c>
      <c r="J757" s="1575"/>
      <c r="K757" s="1575" t="s">
        <v>4744</v>
      </c>
      <c r="L757" s="1575">
        <v>192.834936</v>
      </c>
      <c r="M757" s="1575">
        <v>193.209936</v>
      </c>
      <c r="N757" s="1575">
        <v>193.700962</v>
      </c>
      <c r="O757" s="1575">
        <v>193.980802</v>
      </c>
      <c r="P757" s="1575">
        <v>195</v>
      </c>
      <c r="Q757" s="1575">
        <v>195.568516</v>
      </c>
      <c r="R757" s="1587">
        <v>175</v>
      </c>
    </row>
    <row r="758" spans="1:18">
      <c r="A758" s="1567"/>
      <c r="B758" s="1570" t="s">
        <v>5122</v>
      </c>
      <c r="C758" s="1574" t="s">
        <v>4745</v>
      </c>
      <c r="D758" s="1575">
        <v>194.962</v>
      </c>
      <c r="E758" s="1575">
        <v>194.682</v>
      </c>
      <c r="F758" s="1575">
        <v>193.662962</v>
      </c>
      <c r="G758" s="1575">
        <v>193.530962</v>
      </c>
      <c r="H758" s="1575">
        <v>192.796936</v>
      </c>
      <c r="I758" s="1575">
        <v>192.298912</v>
      </c>
      <c r="J758" s="1575"/>
      <c r="K758" s="1575"/>
      <c r="L758" s="1575"/>
      <c r="M758" s="1575"/>
      <c r="N758" s="1575"/>
      <c r="O758" s="1575"/>
      <c r="P758" s="1575"/>
      <c r="Q758" s="1575"/>
      <c r="R758" s="1587"/>
    </row>
    <row r="759" spans="1:18">
      <c r="A759" s="1567">
        <v>200</v>
      </c>
      <c r="B759" s="1570" t="s">
        <v>5123</v>
      </c>
      <c r="C759" s="1574" t="s">
        <v>4743</v>
      </c>
      <c r="D759" s="1575">
        <v>199.9</v>
      </c>
      <c r="E759" s="1575">
        <v>199.19</v>
      </c>
      <c r="F759" s="1575">
        <v>194.703848</v>
      </c>
      <c r="G759" s="1575">
        <v>194.348848</v>
      </c>
      <c r="H759" s="1575">
        <v>191.239744</v>
      </c>
      <c r="I759" s="1575">
        <v>189.420648</v>
      </c>
      <c r="J759" s="1575"/>
      <c r="K759" s="1575" t="s">
        <v>4744</v>
      </c>
      <c r="L759" s="1575">
        <v>191.339744</v>
      </c>
      <c r="M759" s="1575">
        <v>192.339744</v>
      </c>
      <c r="N759" s="1575">
        <v>194.803848</v>
      </c>
      <c r="O759" s="1575">
        <v>195.278848</v>
      </c>
      <c r="P759" s="1575">
        <v>200</v>
      </c>
      <c r="Q759" s="1575">
        <v>201.629704</v>
      </c>
      <c r="R759" s="1587">
        <v>180</v>
      </c>
    </row>
    <row r="760" spans="1:18">
      <c r="A760" s="1567"/>
      <c r="B760" s="1570" t="s">
        <v>5123</v>
      </c>
      <c r="C760" s="1574" t="s">
        <v>4745</v>
      </c>
      <c r="D760" s="1575">
        <v>199.9</v>
      </c>
      <c r="E760" s="1575">
        <v>199.19</v>
      </c>
      <c r="F760" s="1575">
        <v>194.703848</v>
      </c>
      <c r="G760" s="1575">
        <v>194.479848</v>
      </c>
      <c r="H760" s="1575">
        <v>191.239744</v>
      </c>
      <c r="I760" s="1575">
        <v>189.551648</v>
      </c>
      <c r="J760" s="1575"/>
      <c r="K760" s="1575"/>
      <c r="L760" s="1575"/>
      <c r="M760" s="1575"/>
      <c r="N760" s="1575"/>
      <c r="O760" s="1575"/>
      <c r="P760" s="1575"/>
      <c r="Q760" s="1575"/>
      <c r="R760" s="1587"/>
    </row>
    <row r="761" spans="1:18">
      <c r="A761" s="1567"/>
      <c r="B761" s="1570" t="s">
        <v>5124</v>
      </c>
      <c r="C761" s="1574" t="s">
        <v>4743</v>
      </c>
      <c r="D761" s="1575">
        <v>199.92</v>
      </c>
      <c r="E761" s="1575">
        <v>199.32</v>
      </c>
      <c r="F761" s="1575">
        <v>196.022886</v>
      </c>
      <c r="G761" s="1575">
        <v>195.707886</v>
      </c>
      <c r="H761" s="1575">
        <v>193.424808</v>
      </c>
      <c r="I761" s="1575">
        <v>192.011736</v>
      </c>
      <c r="J761" s="1575"/>
      <c r="K761" s="1575" t="s">
        <v>4744</v>
      </c>
      <c r="L761" s="1575">
        <v>193.504808</v>
      </c>
      <c r="M761" s="1575">
        <v>194.304808</v>
      </c>
      <c r="N761" s="1575">
        <v>196.102886</v>
      </c>
      <c r="O761" s="1575">
        <v>196.527886</v>
      </c>
      <c r="P761" s="1575">
        <v>200</v>
      </c>
      <c r="Q761" s="1575">
        <v>201.291028</v>
      </c>
      <c r="R761" s="1587">
        <v>180</v>
      </c>
    </row>
    <row r="762" spans="1:18">
      <c r="A762" s="1567"/>
      <c r="B762" s="1570" t="s">
        <v>5124</v>
      </c>
      <c r="C762" s="1574" t="s">
        <v>4745</v>
      </c>
      <c r="D762" s="1575">
        <v>199.92</v>
      </c>
      <c r="E762" s="1575">
        <v>199.32</v>
      </c>
      <c r="F762" s="1575">
        <v>196.022886</v>
      </c>
      <c r="G762" s="1575">
        <v>195.822886</v>
      </c>
      <c r="H762" s="1575">
        <v>193.424808</v>
      </c>
      <c r="I762" s="1575">
        <v>192.126736</v>
      </c>
      <c r="J762" s="1575"/>
      <c r="K762" s="1575"/>
      <c r="L762" s="1575"/>
      <c r="M762" s="1575"/>
      <c r="N762" s="1575"/>
      <c r="O762" s="1575"/>
      <c r="P762" s="1575"/>
      <c r="Q762" s="1575"/>
      <c r="R762" s="1587"/>
    </row>
    <row r="763" spans="1:18">
      <c r="A763" s="1567"/>
      <c r="B763" s="1570" t="s">
        <v>5125</v>
      </c>
      <c r="C763" s="1574" t="s">
        <v>4743</v>
      </c>
      <c r="D763" s="1575">
        <v>199.94</v>
      </c>
      <c r="E763" s="1575">
        <v>199.465</v>
      </c>
      <c r="F763" s="1575">
        <v>197.341924</v>
      </c>
      <c r="G763" s="1575">
        <v>197.061924</v>
      </c>
      <c r="H763" s="1575">
        <v>195.609872</v>
      </c>
      <c r="I763" s="1575">
        <v>194.597824</v>
      </c>
      <c r="J763" s="1575"/>
      <c r="K763" s="1575" t="s">
        <v>4744</v>
      </c>
      <c r="L763" s="1575">
        <v>195.669872</v>
      </c>
      <c r="M763" s="1575">
        <v>196.269872</v>
      </c>
      <c r="N763" s="1575">
        <v>197.401924</v>
      </c>
      <c r="O763" s="1575">
        <v>197.776924</v>
      </c>
      <c r="P763" s="1575">
        <v>200</v>
      </c>
      <c r="Q763" s="1575">
        <v>200.952352</v>
      </c>
      <c r="R763" s="1587">
        <v>180</v>
      </c>
    </row>
    <row r="764" spans="1:18">
      <c r="A764" s="1567"/>
      <c r="B764" s="1570" t="s">
        <v>5125</v>
      </c>
      <c r="C764" s="1574" t="s">
        <v>4745</v>
      </c>
      <c r="D764" s="1575">
        <v>199.94</v>
      </c>
      <c r="E764" s="1575">
        <v>199.465</v>
      </c>
      <c r="F764" s="1575">
        <v>197.341924</v>
      </c>
      <c r="G764" s="1575">
        <v>197.161924</v>
      </c>
      <c r="H764" s="1575">
        <v>195.609872</v>
      </c>
      <c r="I764" s="1575">
        <v>194.697824</v>
      </c>
      <c r="J764" s="1575"/>
      <c r="K764" s="1575"/>
      <c r="L764" s="1575"/>
      <c r="M764" s="1575"/>
      <c r="N764" s="1575"/>
      <c r="O764" s="1575"/>
      <c r="P764" s="1575"/>
      <c r="Q764" s="1575"/>
      <c r="R764" s="1587"/>
    </row>
    <row r="765" spans="1:18">
      <c r="A765" s="1567"/>
      <c r="B765" s="1574" t="s">
        <v>5126</v>
      </c>
      <c r="C765" s="1574" t="s">
        <v>4743</v>
      </c>
      <c r="D765" s="1575">
        <v>199.952</v>
      </c>
      <c r="E765" s="1575">
        <v>199.577</v>
      </c>
      <c r="F765" s="1575">
        <v>198.003</v>
      </c>
      <c r="G765" s="1575">
        <v>197.753</v>
      </c>
      <c r="H765" s="1575">
        <v>196.704</v>
      </c>
      <c r="I765" s="1575">
        <v>195.905</v>
      </c>
      <c r="J765" s="1575"/>
      <c r="K765" s="1575" t="s">
        <v>4744</v>
      </c>
      <c r="L765" s="1575">
        <v>196.752</v>
      </c>
      <c r="M765" s="1575">
        <v>197.252</v>
      </c>
      <c r="N765" s="1575">
        <v>198.051</v>
      </c>
      <c r="O765" s="1575">
        <v>198.386</v>
      </c>
      <c r="P765" s="1575">
        <v>200</v>
      </c>
      <c r="Q765" s="1575">
        <v>200.768</v>
      </c>
      <c r="R765" s="1587">
        <v>180</v>
      </c>
    </row>
    <row r="766" spans="1:18">
      <c r="A766" s="1567"/>
      <c r="B766" s="1574" t="s">
        <v>5126</v>
      </c>
      <c r="C766" s="1574" t="s">
        <v>4745</v>
      </c>
      <c r="D766" s="1575">
        <v>199.952</v>
      </c>
      <c r="E766" s="1575">
        <v>199.577</v>
      </c>
      <c r="F766" s="1575">
        <v>198.003</v>
      </c>
      <c r="G766" s="1575">
        <v>197.843</v>
      </c>
      <c r="H766" s="1575">
        <v>196.704</v>
      </c>
      <c r="I766" s="1575">
        <v>195.995</v>
      </c>
      <c r="J766" s="1575"/>
      <c r="K766" s="1575"/>
      <c r="L766" s="1575"/>
      <c r="M766" s="1575"/>
      <c r="N766" s="1575"/>
      <c r="O766" s="1575"/>
      <c r="P766" s="1575"/>
      <c r="Q766" s="1575"/>
      <c r="R766" s="1587"/>
    </row>
    <row r="767" spans="1:18">
      <c r="A767" s="1567"/>
      <c r="B767" s="1570" t="s">
        <v>5127</v>
      </c>
      <c r="C767" s="1568" t="s">
        <v>4743</v>
      </c>
      <c r="D767" s="1575">
        <v>199.962</v>
      </c>
      <c r="E767" s="1575">
        <v>199.682</v>
      </c>
      <c r="F767" s="1575">
        <v>198.662962</v>
      </c>
      <c r="G767" s="1575">
        <v>198.450962</v>
      </c>
      <c r="H767" s="1575">
        <v>197.796936</v>
      </c>
      <c r="I767" s="1575">
        <v>197.218912</v>
      </c>
      <c r="J767" s="1575"/>
      <c r="K767" s="1575" t="s">
        <v>4744</v>
      </c>
      <c r="L767" s="1575">
        <v>197.834936</v>
      </c>
      <c r="M767" s="1575">
        <v>198.209936</v>
      </c>
      <c r="N767" s="1575">
        <v>198.700962</v>
      </c>
      <c r="O767" s="1575">
        <v>198.980802</v>
      </c>
      <c r="P767" s="1575">
        <v>200</v>
      </c>
      <c r="Q767" s="1575">
        <v>200.568516</v>
      </c>
      <c r="R767" s="1587">
        <v>180</v>
      </c>
    </row>
    <row r="768" spans="1:18">
      <c r="A768" s="1567"/>
      <c r="B768" s="1570" t="s">
        <v>5127</v>
      </c>
      <c r="C768" s="1568" t="s">
        <v>4745</v>
      </c>
      <c r="D768" s="1575">
        <v>199.962</v>
      </c>
      <c r="E768" s="1575">
        <v>199.682</v>
      </c>
      <c r="F768" s="1575">
        <v>198.662962</v>
      </c>
      <c r="G768" s="1575">
        <v>198.530962</v>
      </c>
      <c r="H768" s="1575">
        <v>197.796936</v>
      </c>
      <c r="I768" s="1575">
        <v>197.298912</v>
      </c>
      <c r="J768" s="1575"/>
      <c r="K768" s="1575"/>
      <c r="L768" s="1575"/>
      <c r="M768" s="1575"/>
      <c r="N768" s="1575"/>
      <c r="O768" s="1575"/>
      <c r="P768" s="1575"/>
      <c r="Q768" s="1575"/>
      <c r="R768" s="1587"/>
    </row>
    <row r="769" spans="1:18">
      <c r="A769" s="1567">
        <v>205</v>
      </c>
      <c r="B769" s="1570" t="s">
        <v>5128</v>
      </c>
      <c r="C769" s="1568" t="s">
        <v>4743</v>
      </c>
      <c r="D769" s="1575">
        <v>204.92</v>
      </c>
      <c r="E769" s="1575">
        <v>204.32</v>
      </c>
      <c r="F769" s="1575">
        <v>201.022886</v>
      </c>
      <c r="G769" s="1575">
        <v>200.707886</v>
      </c>
      <c r="H769" s="1575">
        <v>198.424808</v>
      </c>
      <c r="I769" s="1575">
        <v>197.011736</v>
      </c>
      <c r="J769" s="1575"/>
      <c r="K769" s="1575" t="s">
        <v>4744</v>
      </c>
      <c r="L769" s="1575">
        <v>198.504808</v>
      </c>
      <c r="M769" s="1575">
        <v>199.304808</v>
      </c>
      <c r="N769" s="1575">
        <v>201.102886</v>
      </c>
      <c r="O769" s="1575">
        <v>201.527886</v>
      </c>
      <c r="P769" s="1575">
        <v>205</v>
      </c>
      <c r="Q769" s="1575">
        <v>206.291028</v>
      </c>
      <c r="R769" s="1587">
        <v>185</v>
      </c>
    </row>
    <row r="770" spans="1:18">
      <c r="A770" s="1567"/>
      <c r="B770" s="1570" t="s">
        <v>5128</v>
      </c>
      <c r="C770" s="1568" t="s">
        <v>4745</v>
      </c>
      <c r="D770" s="1575">
        <v>204.92</v>
      </c>
      <c r="E770" s="1575">
        <v>204.32</v>
      </c>
      <c r="F770" s="1575">
        <v>201.022886</v>
      </c>
      <c r="G770" s="1575">
        <v>200.822886</v>
      </c>
      <c r="H770" s="1575">
        <v>198.424808</v>
      </c>
      <c r="I770" s="1575">
        <v>197.126736</v>
      </c>
      <c r="J770" s="1575"/>
      <c r="K770" s="1575"/>
      <c r="L770" s="1575"/>
      <c r="M770" s="1575"/>
      <c r="N770" s="1575"/>
      <c r="O770" s="1575"/>
      <c r="P770" s="1575"/>
      <c r="Q770" s="1575"/>
      <c r="R770" s="1587"/>
    </row>
    <row r="771" spans="1:18">
      <c r="A771" s="1567"/>
      <c r="B771" s="1570" t="s">
        <v>5129</v>
      </c>
      <c r="C771" s="1568" t="s">
        <v>4743</v>
      </c>
      <c r="D771" s="1575">
        <v>204.94</v>
      </c>
      <c r="E771" s="1575">
        <v>204.465</v>
      </c>
      <c r="F771" s="1575">
        <v>202.341924</v>
      </c>
      <c r="G771" s="1575">
        <v>202.061924</v>
      </c>
      <c r="H771" s="1575">
        <v>200.609872</v>
      </c>
      <c r="I771" s="1575">
        <v>199.597824</v>
      </c>
      <c r="J771" s="1575"/>
      <c r="K771" s="1575" t="s">
        <v>4744</v>
      </c>
      <c r="L771" s="1575">
        <v>200.669872</v>
      </c>
      <c r="M771" s="1575">
        <v>201.269872</v>
      </c>
      <c r="N771" s="1575">
        <v>202.401924</v>
      </c>
      <c r="O771" s="1575">
        <v>202.776924</v>
      </c>
      <c r="P771" s="1575">
        <v>205</v>
      </c>
      <c r="Q771" s="1575">
        <v>205.952352</v>
      </c>
      <c r="R771" s="1587">
        <v>185</v>
      </c>
    </row>
    <row r="772" spans="1:18">
      <c r="A772" s="1567"/>
      <c r="B772" s="1570" t="s">
        <v>5129</v>
      </c>
      <c r="C772" s="1568" t="s">
        <v>4745</v>
      </c>
      <c r="D772" s="1575">
        <v>204.94</v>
      </c>
      <c r="E772" s="1575">
        <v>204.465</v>
      </c>
      <c r="F772" s="1575">
        <v>202.341924</v>
      </c>
      <c r="G772" s="1575">
        <v>202.161924</v>
      </c>
      <c r="H772" s="1575">
        <v>200.609872</v>
      </c>
      <c r="I772" s="1575">
        <v>199.697824</v>
      </c>
      <c r="J772" s="1575"/>
      <c r="K772" s="1575"/>
      <c r="L772" s="1575"/>
      <c r="M772" s="1575"/>
      <c r="N772" s="1575"/>
      <c r="O772" s="1575"/>
      <c r="P772" s="1575"/>
      <c r="Q772" s="1575"/>
      <c r="R772" s="1587"/>
    </row>
    <row r="773" spans="1:18">
      <c r="A773" s="1567"/>
      <c r="B773" s="1570" t="s">
        <v>5130</v>
      </c>
      <c r="C773" s="1568" t="s">
        <v>4743</v>
      </c>
      <c r="D773" s="1575">
        <v>204.952</v>
      </c>
      <c r="E773" s="1575">
        <v>204.577</v>
      </c>
      <c r="F773" s="1575">
        <v>203.003443</v>
      </c>
      <c r="G773" s="1575">
        <v>202.753443</v>
      </c>
      <c r="H773" s="1575">
        <v>201.704404</v>
      </c>
      <c r="I773" s="1575">
        <v>200.905368</v>
      </c>
      <c r="J773" s="1575"/>
      <c r="K773" s="1575" t="s">
        <v>4744</v>
      </c>
      <c r="L773" s="1575">
        <v>201.752404</v>
      </c>
      <c r="M773" s="1575">
        <v>202.252404</v>
      </c>
      <c r="N773" s="1575">
        <v>203.051443</v>
      </c>
      <c r="O773" s="1575">
        <v>203.386443</v>
      </c>
      <c r="P773" s="1575">
        <v>205</v>
      </c>
      <c r="Q773" s="1575">
        <v>205.768014</v>
      </c>
      <c r="R773" s="1587">
        <v>185</v>
      </c>
    </row>
    <row r="774" spans="1:18">
      <c r="A774" s="1567"/>
      <c r="B774" s="1570" t="s">
        <v>5130</v>
      </c>
      <c r="C774" s="1568" t="s">
        <v>4745</v>
      </c>
      <c r="D774" s="1575">
        <v>204.952</v>
      </c>
      <c r="E774" s="1575">
        <v>204.577</v>
      </c>
      <c r="F774" s="1575">
        <v>203.003443</v>
      </c>
      <c r="G774" s="1575">
        <v>202.843443</v>
      </c>
      <c r="H774" s="1575">
        <v>201.704404</v>
      </c>
      <c r="I774" s="1575">
        <v>200.995368</v>
      </c>
      <c r="J774" s="1575"/>
      <c r="K774" s="1575"/>
      <c r="L774" s="1575"/>
      <c r="M774" s="1575"/>
      <c r="N774" s="1575"/>
      <c r="O774" s="1575"/>
      <c r="P774" s="1575"/>
      <c r="Q774" s="1575"/>
      <c r="R774" s="1587"/>
    </row>
    <row r="775" spans="1:18">
      <c r="A775" s="1567"/>
      <c r="B775" s="1570" t="s">
        <v>5131</v>
      </c>
      <c r="C775" s="1568" t="s">
        <v>4743</v>
      </c>
      <c r="D775" s="1575">
        <v>204.962</v>
      </c>
      <c r="E775" s="1575">
        <v>204.682</v>
      </c>
      <c r="F775" s="1575">
        <v>203.662962</v>
      </c>
      <c r="G775" s="1575">
        <v>203.450962</v>
      </c>
      <c r="H775" s="1575">
        <v>202.796936</v>
      </c>
      <c r="I775" s="1575">
        <v>202.218912</v>
      </c>
      <c r="J775" s="1575"/>
      <c r="K775" s="1575" t="s">
        <v>4744</v>
      </c>
      <c r="L775" s="1575">
        <v>202.834936</v>
      </c>
      <c r="M775" s="1575">
        <v>203.209936</v>
      </c>
      <c r="N775" s="1575">
        <v>203.700962</v>
      </c>
      <c r="O775" s="1575">
        <v>203.980802</v>
      </c>
      <c r="P775" s="1575">
        <v>205</v>
      </c>
      <c r="Q775" s="1575">
        <v>205.568516</v>
      </c>
      <c r="R775" s="1587">
        <v>185</v>
      </c>
    </row>
    <row r="776" spans="1:18">
      <c r="A776" s="1567"/>
      <c r="B776" s="1570" t="s">
        <v>5131</v>
      </c>
      <c r="C776" s="1568" t="s">
        <v>4745</v>
      </c>
      <c r="D776" s="1575">
        <v>204.962</v>
      </c>
      <c r="E776" s="1575">
        <v>204.682</v>
      </c>
      <c r="F776" s="1575">
        <v>203.662962</v>
      </c>
      <c r="G776" s="1575">
        <v>203.530962</v>
      </c>
      <c r="H776" s="1575">
        <v>202.796936</v>
      </c>
      <c r="I776" s="1575">
        <v>202.298912</v>
      </c>
      <c r="J776" s="1575"/>
      <c r="K776" s="1575"/>
      <c r="L776" s="1575"/>
      <c r="M776" s="1575"/>
      <c r="N776" s="1575"/>
      <c r="O776" s="1575"/>
      <c r="P776" s="1575"/>
      <c r="Q776" s="1575"/>
      <c r="R776" s="1587"/>
    </row>
    <row r="777" spans="1:18">
      <c r="A777" s="1567">
        <v>210</v>
      </c>
      <c r="B777" s="1570" t="s">
        <v>5132</v>
      </c>
      <c r="C777" s="1568" t="s">
        <v>4743</v>
      </c>
      <c r="D777" s="1575">
        <v>209.9</v>
      </c>
      <c r="E777" s="1575">
        <v>209.19</v>
      </c>
      <c r="F777" s="1575">
        <v>204.703848</v>
      </c>
      <c r="G777" s="1575">
        <v>204.348848</v>
      </c>
      <c r="H777" s="1575">
        <v>201.239744</v>
      </c>
      <c r="I777" s="1575">
        <v>199.420648</v>
      </c>
      <c r="J777" s="1575"/>
      <c r="K777" s="1575" t="s">
        <v>4744</v>
      </c>
      <c r="L777" s="1575">
        <v>201.339744</v>
      </c>
      <c r="M777" s="1575">
        <v>202.339744</v>
      </c>
      <c r="N777" s="1575">
        <v>204.803848</v>
      </c>
      <c r="O777" s="1575">
        <v>205.278848</v>
      </c>
      <c r="P777" s="1575">
        <v>210</v>
      </c>
      <c r="Q777" s="1575">
        <v>211.629704</v>
      </c>
      <c r="R777" s="1587">
        <v>190</v>
      </c>
    </row>
    <row r="778" spans="1:18">
      <c r="A778" s="1567"/>
      <c r="B778" s="1570" t="s">
        <v>5132</v>
      </c>
      <c r="C778" s="1568" t="s">
        <v>4745</v>
      </c>
      <c r="D778" s="1575">
        <v>209.9</v>
      </c>
      <c r="E778" s="1575">
        <v>209.19</v>
      </c>
      <c r="F778" s="1575">
        <v>204.703848</v>
      </c>
      <c r="G778" s="1575">
        <v>204.479848</v>
      </c>
      <c r="H778" s="1575">
        <v>201.239744</v>
      </c>
      <c r="I778" s="1575">
        <v>199.551648</v>
      </c>
      <c r="J778" s="1575"/>
      <c r="K778" s="1575"/>
      <c r="L778" s="1575"/>
      <c r="M778" s="1575"/>
      <c r="N778" s="1575"/>
      <c r="O778" s="1575"/>
      <c r="P778" s="1575"/>
      <c r="Q778" s="1575"/>
      <c r="R778" s="1587"/>
    </row>
    <row r="779" spans="1:18">
      <c r="A779" s="1567"/>
      <c r="B779" s="1570" t="s">
        <v>5133</v>
      </c>
      <c r="C779" s="1568" t="s">
        <v>4743</v>
      </c>
      <c r="D779" s="1575">
        <v>209.92</v>
      </c>
      <c r="E779" s="1575">
        <v>209.32</v>
      </c>
      <c r="F779" s="1575">
        <v>206.022886</v>
      </c>
      <c r="G779" s="1575">
        <v>205.707886</v>
      </c>
      <c r="H779" s="1575">
        <v>203.424808</v>
      </c>
      <c r="I779" s="1575">
        <v>202.011736</v>
      </c>
      <c r="J779" s="1575"/>
      <c r="K779" s="1575" t="s">
        <v>4744</v>
      </c>
      <c r="L779" s="1575">
        <v>203.504808</v>
      </c>
      <c r="M779" s="1575">
        <v>204.304808</v>
      </c>
      <c r="N779" s="1575">
        <v>206.102886</v>
      </c>
      <c r="O779" s="1575">
        <v>206.527886</v>
      </c>
      <c r="P779" s="1575">
        <v>210</v>
      </c>
      <c r="Q779" s="1575">
        <v>211.291028</v>
      </c>
      <c r="R779" s="1587">
        <v>190</v>
      </c>
    </row>
    <row r="780" spans="1:18">
      <c r="A780" s="1567"/>
      <c r="B780" s="1570" t="s">
        <v>5133</v>
      </c>
      <c r="C780" s="1568" t="s">
        <v>4745</v>
      </c>
      <c r="D780" s="1575">
        <v>209.92</v>
      </c>
      <c r="E780" s="1575">
        <v>209.32</v>
      </c>
      <c r="F780" s="1575">
        <v>206.022886</v>
      </c>
      <c r="G780" s="1575">
        <v>205.822886</v>
      </c>
      <c r="H780" s="1575">
        <v>203.424808</v>
      </c>
      <c r="I780" s="1575">
        <v>202.126736</v>
      </c>
      <c r="J780" s="1575"/>
      <c r="K780" s="1575"/>
      <c r="L780" s="1575"/>
      <c r="M780" s="1575"/>
      <c r="N780" s="1575"/>
      <c r="O780" s="1575"/>
      <c r="P780" s="1575"/>
      <c r="Q780" s="1575"/>
      <c r="R780" s="1587"/>
    </row>
    <row r="781" spans="1:18">
      <c r="A781" s="1567"/>
      <c r="B781" s="1570" t="s">
        <v>5134</v>
      </c>
      <c r="C781" s="1568" t="s">
        <v>4743</v>
      </c>
      <c r="D781" s="1575">
        <v>209.94</v>
      </c>
      <c r="E781" s="1575">
        <v>209.465</v>
      </c>
      <c r="F781" s="1575">
        <v>207.341924</v>
      </c>
      <c r="G781" s="1575">
        <v>207.061924</v>
      </c>
      <c r="H781" s="1575">
        <v>205.609872</v>
      </c>
      <c r="I781" s="1575">
        <v>204.597824</v>
      </c>
      <c r="J781" s="1575"/>
      <c r="K781" s="1575" t="s">
        <v>4744</v>
      </c>
      <c r="L781" s="1575">
        <v>205.669872</v>
      </c>
      <c r="M781" s="1575">
        <v>206.269872</v>
      </c>
      <c r="N781" s="1575">
        <v>207.401924</v>
      </c>
      <c r="O781" s="1575">
        <v>207.776924</v>
      </c>
      <c r="P781" s="1575">
        <v>210</v>
      </c>
      <c r="Q781" s="1575">
        <v>210.952352</v>
      </c>
      <c r="R781" s="1587">
        <v>190</v>
      </c>
    </row>
    <row r="782" spans="1:18">
      <c r="A782" s="1567"/>
      <c r="B782" s="1570" t="s">
        <v>5134</v>
      </c>
      <c r="C782" s="1568" t="s">
        <v>4745</v>
      </c>
      <c r="D782" s="1575">
        <v>209.94</v>
      </c>
      <c r="E782" s="1575">
        <v>209.465</v>
      </c>
      <c r="F782" s="1575">
        <v>207.341924</v>
      </c>
      <c r="G782" s="1575">
        <v>207.161924</v>
      </c>
      <c r="H782" s="1575">
        <v>205.609872</v>
      </c>
      <c r="I782" s="1575">
        <v>204.697824</v>
      </c>
      <c r="J782" s="1575"/>
      <c r="K782" s="1575"/>
      <c r="L782" s="1575"/>
      <c r="M782" s="1575"/>
      <c r="N782" s="1575"/>
      <c r="O782" s="1575"/>
      <c r="P782" s="1575"/>
      <c r="Q782" s="1575"/>
      <c r="R782" s="1587"/>
    </row>
    <row r="783" spans="1:18">
      <c r="A783" s="1567"/>
      <c r="B783" s="1574" t="s">
        <v>5135</v>
      </c>
      <c r="C783" s="1568" t="s">
        <v>4743</v>
      </c>
      <c r="D783" s="1575">
        <v>209.952</v>
      </c>
      <c r="E783" s="1575">
        <v>209.577</v>
      </c>
      <c r="F783" s="1575">
        <v>208.003443</v>
      </c>
      <c r="G783" s="1575">
        <v>207.753443</v>
      </c>
      <c r="H783" s="1575">
        <v>206.704404</v>
      </c>
      <c r="I783" s="1575">
        <v>205.905368</v>
      </c>
      <c r="J783" s="1575"/>
      <c r="K783" s="1575" t="s">
        <v>4744</v>
      </c>
      <c r="L783" s="1575">
        <v>206.752404</v>
      </c>
      <c r="M783" s="1575">
        <v>207.252404</v>
      </c>
      <c r="N783" s="1575">
        <v>208.051443</v>
      </c>
      <c r="O783" s="1575">
        <v>208.386443</v>
      </c>
      <c r="P783" s="1575">
        <v>210</v>
      </c>
      <c r="Q783" s="1575">
        <v>210.768014</v>
      </c>
      <c r="R783" s="1587">
        <v>190</v>
      </c>
    </row>
    <row r="784" spans="1:18">
      <c r="A784" s="1567"/>
      <c r="B784" s="1574" t="s">
        <v>5135</v>
      </c>
      <c r="C784" s="1568" t="s">
        <v>4745</v>
      </c>
      <c r="D784" s="1575">
        <v>209.952</v>
      </c>
      <c r="E784" s="1575">
        <v>209.577</v>
      </c>
      <c r="F784" s="1575">
        <v>208.003443</v>
      </c>
      <c r="G784" s="1575">
        <v>207.843443</v>
      </c>
      <c r="H784" s="1575">
        <v>206.704404</v>
      </c>
      <c r="I784" s="1575">
        <v>205.995368</v>
      </c>
      <c r="J784" s="1575"/>
      <c r="K784" s="1575"/>
      <c r="L784" s="1575"/>
      <c r="M784" s="1575"/>
      <c r="N784" s="1575"/>
      <c r="O784" s="1575"/>
      <c r="P784" s="1575"/>
      <c r="Q784" s="1575"/>
      <c r="R784" s="1587"/>
    </row>
    <row r="785" spans="1:18">
      <c r="A785" s="1567"/>
      <c r="B785" s="1570" t="s">
        <v>5136</v>
      </c>
      <c r="C785" s="1568" t="s">
        <v>4743</v>
      </c>
      <c r="D785" s="1575">
        <v>209.962</v>
      </c>
      <c r="E785" s="1575">
        <v>209.682</v>
      </c>
      <c r="F785" s="1575">
        <v>208.662962</v>
      </c>
      <c r="G785" s="1575">
        <v>208.450962</v>
      </c>
      <c r="H785" s="1575">
        <v>207.796936</v>
      </c>
      <c r="I785" s="1575">
        <v>207.218912</v>
      </c>
      <c r="J785" s="1575"/>
      <c r="K785" s="1575" t="s">
        <v>4744</v>
      </c>
      <c r="L785" s="1575">
        <v>207.834936</v>
      </c>
      <c r="M785" s="1575">
        <v>208.209936</v>
      </c>
      <c r="N785" s="1575">
        <v>208.700962</v>
      </c>
      <c r="O785" s="1575">
        <v>208.980802</v>
      </c>
      <c r="P785" s="1575">
        <v>210</v>
      </c>
      <c r="Q785" s="1575">
        <v>210.568516</v>
      </c>
      <c r="R785" s="1587">
        <v>190</v>
      </c>
    </row>
    <row r="786" spans="1:18">
      <c r="A786" s="1567"/>
      <c r="B786" s="1570" t="s">
        <v>5136</v>
      </c>
      <c r="C786" s="1568" t="s">
        <v>4745</v>
      </c>
      <c r="D786" s="1575">
        <v>209.962</v>
      </c>
      <c r="E786" s="1575">
        <v>209.682</v>
      </c>
      <c r="F786" s="1575">
        <v>208.662962</v>
      </c>
      <c r="G786" s="1575">
        <v>208.530962</v>
      </c>
      <c r="H786" s="1575">
        <v>207.796936</v>
      </c>
      <c r="I786" s="1575">
        <v>207.298912</v>
      </c>
      <c r="J786" s="1575"/>
      <c r="K786" s="1575"/>
      <c r="L786" s="1575"/>
      <c r="M786" s="1575"/>
      <c r="N786" s="1575"/>
      <c r="O786" s="1575"/>
      <c r="P786" s="1575"/>
      <c r="Q786" s="1575"/>
      <c r="R786" s="1587"/>
    </row>
    <row r="787" spans="1:18">
      <c r="A787" s="1567">
        <v>215</v>
      </c>
      <c r="B787" s="1570" t="s">
        <v>5137</v>
      </c>
      <c r="C787" s="1568" t="s">
        <v>4743</v>
      </c>
      <c r="D787" s="1575">
        <v>214.92</v>
      </c>
      <c r="E787" s="1575">
        <v>214.32</v>
      </c>
      <c r="F787" s="1575">
        <v>211.022886</v>
      </c>
      <c r="G787" s="1575">
        <v>210.707886</v>
      </c>
      <c r="H787" s="1575">
        <v>208.424808</v>
      </c>
      <c r="I787" s="1575">
        <v>207.011736</v>
      </c>
      <c r="J787" s="1575"/>
      <c r="K787" s="1575" t="s">
        <v>4744</v>
      </c>
      <c r="L787" s="1575">
        <v>208.504808</v>
      </c>
      <c r="M787" s="1575">
        <v>209.304808</v>
      </c>
      <c r="N787" s="1575">
        <v>211.102886</v>
      </c>
      <c r="O787" s="1575">
        <v>211.527886</v>
      </c>
      <c r="P787" s="1575">
        <v>215</v>
      </c>
      <c r="Q787" s="1575">
        <v>216.291028</v>
      </c>
      <c r="R787" s="1587">
        <v>193.5</v>
      </c>
    </row>
    <row r="788" spans="1:18">
      <c r="A788" s="1567"/>
      <c r="B788" s="1570" t="s">
        <v>5137</v>
      </c>
      <c r="C788" s="1568" t="s">
        <v>4745</v>
      </c>
      <c r="D788" s="1575">
        <v>214.92</v>
      </c>
      <c r="E788" s="1575">
        <v>214.32</v>
      </c>
      <c r="F788" s="1575">
        <v>211.022886</v>
      </c>
      <c r="G788" s="1575">
        <v>210.822886</v>
      </c>
      <c r="H788" s="1575">
        <v>208.424808</v>
      </c>
      <c r="I788" s="1575">
        <v>207.126736</v>
      </c>
      <c r="J788" s="1575"/>
      <c r="K788" s="1575"/>
      <c r="L788" s="1575"/>
      <c r="M788" s="1575"/>
      <c r="N788" s="1575"/>
      <c r="O788" s="1575"/>
      <c r="P788" s="1575"/>
      <c r="Q788" s="1575"/>
      <c r="R788" s="1587"/>
    </row>
    <row r="789" spans="1:18">
      <c r="A789" s="1567"/>
      <c r="B789" s="1570" t="s">
        <v>5138</v>
      </c>
      <c r="C789" s="1568" t="s">
        <v>4743</v>
      </c>
      <c r="D789" s="1575">
        <v>214.94</v>
      </c>
      <c r="E789" s="1575">
        <v>214.465</v>
      </c>
      <c r="F789" s="1575">
        <v>212.341924</v>
      </c>
      <c r="G789" s="1575">
        <v>212.061924</v>
      </c>
      <c r="H789" s="1575">
        <v>210.609872</v>
      </c>
      <c r="I789" s="1575">
        <v>209.597824</v>
      </c>
      <c r="J789" s="1575"/>
      <c r="K789" s="1575" t="s">
        <v>4744</v>
      </c>
      <c r="L789" s="1575">
        <v>210.669872</v>
      </c>
      <c r="M789" s="1575">
        <v>211.269872</v>
      </c>
      <c r="N789" s="1575">
        <v>212.401924</v>
      </c>
      <c r="O789" s="1575">
        <v>212.776924</v>
      </c>
      <c r="P789" s="1575">
        <v>215</v>
      </c>
      <c r="Q789" s="1575">
        <v>215.952352</v>
      </c>
      <c r="R789" s="1587">
        <v>193.5</v>
      </c>
    </row>
    <row r="790" spans="1:18">
      <c r="A790" s="1567"/>
      <c r="B790" s="1570" t="s">
        <v>5138</v>
      </c>
      <c r="C790" s="1568" t="s">
        <v>4745</v>
      </c>
      <c r="D790" s="1575">
        <v>214.94</v>
      </c>
      <c r="E790" s="1575">
        <v>214.465</v>
      </c>
      <c r="F790" s="1575">
        <v>212.341924</v>
      </c>
      <c r="G790" s="1575">
        <v>212.161924</v>
      </c>
      <c r="H790" s="1575">
        <v>210.609872</v>
      </c>
      <c r="I790" s="1575">
        <v>209.697824</v>
      </c>
      <c r="J790" s="1575"/>
      <c r="K790" s="1575"/>
      <c r="L790" s="1575"/>
      <c r="M790" s="1575"/>
      <c r="N790" s="1575"/>
      <c r="O790" s="1575"/>
      <c r="P790" s="1575"/>
      <c r="Q790" s="1575"/>
      <c r="R790" s="1587"/>
    </row>
    <row r="791" spans="1:18">
      <c r="A791" s="1567"/>
      <c r="B791" s="1570" t="s">
        <v>5139</v>
      </c>
      <c r="C791" s="1568" t="s">
        <v>4743</v>
      </c>
      <c r="D791" s="1575">
        <v>214.952</v>
      </c>
      <c r="E791" s="1575">
        <v>214.577</v>
      </c>
      <c r="F791" s="1575">
        <v>213.003443</v>
      </c>
      <c r="G791" s="1575">
        <v>212.753443</v>
      </c>
      <c r="H791" s="1575">
        <v>211.704404</v>
      </c>
      <c r="I791" s="1575">
        <v>210.905368</v>
      </c>
      <c r="J791" s="1575"/>
      <c r="K791" s="1575" t="s">
        <v>4744</v>
      </c>
      <c r="L791" s="1575">
        <v>211.752404</v>
      </c>
      <c r="M791" s="1575">
        <v>212.252404</v>
      </c>
      <c r="N791" s="1575">
        <v>213.051443</v>
      </c>
      <c r="O791" s="1575">
        <v>213.386443</v>
      </c>
      <c r="P791" s="1575">
        <v>215</v>
      </c>
      <c r="Q791" s="1575">
        <v>215.768014</v>
      </c>
      <c r="R791" s="1587">
        <v>193.5</v>
      </c>
    </row>
    <row r="792" spans="1:18">
      <c r="A792" s="1567"/>
      <c r="B792" s="1570" t="s">
        <v>5139</v>
      </c>
      <c r="C792" s="1568" t="s">
        <v>4745</v>
      </c>
      <c r="D792" s="1575">
        <v>214.952</v>
      </c>
      <c r="E792" s="1575">
        <v>214.577</v>
      </c>
      <c r="F792" s="1575">
        <v>213.003443</v>
      </c>
      <c r="G792" s="1575">
        <v>212.843443</v>
      </c>
      <c r="H792" s="1575">
        <v>211.704404</v>
      </c>
      <c r="I792" s="1575">
        <v>210.995368</v>
      </c>
      <c r="J792" s="1575"/>
      <c r="K792" s="1575"/>
      <c r="L792" s="1575"/>
      <c r="M792" s="1575"/>
      <c r="N792" s="1575"/>
      <c r="O792" s="1575"/>
      <c r="P792" s="1575"/>
      <c r="Q792" s="1575"/>
      <c r="R792" s="1587"/>
    </row>
    <row r="793" spans="1:18">
      <c r="A793" s="1567">
        <v>220</v>
      </c>
      <c r="B793" s="1570" t="s">
        <v>5140</v>
      </c>
      <c r="C793" s="1568" t="s">
        <v>4743</v>
      </c>
      <c r="D793" s="1575">
        <v>219.9</v>
      </c>
      <c r="E793" s="1575">
        <v>219.19</v>
      </c>
      <c r="F793" s="1575">
        <v>214.703848</v>
      </c>
      <c r="G793" s="1575">
        <v>214.348848</v>
      </c>
      <c r="H793" s="1575">
        <v>211.239744</v>
      </c>
      <c r="I793" s="1575">
        <v>209.420648</v>
      </c>
      <c r="J793" s="1575"/>
      <c r="K793" s="1575" t="s">
        <v>4744</v>
      </c>
      <c r="L793" s="1575">
        <v>211.339744</v>
      </c>
      <c r="M793" s="1575">
        <v>212.339744</v>
      </c>
      <c r="N793" s="1575">
        <v>214.803848</v>
      </c>
      <c r="O793" s="1575">
        <v>215.278848</v>
      </c>
      <c r="P793" s="1575">
        <v>220</v>
      </c>
      <c r="Q793" s="1575">
        <v>221.629704</v>
      </c>
      <c r="R793" s="1587">
        <v>198</v>
      </c>
    </row>
    <row r="794" spans="1:18">
      <c r="A794" s="1567"/>
      <c r="B794" s="1570" t="s">
        <v>5140</v>
      </c>
      <c r="C794" s="1568" t="s">
        <v>4745</v>
      </c>
      <c r="D794" s="1575">
        <v>219.9</v>
      </c>
      <c r="E794" s="1575">
        <v>219.19</v>
      </c>
      <c r="F794" s="1575">
        <v>214.703848</v>
      </c>
      <c r="G794" s="1575">
        <v>214.479848</v>
      </c>
      <c r="H794" s="1575">
        <v>211.239744</v>
      </c>
      <c r="I794" s="1575">
        <v>209.551648</v>
      </c>
      <c r="J794" s="1575"/>
      <c r="K794" s="1575"/>
      <c r="L794" s="1575"/>
      <c r="M794" s="1575"/>
      <c r="N794" s="1575"/>
      <c r="O794" s="1575"/>
      <c r="P794" s="1575"/>
      <c r="Q794" s="1575"/>
      <c r="R794" s="1587"/>
    </row>
    <row r="795" spans="1:18">
      <c r="A795" s="1567"/>
      <c r="B795" s="1570" t="s">
        <v>5141</v>
      </c>
      <c r="C795" s="1568" t="s">
        <v>4743</v>
      </c>
      <c r="D795" s="1575">
        <v>219.92</v>
      </c>
      <c r="E795" s="1575">
        <v>219.32</v>
      </c>
      <c r="F795" s="1575">
        <v>216.022886</v>
      </c>
      <c r="G795" s="1575">
        <v>215.707886</v>
      </c>
      <c r="H795" s="1575">
        <v>213.424808</v>
      </c>
      <c r="I795" s="1575">
        <v>212.011736</v>
      </c>
      <c r="J795" s="1575"/>
      <c r="K795" s="1575" t="s">
        <v>4744</v>
      </c>
      <c r="L795" s="1575">
        <v>213.504808</v>
      </c>
      <c r="M795" s="1575">
        <v>214.304808</v>
      </c>
      <c r="N795" s="1575">
        <v>216.102886</v>
      </c>
      <c r="O795" s="1575">
        <v>216.527886</v>
      </c>
      <c r="P795" s="1575">
        <v>220</v>
      </c>
      <c r="Q795" s="1575">
        <v>221.291028</v>
      </c>
      <c r="R795" s="1587">
        <v>198</v>
      </c>
    </row>
    <row r="796" spans="1:18">
      <c r="A796" s="1567"/>
      <c r="B796" s="1570" t="s">
        <v>5141</v>
      </c>
      <c r="C796" s="1568" t="s">
        <v>4745</v>
      </c>
      <c r="D796" s="1575">
        <v>219.92</v>
      </c>
      <c r="E796" s="1575">
        <v>219.32</v>
      </c>
      <c r="F796" s="1575">
        <v>216.022886</v>
      </c>
      <c r="G796" s="1575">
        <v>215.822886</v>
      </c>
      <c r="H796" s="1575">
        <v>213.424808</v>
      </c>
      <c r="I796" s="1575">
        <v>212.126736</v>
      </c>
      <c r="J796" s="1575"/>
      <c r="K796" s="1575"/>
      <c r="L796" s="1575"/>
      <c r="M796" s="1575"/>
      <c r="N796" s="1575"/>
      <c r="O796" s="1575"/>
      <c r="P796" s="1575"/>
      <c r="Q796" s="1575"/>
      <c r="R796" s="1587"/>
    </row>
    <row r="797" spans="1:18">
      <c r="A797" s="1567"/>
      <c r="B797" s="1570" t="s">
        <v>5142</v>
      </c>
      <c r="C797" s="1568" t="s">
        <v>4743</v>
      </c>
      <c r="D797" s="1575">
        <v>219.94</v>
      </c>
      <c r="E797" s="1575">
        <v>219.465</v>
      </c>
      <c r="F797" s="1575">
        <v>217.341924</v>
      </c>
      <c r="G797" s="1575">
        <v>217.061924</v>
      </c>
      <c r="H797" s="1575">
        <v>215.609872</v>
      </c>
      <c r="I797" s="1575">
        <v>214.597824</v>
      </c>
      <c r="J797" s="1575"/>
      <c r="K797" s="1575" t="s">
        <v>4744</v>
      </c>
      <c r="L797" s="1575">
        <v>215.669872</v>
      </c>
      <c r="M797" s="1575">
        <v>216.269872</v>
      </c>
      <c r="N797" s="1575">
        <v>217.401924</v>
      </c>
      <c r="O797" s="1575">
        <v>217.776924</v>
      </c>
      <c r="P797" s="1575">
        <v>220</v>
      </c>
      <c r="Q797" s="1575">
        <v>220.952352</v>
      </c>
      <c r="R797" s="1587">
        <v>198</v>
      </c>
    </row>
    <row r="798" spans="1:18">
      <c r="A798" s="1567"/>
      <c r="B798" s="1570" t="s">
        <v>5142</v>
      </c>
      <c r="C798" s="1568" t="s">
        <v>4745</v>
      </c>
      <c r="D798" s="1575">
        <v>219.94</v>
      </c>
      <c r="E798" s="1575">
        <v>219.465</v>
      </c>
      <c r="F798" s="1575">
        <v>217.341924</v>
      </c>
      <c r="G798" s="1575">
        <v>217.161924</v>
      </c>
      <c r="H798" s="1575">
        <v>215.609872</v>
      </c>
      <c r="I798" s="1575">
        <v>214.697824</v>
      </c>
      <c r="J798" s="1575"/>
      <c r="K798" s="1575"/>
      <c r="L798" s="1575"/>
      <c r="M798" s="1575"/>
      <c r="N798" s="1575"/>
      <c r="O798" s="1575"/>
      <c r="P798" s="1575"/>
      <c r="Q798" s="1575"/>
      <c r="R798" s="1587"/>
    </row>
    <row r="799" spans="1:18">
      <c r="A799" s="1567"/>
      <c r="B799" s="1574" t="s">
        <v>5143</v>
      </c>
      <c r="C799" s="1568" t="s">
        <v>4743</v>
      </c>
      <c r="D799" s="1575">
        <v>219.952</v>
      </c>
      <c r="E799" s="1575">
        <v>219.577</v>
      </c>
      <c r="F799" s="1575">
        <v>218.003443</v>
      </c>
      <c r="G799" s="1575">
        <v>217.753443</v>
      </c>
      <c r="H799" s="1575">
        <v>216.704404</v>
      </c>
      <c r="I799" s="1575">
        <v>215.905368</v>
      </c>
      <c r="J799" s="1575"/>
      <c r="K799" s="1575" t="s">
        <v>4744</v>
      </c>
      <c r="L799" s="1575">
        <v>216.752404</v>
      </c>
      <c r="M799" s="1575">
        <v>217.252404</v>
      </c>
      <c r="N799" s="1575">
        <v>218.051443</v>
      </c>
      <c r="O799" s="1575">
        <v>218.386443</v>
      </c>
      <c r="P799" s="1575">
        <v>220</v>
      </c>
      <c r="Q799" s="1575">
        <v>220.768014</v>
      </c>
      <c r="R799" s="1587">
        <v>198</v>
      </c>
    </row>
    <row r="800" spans="1:18">
      <c r="A800" s="1567"/>
      <c r="B800" s="1574" t="s">
        <v>5143</v>
      </c>
      <c r="C800" s="1568" t="s">
        <v>4745</v>
      </c>
      <c r="D800" s="1575">
        <v>219.952</v>
      </c>
      <c r="E800" s="1575">
        <v>219.577</v>
      </c>
      <c r="F800" s="1575">
        <v>218.003443</v>
      </c>
      <c r="G800" s="1575">
        <v>217.843443</v>
      </c>
      <c r="H800" s="1575">
        <v>216.704404</v>
      </c>
      <c r="I800" s="1575">
        <v>215.995368</v>
      </c>
      <c r="J800" s="1575"/>
      <c r="K800" s="1575"/>
      <c r="L800" s="1575"/>
      <c r="M800" s="1575"/>
      <c r="N800" s="1575"/>
      <c r="O800" s="1575"/>
      <c r="P800" s="1575"/>
      <c r="Q800" s="1575"/>
      <c r="R800" s="1587"/>
    </row>
    <row r="801" spans="1:18">
      <c r="A801" s="1567"/>
      <c r="B801" s="1570" t="s">
        <v>5144</v>
      </c>
      <c r="C801" s="1568" t="s">
        <v>4743</v>
      </c>
      <c r="D801" s="1575">
        <v>219.962</v>
      </c>
      <c r="E801" s="1575">
        <v>219.682</v>
      </c>
      <c r="F801" s="1575">
        <v>218.662962</v>
      </c>
      <c r="G801" s="1575">
        <v>218.450962</v>
      </c>
      <c r="H801" s="1575">
        <v>217.796936</v>
      </c>
      <c r="I801" s="1575">
        <v>217.218912</v>
      </c>
      <c r="J801" s="1575"/>
      <c r="K801" s="1575" t="s">
        <v>4744</v>
      </c>
      <c r="L801" s="1575">
        <v>217.834936</v>
      </c>
      <c r="M801" s="1575">
        <v>218.209936</v>
      </c>
      <c r="N801" s="1575">
        <v>218.700962</v>
      </c>
      <c r="O801" s="1575">
        <v>218.980802</v>
      </c>
      <c r="P801" s="1575">
        <v>220</v>
      </c>
      <c r="Q801" s="1575">
        <v>220.568516</v>
      </c>
      <c r="R801" s="1587">
        <v>198</v>
      </c>
    </row>
    <row r="802" spans="1:18">
      <c r="A802" s="1567"/>
      <c r="B802" s="1570" t="s">
        <v>5144</v>
      </c>
      <c r="C802" s="1568" t="s">
        <v>4745</v>
      </c>
      <c r="D802" s="1575">
        <v>219.962</v>
      </c>
      <c r="E802" s="1575">
        <v>219.682</v>
      </c>
      <c r="F802" s="1575">
        <v>218.662962</v>
      </c>
      <c r="G802" s="1575">
        <v>218.530962</v>
      </c>
      <c r="H802" s="1575">
        <v>217.796936</v>
      </c>
      <c r="I802" s="1575">
        <v>217.298912</v>
      </c>
      <c r="J802" s="1575"/>
      <c r="K802" s="1575"/>
      <c r="L802" s="1575"/>
      <c r="M802" s="1575"/>
      <c r="N802" s="1575"/>
      <c r="O802" s="1575"/>
      <c r="P802" s="1575"/>
      <c r="Q802" s="1575"/>
      <c r="R802" s="1587"/>
    </row>
    <row r="803" spans="1:18">
      <c r="A803" s="1567">
        <v>225</v>
      </c>
      <c r="B803" s="1570" t="s">
        <v>5145</v>
      </c>
      <c r="C803" s="1568" t="s">
        <v>4743</v>
      </c>
      <c r="D803" s="1575">
        <v>224.92</v>
      </c>
      <c r="E803" s="1575">
        <v>224.545</v>
      </c>
      <c r="F803" s="1575">
        <v>221.022886</v>
      </c>
      <c r="G803" s="1575">
        <v>220.707886</v>
      </c>
      <c r="H803" s="1575">
        <v>218.424808</v>
      </c>
      <c r="I803" s="1575">
        <v>217.011736</v>
      </c>
      <c r="J803" s="1575"/>
      <c r="K803" s="1575" t="s">
        <v>4744</v>
      </c>
      <c r="L803" s="1575">
        <v>218.504808</v>
      </c>
      <c r="M803" s="1575">
        <v>219.304808</v>
      </c>
      <c r="N803" s="1575">
        <v>221.102886</v>
      </c>
      <c r="O803" s="1575">
        <v>221.527886</v>
      </c>
      <c r="P803" s="1575">
        <v>225</v>
      </c>
      <c r="Q803" s="1575">
        <v>226.291028</v>
      </c>
      <c r="R803" s="1587">
        <v>202</v>
      </c>
    </row>
    <row r="804" spans="1:18">
      <c r="A804" s="1567"/>
      <c r="B804" s="1570" t="s">
        <v>5145</v>
      </c>
      <c r="C804" s="1568" t="s">
        <v>4745</v>
      </c>
      <c r="D804" s="1575">
        <v>224.92</v>
      </c>
      <c r="E804" s="1575">
        <v>224.545</v>
      </c>
      <c r="F804" s="1575">
        <v>221.022886</v>
      </c>
      <c r="G804" s="1575">
        <v>220.822886</v>
      </c>
      <c r="H804" s="1575">
        <v>218.424808</v>
      </c>
      <c r="I804" s="1575">
        <v>217.126736</v>
      </c>
      <c r="J804" s="1575"/>
      <c r="K804" s="1575"/>
      <c r="L804" s="1575"/>
      <c r="M804" s="1575"/>
      <c r="N804" s="1575"/>
      <c r="O804" s="1575"/>
      <c r="P804" s="1575"/>
      <c r="Q804" s="1575"/>
      <c r="R804" s="1587"/>
    </row>
    <row r="805" spans="1:18">
      <c r="A805" s="1567"/>
      <c r="B805" s="1570" t="s">
        <v>5146</v>
      </c>
      <c r="C805" s="1568" t="s">
        <v>4743</v>
      </c>
      <c r="D805" s="1575">
        <v>224.94</v>
      </c>
      <c r="E805" s="1575">
        <v>224.465</v>
      </c>
      <c r="F805" s="1575">
        <v>222.341924</v>
      </c>
      <c r="G805" s="1575">
        <v>222.061924</v>
      </c>
      <c r="H805" s="1575">
        <v>220.609872</v>
      </c>
      <c r="I805" s="1575">
        <v>219.597824</v>
      </c>
      <c r="J805" s="1575"/>
      <c r="K805" s="1575" t="s">
        <v>4744</v>
      </c>
      <c r="L805" s="1575">
        <v>220.669872</v>
      </c>
      <c r="M805" s="1575">
        <v>221.269872</v>
      </c>
      <c r="N805" s="1575">
        <v>222.401924</v>
      </c>
      <c r="O805" s="1575">
        <v>222.776924</v>
      </c>
      <c r="P805" s="1575">
        <v>225</v>
      </c>
      <c r="Q805" s="1575">
        <v>225.952352</v>
      </c>
      <c r="R805" s="1587">
        <v>202</v>
      </c>
    </row>
    <row r="806" spans="1:18">
      <c r="A806" s="1567"/>
      <c r="B806" s="1570" t="s">
        <v>5146</v>
      </c>
      <c r="C806" s="1568" t="s">
        <v>4745</v>
      </c>
      <c r="D806" s="1575">
        <v>224.94</v>
      </c>
      <c r="E806" s="1575">
        <v>224.465</v>
      </c>
      <c r="F806" s="1575">
        <v>222.341924</v>
      </c>
      <c r="G806" s="1575">
        <v>222.161924</v>
      </c>
      <c r="H806" s="1575">
        <v>220.609872</v>
      </c>
      <c r="I806" s="1575">
        <v>219.697824</v>
      </c>
      <c r="J806" s="1575"/>
      <c r="K806" s="1575"/>
      <c r="L806" s="1575"/>
      <c r="M806" s="1575"/>
      <c r="N806" s="1575"/>
      <c r="O806" s="1575"/>
      <c r="P806" s="1575"/>
      <c r="Q806" s="1575"/>
      <c r="R806" s="1587"/>
    </row>
    <row r="807" spans="1:18">
      <c r="A807" s="1567"/>
      <c r="B807" s="1570" t="s">
        <v>5147</v>
      </c>
      <c r="C807" s="1568" t="s">
        <v>4743</v>
      </c>
      <c r="D807" s="1575">
        <v>224.952</v>
      </c>
      <c r="E807" s="1575">
        <v>224.577</v>
      </c>
      <c r="F807" s="1575">
        <v>223.003443</v>
      </c>
      <c r="G807" s="1575">
        <v>222.753443</v>
      </c>
      <c r="H807" s="1575">
        <v>221.704404</v>
      </c>
      <c r="I807" s="1575">
        <v>220.905368</v>
      </c>
      <c r="J807" s="1575"/>
      <c r="K807" s="1575" t="s">
        <v>4744</v>
      </c>
      <c r="L807" s="1575">
        <v>221.752404</v>
      </c>
      <c r="M807" s="1575">
        <v>222.252404</v>
      </c>
      <c r="N807" s="1575">
        <v>223.051443</v>
      </c>
      <c r="O807" s="1575">
        <v>223.386443</v>
      </c>
      <c r="P807" s="1575">
        <v>225</v>
      </c>
      <c r="Q807" s="1575">
        <v>225.768014</v>
      </c>
      <c r="R807" s="1587">
        <v>202</v>
      </c>
    </row>
    <row r="808" spans="1:18">
      <c r="A808" s="1567"/>
      <c r="B808" s="1570" t="s">
        <v>5147</v>
      </c>
      <c r="C808" s="1568" t="s">
        <v>4745</v>
      </c>
      <c r="D808" s="1575">
        <v>224.952</v>
      </c>
      <c r="E808" s="1575">
        <v>224.577</v>
      </c>
      <c r="F808" s="1575">
        <v>223.003443</v>
      </c>
      <c r="G808" s="1575">
        <v>222.843443</v>
      </c>
      <c r="H808" s="1575">
        <v>221.704404</v>
      </c>
      <c r="I808" s="1575">
        <v>220.995368</v>
      </c>
      <c r="J808" s="1575"/>
      <c r="K808" s="1575"/>
      <c r="L808" s="1575"/>
      <c r="M808" s="1575"/>
      <c r="N808" s="1575"/>
      <c r="O808" s="1575"/>
      <c r="P808" s="1575"/>
      <c r="Q808" s="1575"/>
      <c r="R808" s="1587"/>
    </row>
    <row r="809" spans="1:18">
      <c r="A809" s="1567"/>
      <c r="B809" s="1570" t="s">
        <v>5148</v>
      </c>
      <c r="C809" s="1568" t="s">
        <v>4743</v>
      </c>
      <c r="D809" s="1575">
        <v>224.962</v>
      </c>
      <c r="E809" s="1575">
        <v>224.682</v>
      </c>
      <c r="F809" s="1575">
        <v>223.662962</v>
      </c>
      <c r="G809" s="1575">
        <v>223.450962</v>
      </c>
      <c r="H809" s="1575">
        <v>222.796936</v>
      </c>
      <c r="I809" s="1575">
        <v>222.218912</v>
      </c>
      <c r="J809" s="1575"/>
      <c r="K809" s="1575" t="s">
        <v>4744</v>
      </c>
      <c r="L809" s="1575">
        <v>222.834936</v>
      </c>
      <c r="M809" s="1575">
        <v>223.209936</v>
      </c>
      <c r="N809" s="1575">
        <v>223.700962</v>
      </c>
      <c r="O809" s="1575">
        <v>223.980802</v>
      </c>
      <c r="P809" s="1575">
        <v>225</v>
      </c>
      <c r="Q809" s="1575">
        <v>225.568516</v>
      </c>
      <c r="R809" s="1587">
        <v>202</v>
      </c>
    </row>
    <row r="810" spans="1:18">
      <c r="A810" s="1567"/>
      <c r="B810" s="1570" t="s">
        <v>5148</v>
      </c>
      <c r="C810" s="1568" t="s">
        <v>4745</v>
      </c>
      <c r="D810" s="1575">
        <v>224.962</v>
      </c>
      <c r="E810" s="1575">
        <v>224.682</v>
      </c>
      <c r="F810" s="1575">
        <v>223.662962</v>
      </c>
      <c r="G810" s="1575">
        <v>223.530962</v>
      </c>
      <c r="H810" s="1575">
        <v>222.796936</v>
      </c>
      <c r="I810" s="1575">
        <v>222.298912</v>
      </c>
      <c r="J810" s="1575"/>
      <c r="K810" s="1575"/>
      <c r="L810" s="1575"/>
      <c r="M810" s="1575"/>
      <c r="N810" s="1575"/>
      <c r="O810" s="1575"/>
      <c r="P810" s="1575"/>
      <c r="Q810" s="1575"/>
      <c r="R810" s="1587"/>
    </row>
    <row r="811" spans="1:18">
      <c r="A811" s="1567">
        <v>230</v>
      </c>
      <c r="B811" s="1570" t="s">
        <v>5149</v>
      </c>
      <c r="C811" s="1568" t="s">
        <v>4743</v>
      </c>
      <c r="D811" s="1575">
        <v>229.92</v>
      </c>
      <c r="E811" s="1575">
        <v>229.32</v>
      </c>
      <c r="F811" s="1575">
        <v>226.022886</v>
      </c>
      <c r="G811" s="1575">
        <v>225.707886</v>
      </c>
      <c r="H811" s="1575">
        <v>223.424808</v>
      </c>
      <c r="I811" s="1575">
        <v>222.011736</v>
      </c>
      <c r="J811" s="1575"/>
      <c r="K811" s="1575" t="s">
        <v>4744</v>
      </c>
      <c r="L811" s="1575">
        <v>223.504808</v>
      </c>
      <c r="M811" s="1575">
        <v>224.304808</v>
      </c>
      <c r="N811" s="1575">
        <v>226.102886</v>
      </c>
      <c r="O811" s="1575">
        <v>226.527886</v>
      </c>
      <c r="P811" s="1575">
        <v>230</v>
      </c>
      <c r="Q811" s="1575">
        <v>231.291028</v>
      </c>
      <c r="R811" s="1587">
        <v>210</v>
      </c>
    </row>
    <row r="812" spans="1:18">
      <c r="A812" s="1567"/>
      <c r="B812" s="1570" t="s">
        <v>5149</v>
      </c>
      <c r="C812" s="1568" t="s">
        <v>4745</v>
      </c>
      <c r="D812" s="1575">
        <v>229.92</v>
      </c>
      <c r="E812" s="1575">
        <v>229.32</v>
      </c>
      <c r="F812" s="1575">
        <v>226.022886</v>
      </c>
      <c r="G812" s="1575">
        <v>225.822886</v>
      </c>
      <c r="H812" s="1575">
        <v>223.424808</v>
      </c>
      <c r="I812" s="1575">
        <v>222.126736</v>
      </c>
      <c r="J812" s="1575"/>
      <c r="K812" s="1575"/>
      <c r="L812" s="1575"/>
      <c r="M812" s="1575"/>
      <c r="N812" s="1575"/>
      <c r="O812" s="1575"/>
      <c r="P812" s="1575"/>
      <c r="Q812" s="1575"/>
      <c r="R812" s="1587"/>
    </row>
    <row r="813" spans="1:18">
      <c r="A813" s="1567"/>
      <c r="B813" s="1570" t="s">
        <v>5150</v>
      </c>
      <c r="C813" s="1568" t="s">
        <v>4743</v>
      </c>
      <c r="D813" s="1575">
        <v>229.94</v>
      </c>
      <c r="E813" s="1575">
        <v>229.465</v>
      </c>
      <c r="F813" s="1575">
        <v>227.341924</v>
      </c>
      <c r="G813" s="1575">
        <v>227.061924</v>
      </c>
      <c r="H813" s="1575">
        <v>225.609872</v>
      </c>
      <c r="I813" s="1575">
        <v>224.597824</v>
      </c>
      <c r="J813" s="1575"/>
      <c r="K813" s="1575" t="s">
        <v>4744</v>
      </c>
      <c r="L813" s="1575">
        <v>225.669872</v>
      </c>
      <c r="M813" s="1575">
        <v>226.269872</v>
      </c>
      <c r="N813" s="1575">
        <v>227.401924</v>
      </c>
      <c r="O813" s="1575">
        <v>227.776924</v>
      </c>
      <c r="P813" s="1575">
        <v>230</v>
      </c>
      <c r="Q813" s="1575">
        <v>230.952352</v>
      </c>
      <c r="R813" s="1587">
        <v>210</v>
      </c>
    </row>
    <row r="814" spans="1:18">
      <c r="A814" s="1567"/>
      <c r="B814" s="1570" t="s">
        <v>5150</v>
      </c>
      <c r="C814" s="1568" t="s">
        <v>4745</v>
      </c>
      <c r="D814" s="1575">
        <v>229.94</v>
      </c>
      <c r="E814" s="1575">
        <v>229.465</v>
      </c>
      <c r="F814" s="1575">
        <v>227.341924</v>
      </c>
      <c r="G814" s="1575">
        <v>227.161924</v>
      </c>
      <c r="H814" s="1575">
        <v>225.609872</v>
      </c>
      <c r="I814" s="1575">
        <v>224.697824</v>
      </c>
      <c r="J814" s="1575"/>
      <c r="K814" s="1575"/>
      <c r="L814" s="1575"/>
      <c r="M814" s="1575"/>
      <c r="N814" s="1575"/>
      <c r="O814" s="1575"/>
      <c r="P814" s="1575"/>
      <c r="Q814" s="1575"/>
      <c r="R814" s="1587"/>
    </row>
    <row r="815" spans="1:18">
      <c r="A815" s="1567"/>
      <c r="B815" s="1570" t="s">
        <v>5151</v>
      </c>
      <c r="C815" s="1568" t="s">
        <v>4743</v>
      </c>
      <c r="D815" s="1575">
        <v>229.952</v>
      </c>
      <c r="E815" s="1575">
        <v>229.577</v>
      </c>
      <c r="F815" s="1575">
        <v>228.003443</v>
      </c>
      <c r="G815" s="1575">
        <v>227.753443</v>
      </c>
      <c r="H815" s="1575">
        <v>226.704404</v>
      </c>
      <c r="I815" s="1575">
        <v>225.905368</v>
      </c>
      <c r="J815" s="1575"/>
      <c r="K815" s="1575" t="s">
        <v>4744</v>
      </c>
      <c r="L815" s="1575">
        <v>226.752404</v>
      </c>
      <c r="M815" s="1575">
        <v>227.252404</v>
      </c>
      <c r="N815" s="1575">
        <v>228.051443</v>
      </c>
      <c r="O815" s="1575">
        <v>228.386443</v>
      </c>
      <c r="P815" s="1575">
        <v>230</v>
      </c>
      <c r="Q815" s="1575">
        <v>230.768014</v>
      </c>
      <c r="R815" s="1587">
        <v>210</v>
      </c>
    </row>
    <row r="816" spans="1:18">
      <c r="A816" s="1567"/>
      <c r="B816" s="1570" t="s">
        <v>5151</v>
      </c>
      <c r="C816" s="1568" t="s">
        <v>4745</v>
      </c>
      <c r="D816" s="1575">
        <v>229.952</v>
      </c>
      <c r="E816" s="1575">
        <v>229.577</v>
      </c>
      <c r="F816" s="1575">
        <v>228.003443</v>
      </c>
      <c r="G816" s="1575">
        <v>227.843443</v>
      </c>
      <c r="H816" s="1575">
        <v>226.704404</v>
      </c>
      <c r="I816" s="1575">
        <v>225.995368</v>
      </c>
      <c r="J816" s="1575"/>
      <c r="K816" s="1575"/>
      <c r="L816" s="1575"/>
      <c r="M816" s="1575"/>
      <c r="N816" s="1575"/>
      <c r="O816" s="1575"/>
      <c r="P816" s="1575"/>
      <c r="Q816" s="1575"/>
      <c r="R816" s="1587"/>
    </row>
    <row r="817" spans="1:18">
      <c r="A817" s="1567"/>
      <c r="B817" s="1570" t="s">
        <v>5152</v>
      </c>
      <c r="C817" s="1568" t="s">
        <v>4743</v>
      </c>
      <c r="D817" s="1575">
        <v>229.962</v>
      </c>
      <c r="E817" s="1575">
        <v>229.682</v>
      </c>
      <c r="F817" s="1575">
        <v>228.662962</v>
      </c>
      <c r="G817" s="1575">
        <v>228.450962</v>
      </c>
      <c r="H817" s="1575">
        <v>227.796936</v>
      </c>
      <c r="I817" s="1575">
        <v>227.218912</v>
      </c>
      <c r="J817" s="1575"/>
      <c r="K817" s="1575" t="s">
        <v>4744</v>
      </c>
      <c r="L817" s="1575">
        <v>227.834936</v>
      </c>
      <c r="M817" s="1575">
        <v>228.209936</v>
      </c>
      <c r="N817" s="1575">
        <v>228.700962</v>
      </c>
      <c r="O817" s="1575">
        <v>228.980802</v>
      </c>
      <c r="P817" s="1575">
        <v>230</v>
      </c>
      <c r="Q817" s="1575">
        <v>230.568516</v>
      </c>
      <c r="R817" s="1587">
        <v>210</v>
      </c>
    </row>
    <row r="818" spans="1:18">
      <c r="A818" s="1567"/>
      <c r="B818" s="1570" t="s">
        <v>5152</v>
      </c>
      <c r="C818" s="1568" t="s">
        <v>4745</v>
      </c>
      <c r="D818" s="1575">
        <v>229.962</v>
      </c>
      <c r="E818" s="1575">
        <v>229.682</v>
      </c>
      <c r="F818" s="1575">
        <v>228.662962</v>
      </c>
      <c r="G818" s="1575">
        <v>228.530962</v>
      </c>
      <c r="H818" s="1575">
        <v>227.796936</v>
      </c>
      <c r="I818" s="1575">
        <v>227.298912</v>
      </c>
      <c r="J818" s="1575"/>
      <c r="K818" s="1575"/>
      <c r="L818" s="1575"/>
      <c r="M818" s="1575"/>
      <c r="N818" s="1575"/>
      <c r="O818" s="1575"/>
      <c r="P818" s="1575"/>
      <c r="Q818" s="1575"/>
      <c r="R818" s="1587"/>
    </row>
    <row r="819" spans="1:18">
      <c r="A819" s="1567">
        <v>235</v>
      </c>
      <c r="B819" s="1570" t="s">
        <v>5153</v>
      </c>
      <c r="C819" s="1568" t="s">
        <v>4743</v>
      </c>
      <c r="D819" s="1575">
        <v>234.92</v>
      </c>
      <c r="E819" s="1575">
        <v>234.32</v>
      </c>
      <c r="F819" s="1575">
        <v>231.022886</v>
      </c>
      <c r="G819" s="1575">
        <v>230.667886</v>
      </c>
      <c r="H819" s="1575">
        <v>228.424808</v>
      </c>
      <c r="I819" s="1575">
        <v>226.971736</v>
      </c>
      <c r="J819" s="1575"/>
      <c r="K819" s="1575" t="s">
        <v>4744</v>
      </c>
      <c r="L819" s="1575">
        <v>228.504808</v>
      </c>
      <c r="M819" s="1575">
        <v>229.304808</v>
      </c>
      <c r="N819" s="1575">
        <v>231.102886</v>
      </c>
      <c r="O819" s="1575">
        <v>231.577886</v>
      </c>
      <c r="P819" s="1575">
        <v>235</v>
      </c>
      <c r="Q819" s="1575">
        <v>236.341028</v>
      </c>
      <c r="R819" s="1587">
        <v>210</v>
      </c>
    </row>
    <row r="820" spans="1:18">
      <c r="A820" s="1567"/>
      <c r="B820" s="1570" t="s">
        <v>5153</v>
      </c>
      <c r="C820" s="1568" t="s">
        <v>4745</v>
      </c>
      <c r="D820" s="1575">
        <v>234.92</v>
      </c>
      <c r="E820" s="1575">
        <v>234.32</v>
      </c>
      <c r="F820" s="1575">
        <v>231.022886</v>
      </c>
      <c r="G820" s="1575">
        <v>230.798886</v>
      </c>
      <c r="H820" s="1575">
        <v>228.424808</v>
      </c>
      <c r="I820" s="1575">
        <v>227.102736</v>
      </c>
      <c r="J820" s="1575"/>
      <c r="K820" s="1575"/>
      <c r="L820" s="1575"/>
      <c r="M820" s="1575"/>
      <c r="N820" s="1575"/>
      <c r="O820" s="1575"/>
      <c r="P820" s="1575"/>
      <c r="Q820" s="1575"/>
      <c r="R820" s="1587"/>
    </row>
    <row r="821" spans="1:18">
      <c r="A821" s="1567"/>
      <c r="B821" s="1570" t="s">
        <v>5154</v>
      </c>
      <c r="C821" s="1568" t="s">
        <v>4743</v>
      </c>
      <c r="D821" s="1575">
        <v>234.94</v>
      </c>
      <c r="E821" s="1575">
        <v>234.465</v>
      </c>
      <c r="F821" s="1575">
        <v>232.341924</v>
      </c>
      <c r="G821" s="1575">
        <v>232.061924</v>
      </c>
      <c r="H821" s="1575">
        <v>230.609872</v>
      </c>
      <c r="I821" s="1575">
        <v>229.597824</v>
      </c>
      <c r="J821" s="1575"/>
      <c r="K821" s="1575" t="s">
        <v>4744</v>
      </c>
      <c r="L821" s="1575">
        <v>230.669872</v>
      </c>
      <c r="M821" s="1575">
        <v>231.269872</v>
      </c>
      <c r="N821" s="1575">
        <v>232.401924</v>
      </c>
      <c r="O821" s="1575">
        <v>232.776924</v>
      </c>
      <c r="P821" s="1575">
        <v>235</v>
      </c>
      <c r="Q821" s="1575">
        <v>235.952352</v>
      </c>
      <c r="R821" s="1587">
        <v>210</v>
      </c>
    </row>
    <row r="822" spans="1:18">
      <c r="A822" s="1567"/>
      <c r="B822" s="1570" t="s">
        <v>5154</v>
      </c>
      <c r="C822" s="1568" t="s">
        <v>4745</v>
      </c>
      <c r="D822" s="1575">
        <v>234.94</v>
      </c>
      <c r="E822" s="1575">
        <v>234.465</v>
      </c>
      <c r="F822" s="1575">
        <v>232.341924</v>
      </c>
      <c r="G822" s="1575">
        <v>232.161924</v>
      </c>
      <c r="H822" s="1575">
        <v>230.609872</v>
      </c>
      <c r="I822" s="1575">
        <v>229.697824</v>
      </c>
      <c r="J822" s="1575"/>
      <c r="K822" s="1575"/>
      <c r="L822" s="1575"/>
      <c r="M822" s="1575"/>
      <c r="N822" s="1575"/>
      <c r="O822" s="1575"/>
      <c r="P822" s="1575"/>
      <c r="Q822" s="1575"/>
      <c r="R822" s="1587"/>
    </row>
    <row r="823" spans="1:18">
      <c r="A823" s="1567"/>
      <c r="B823" s="1570" t="s">
        <v>5155</v>
      </c>
      <c r="C823" s="1568" t="s">
        <v>4743</v>
      </c>
      <c r="D823" s="1575">
        <v>234.952</v>
      </c>
      <c r="E823" s="1575">
        <v>234.577</v>
      </c>
      <c r="F823" s="1575">
        <v>233.003443</v>
      </c>
      <c r="G823" s="1575">
        <v>232.753443</v>
      </c>
      <c r="H823" s="1575">
        <v>231.704404</v>
      </c>
      <c r="I823" s="1575">
        <v>230.905368</v>
      </c>
      <c r="J823" s="1575"/>
      <c r="K823" s="1575" t="s">
        <v>4744</v>
      </c>
      <c r="L823" s="1575">
        <v>231.752404</v>
      </c>
      <c r="M823" s="1575">
        <v>232.252404</v>
      </c>
      <c r="N823" s="1575">
        <v>233.051443</v>
      </c>
      <c r="O823" s="1575">
        <v>233.386443</v>
      </c>
      <c r="P823" s="1575">
        <v>235</v>
      </c>
      <c r="Q823" s="1575">
        <v>235.768014</v>
      </c>
      <c r="R823" s="1587">
        <v>210</v>
      </c>
    </row>
    <row r="824" spans="1:18">
      <c r="A824" s="1567"/>
      <c r="B824" s="1570" t="s">
        <v>5155</v>
      </c>
      <c r="C824" s="1568" t="s">
        <v>4745</v>
      </c>
      <c r="D824" s="1575">
        <v>234.952</v>
      </c>
      <c r="E824" s="1575">
        <v>234.577</v>
      </c>
      <c r="F824" s="1575">
        <v>233.003443</v>
      </c>
      <c r="G824" s="1575">
        <v>232.843443</v>
      </c>
      <c r="H824" s="1575">
        <v>231.704404</v>
      </c>
      <c r="I824" s="1575">
        <v>230.995368</v>
      </c>
      <c r="J824" s="1575"/>
      <c r="K824" s="1575"/>
      <c r="L824" s="1575"/>
      <c r="M824" s="1575"/>
      <c r="N824" s="1575"/>
      <c r="O824" s="1575"/>
      <c r="P824" s="1575"/>
      <c r="Q824" s="1575"/>
      <c r="R824" s="1587"/>
    </row>
    <row r="825" spans="1:18">
      <c r="A825" s="1567">
        <v>240</v>
      </c>
      <c r="B825" s="1570" t="s">
        <v>5156</v>
      </c>
      <c r="C825" s="1568" t="s">
        <v>4743</v>
      </c>
      <c r="D825" s="1575">
        <v>239.9</v>
      </c>
      <c r="E825" s="1575">
        <v>239.19</v>
      </c>
      <c r="F825" s="1575">
        <v>234.703848</v>
      </c>
      <c r="G825" s="1575">
        <v>234.348848</v>
      </c>
      <c r="H825" s="1575">
        <v>231.239744</v>
      </c>
      <c r="I825" s="1575">
        <v>229.420648</v>
      </c>
      <c r="J825" s="1575"/>
      <c r="K825" s="1575" t="s">
        <v>4744</v>
      </c>
      <c r="L825" s="1575">
        <v>231.339744</v>
      </c>
      <c r="M825" s="1575">
        <v>232.339744</v>
      </c>
      <c r="N825" s="1575">
        <v>234.803848</v>
      </c>
      <c r="O825" s="1575">
        <v>235.278848</v>
      </c>
      <c r="P825" s="1575">
        <v>240</v>
      </c>
      <c r="Q825" s="1575">
        <v>241.629704</v>
      </c>
      <c r="R825" s="1587">
        <v>216</v>
      </c>
    </row>
    <row r="826" spans="1:18">
      <c r="A826" s="1567"/>
      <c r="B826" s="1570" t="s">
        <v>5156</v>
      </c>
      <c r="C826" s="1568" t="s">
        <v>4745</v>
      </c>
      <c r="D826" s="1575">
        <v>239.9</v>
      </c>
      <c r="E826" s="1575">
        <v>239.19</v>
      </c>
      <c r="F826" s="1575">
        <v>234.703848</v>
      </c>
      <c r="G826" s="1575">
        <v>234.479848</v>
      </c>
      <c r="H826" s="1575">
        <v>231.239744</v>
      </c>
      <c r="I826" s="1575">
        <v>229.551648</v>
      </c>
      <c r="J826" s="1575"/>
      <c r="K826" s="1575"/>
      <c r="L826" s="1575"/>
      <c r="M826" s="1575"/>
      <c r="N826" s="1575"/>
      <c r="O826" s="1575"/>
      <c r="P826" s="1575"/>
      <c r="Q826" s="1575"/>
      <c r="R826" s="1587"/>
    </row>
    <row r="827" spans="1:18">
      <c r="A827" s="1567"/>
      <c r="B827" s="1570" t="s">
        <v>5157</v>
      </c>
      <c r="C827" s="1568" t="s">
        <v>4743</v>
      </c>
      <c r="D827" s="1575">
        <v>239.92</v>
      </c>
      <c r="E827" s="1575">
        <v>239.32</v>
      </c>
      <c r="F827" s="1575">
        <v>236.022886</v>
      </c>
      <c r="G827" s="1575">
        <v>235.707886</v>
      </c>
      <c r="H827" s="1575">
        <v>233.424808</v>
      </c>
      <c r="I827" s="1575">
        <v>232.011736</v>
      </c>
      <c r="J827" s="1575"/>
      <c r="K827" s="1575" t="s">
        <v>4744</v>
      </c>
      <c r="L827" s="1575">
        <v>233.504808</v>
      </c>
      <c r="M827" s="1575">
        <v>234.304808</v>
      </c>
      <c r="N827" s="1575">
        <v>236.102886</v>
      </c>
      <c r="O827" s="1575">
        <v>236.527886</v>
      </c>
      <c r="P827" s="1575">
        <v>240</v>
      </c>
      <c r="Q827" s="1575">
        <v>241.291028</v>
      </c>
      <c r="R827" s="1587">
        <v>216</v>
      </c>
    </row>
    <row r="828" spans="1:18">
      <c r="A828" s="1567"/>
      <c r="B828" s="1570" t="s">
        <v>5157</v>
      </c>
      <c r="C828" s="1568" t="s">
        <v>4745</v>
      </c>
      <c r="D828" s="1575">
        <v>239.92</v>
      </c>
      <c r="E828" s="1575">
        <v>239.32</v>
      </c>
      <c r="F828" s="1575">
        <v>236.022886</v>
      </c>
      <c r="G828" s="1575">
        <v>235.822886</v>
      </c>
      <c r="H828" s="1575">
        <v>233.424808</v>
      </c>
      <c r="I828" s="1575">
        <v>232.126736</v>
      </c>
      <c r="J828" s="1575"/>
      <c r="K828" s="1575"/>
      <c r="L828" s="1575"/>
      <c r="M828" s="1575"/>
      <c r="N828" s="1575"/>
      <c r="O828" s="1575"/>
      <c r="P828" s="1575"/>
      <c r="Q828" s="1575"/>
      <c r="R828" s="1587"/>
    </row>
    <row r="829" spans="1:18">
      <c r="A829" s="1567"/>
      <c r="B829" s="1570" t="s">
        <v>5158</v>
      </c>
      <c r="C829" s="1568" t="s">
        <v>4743</v>
      </c>
      <c r="D829" s="1575">
        <v>239.94</v>
      </c>
      <c r="E829" s="1575">
        <v>239.465</v>
      </c>
      <c r="F829" s="1575">
        <v>237.341924</v>
      </c>
      <c r="G829" s="1575">
        <v>237.061924</v>
      </c>
      <c r="H829" s="1575">
        <v>235.609872</v>
      </c>
      <c r="I829" s="1575">
        <v>234.597824</v>
      </c>
      <c r="J829" s="1575"/>
      <c r="K829" s="1575" t="s">
        <v>4744</v>
      </c>
      <c r="L829" s="1575">
        <v>235.669872</v>
      </c>
      <c r="M829" s="1575">
        <v>236.269872</v>
      </c>
      <c r="N829" s="1575">
        <v>237.401924</v>
      </c>
      <c r="O829" s="1575">
        <v>237.776924</v>
      </c>
      <c r="P829" s="1575">
        <v>240</v>
      </c>
      <c r="Q829" s="1575">
        <v>240.952352</v>
      </c>
      <c r="R829" s="1587">
        <v>216</v>
      </c>
    </row>
    <row r="830" spans="1:18">
      <c r="A830" s="1567"/>
      <c r="B830" s="1570" t="s">
        <v>5158</v>
      </c>
      <c r="C830" s="1568" t="s">
        <v>4745</v>
      </c>
      <c r="D830" s="1575">
        <v>239.94</v>
      </c>
      <c r="E830" s="1575">
        <v>239.465</v>
      </c>
      <c r="F830" s="1575">
        <v>237.341924</v>
      </c>
      <c r="G830" s="1575">
        <v>237.161924</v>
      </c>
      <c r="H830" s="1575">
        <v>235.609872</v>
      </c>
      <c r="I830" s="1575">
        <v>234.697824</v>
      </c>
      <c r="J830" s="1575"/>
      <c r="K830" s="1575"/>
      <c r="L830" s="1575"/>
      <c r="M830" s="1575"/>
      <c r="N830" s="1575"/>
      <c r="O830" s="1575"/>
      <c r="P830" s="1575"/>
      <c r="Q830" s="1575"/>
      <c r="R830" s="1587"/>
    </row>
    <row r="831" spans="1:18">
      <c r="A831" s="1567"/>
      <c r="B831" s="1574" t="s">
        <v>5159</v>
      </c>
      <c r="C831" s="1568" t="s">
        <v>4743</v>
      </c>
      <c r="D831" s="1575">
        <v>239.952</v>
      </c>
      <c r="E831" s="1575">
        <v>239.577</v>
      </c>
      <c r="F831" s="1575">
        <v>238.003443</v>
      </c>
      <c r="G831" s="1575">
        <v>237.753443</v>
      </c>
      <c r="H831" s="1575">
        <v>236.704404</v>
      </c>
      <c r="I831" s="1575">
        <v>235.905368</v>
      </c>
      <c r="J831" s="1575"/>
      <c r="K831" s="1575" t="s">
        <v>4744</v>
      </c>
      <c r="L831" s="1575">
        <v>236.752404</v>
      </c>
      <c r="M831" s="1575">
        <v>237.252404</v>
      </c>
      <c r="N831" s="1575">
        <v>238.051443</v>
      </c>
      <c r="O831" s="1575">
        <v>238.386443</v>
      </c>
      <c r="P831" s="1575">
        <v>240</v>
      </c>
      <c r="Q831" s="1575">
        <v>240.768014</v>
      </c>
      <c r="R831" s="1587">
        <v>216</v>
      </c>
    </row>
    <row r="832" spans="1:18">
      <c r="A832" s="1567"/>
      <c r="B832" s="1574" t="s">
        <v>5159</v>
      </c>
      <c r="C832" s="1568" t="s">
        <v>4745</v>
      </c>
      <c r="D832" s="1575">
        <v>239.952</v>
      </c>
      <c r="E832" s="1575">
        <v>239.577</v>
      </c>
      <c r="F832" s="1575">
        <v>238.003443</v>
      </c>
      <c r="G832" s="1575">
        <v>237.843443</v>
      </c>
      <c r="H832" s="1575">
        <v>236.704404</v>
      </c>
      <c r="I832" s="1575">
        <v>235.995368</v>
      </c>
      <c r="J832" s="1575"/>
      <c r="K832" s="1575"/>
      <c r="L832" s="1575"/>
      <c r="M832" s="1575"/>
      <c r="N832" s="1575"/>
      <c r="O832" s="1575"/>
      <c r="P832" s="1575"/>
      <c r="Q832" s="1575"/>
      <c r="R832" s="1587"/>
    </row>
    <row r="833" spans="1:18">
      <c r="A833" s="1567"/>
      <c r="B833" s="1570" t="s">
        <v>5160</v>
      </c>
      <c r="C833" s="1568" t="s">
        <v>4743</v>
      </c>
      <c r="D833" s="1575">
        <v>239.962</v>
      </c>
      <c r="E833" s="1575">
        <v>239.682</v>
      </c>
      <c r="F833" s="1575">
        <v>238.662962</v>
      </c>
      <c r="G833" s="1575">
        <v>238.450962</v>
      </c>
      <c r="H833" s="1575">
        <v>237.796936</v>
      </c>
      <c r="I833" s="1575">
        <v>237.218912</v>
      </c>
      <c r="J833" s="1575"/>
      <c r="K833" s="1575" t="s">
        <v>4744</v>
      </c>
      <c r="L833" s="1575">
        <v>237.834936</v>
      </c>
      <c r="M833" s="1575">
        <v>238.209936</v>
      </c>
      <c r="N833" s="1575">
        <v>238.700962</v>
      </c>
      <c r="O833" s="1575">
        <v>238.980802</v>
      </c>
      <c r="P833" s="1575">
        <v>240</v>
      </c>
      <c r="Q833" s="1575">
        <v>240.568516</v>
      </c>
      <c r="R833" s="1587">
        <v>216</v>
      </c>
    </row>
    <row r="834" spans="1:18">
      <c r="A834" s="1567"/>
      <c r="B834" s="1570" t="s">
        <v>5160</v>
      </c>
      <c r="C834" s="1568" t="s">
        <v>4745</v>
      </c>
      <c r="D834" s="1575">
        <v>239.962</v>
      </c>
      <c r="E834" s="1575">
        <v>239.682</v>
      </c>
      <c r="F834" s="1575">
        <v>238.662962</v>
      </c>
      <c r="G834" s="1575">
        <v>238.530962</v>
      </c>
      <c r="H834" s="1575">
        <v>237.796936</v>
      </c>
      <c r="I834" s="1575">
        <v>237.298912</v>
      </c>
      <c r="J834" s="1575"/>
      <c r="K834" s="1575"/>
      <c r="L834" s="1575"/>
      <c r="M834" s="1575"/>
      <c r="N834" s="1575"/>
      <c r="O834" s="1575"/>
      <c r="P834" s="1575"/>
      <c r="Q834" s="1575"/>
      <c r="R834" s="1587"/>
    </row>
    <row r="835" spans="1:18">
      <c r="A835" s="1567">
        <v>245</v>
      </c>
      <c r="B835" s="1570" t="s">
        <v>5161</v>
      </c>
      <c r="C835" s="1568" t="s">
        <v>4743</v>
      </c>
      <c r="D835" s="1575">
        <v>244.92</v>
      </c>
      <c r="E835" s="1575">
        <v>244.32</v>
      </c>
      <c r="F835" s="1575">
        <v>241.022886</v>
      </c>
      <c r="G835" s="1575">
        <v>240.707886</v>
      </c>
      <c r="H835" s="1575">
        <v>238.424808</v>
      </c>
      <c r="I835" s="1575">
        <v>237.011736</v>
      </c>
      <c r="J835" s="1575"/>
      <c r="K835" s="1575" t="s">
        <v>4744</v>
      </c>
      <c r="L835" s="1575">
        <v>238.504808</v>
      </c>
      <c r="M835" s="1575">
        <v>239.304808</v>
      </c>
      <c r="N835" s="1575">
        <v>241.102886</v>
      </c>
      <c r="O835" s="1575">
        <v>241.527886</v>
      </c>
      <c r="P835" s="1575">
        <v>245</v>
      </c>
      <c r="Q835" s="1575">
        <v>246.291028</v>
      </c>
      <c r="R835" s="1587">
        <v>220</v>
      </c>
    </row>
    <row r="836" spans="1:18">
      <c r="A836" s="1567"/>
      <c r="B836" s="1570" t="s">
        <v>5161</v>
      </c>
      <c r="C836" s="1568" t="s">
        <v>4745</v>
      </c>
      <c r="D836" s="1575">
        <v>244.92</v>
      </c>
      <c r="E836" s="1575">
        <v>244.32</v>
      </c>
      <c r="F836" s="1575">
        <v>241.022886</v>
      </c>
      <c r="G836" s="1575">
        <v>240.822886</v>
      </c>
      <c r="H836" s="1575">
        <v>238.424808</v>
      </c>
      <c r="I836" s="1575">
        <v>237.126736</v>
      </c>
      <c r="J836" s="1575"/>
      <c r="K836" s="1575"/>
      <c r="L836" s="1575"/>
      <c r="M836" s="1575"/>
      <c r="N836" s="1575"/>
      <c r="O836" s="1575"/>
      <c r="P836" s="1575"/>
      <c r="Q836" s="1575"/>
      <c r="R836" s="1587"/>
    </row>
    <row r="837" spans="1:18">
      <c r="A837" s="1567"/>
      <c r="B837" s="1570" t="s">
        <v>5162</v>
      </c>
      <c r="C837" s="1568" t="s">
        <v>4743</v>
      </c>
      <c r="D837" s="1575">
        <v>244.94</v>
      </c>
      <c r="E837" s="1575">
        <v>244.465</v>
      </c>
      <c r="F837" s="1575">
        <v>242.341924</v>
      </c>
      <c r="G837" s="1575">
        <v>242.061924</v>
      </c>
      <c r="H837" s="1575">
        <v>240.609872</v>
      </c>
      <c r="I837" s="1575">
        <v>239.597824</v>
      </c>
      <c r="J837" s="1575"/>
      <c r="K837" s="1575" t="s">
        <v>4744</v>
      </c>
      <c r="L837" s="1575">
        <v>240.669872</v>
      </c>
      <c r="M837" s="1575">
        <v>241.269872</v>
      </c>
      <c r="N837" s="1575">
        <v>242.401924</v>
      </c>
      <c r="O837" s="1575">
        <v>242.776924</v>
      </c>
      <c r="P837" s="1575">
        <v>245</v>
      </c>
      <c r="Q837" s="1575">
        <v>245.952352</v>
      </c>
      <c r="R837" s="1587">
        <v>220</v>
      </c>
    </row>
    <row r="838" spans="1:18">
      <c r="A838" s="1567"/>
      <c r="B838" s="1570" t="s">
        <v>5162</v>
      </c>
      <c r="C838" s="1568" t="s">
        <v>4745</v>
      </c>
      <c r="D838" s="1575">
        <v>244.94</v>
      </c>
      <c r="E838" s="1575">
        <v>244.465</v>
      </c>
      <c r="F838" s="1575">
        <v>242.341924</v>
      </c>
      <c r="G838" s="1575">
        <v>242.161924</v>
      </c>
      <c r="H838" s="1575">
        <v>240.609872</v>
      </c>
      <c r="I838" s="1575">
        <v>239.697824</v>
      </c>
      <c r="J838" s="1575"/>
      <c r="K838" s="1575"/>
      <c r="L838" s="1575"/>
      <c r="M838" s="1575"/>
      <c r="N838" s="1575"/>
      <c r="O838" s="1575"/>
      <c r="P838" s="1575"/>
      <c r="Q838" s="1575"/>
      <c r="R838" s="1587"/>
    </row>
    <row r="839" spans="1:18">
      <c r="A839" s="1567"/>
      <c r="B839" s="1570" t="s">
        <v>5163</v>
      </c>
      <c r="C839" s="1568" t="s">
        <v>4743</v>
      </c>
      <c r="D839" s="1575">
        <v>244.952</v>
      </c>
      <c r="E839" s="1575">
        <v>244.577</v>
      </c>
      <c r="F839" s="1575">
        <v>243.003443</v>
      </c>
      <c r="G839" s="1575">
        <v>242.753443</v>
      </c>
      <c r="H839" s="1575">
        <v>241.704404</v>
      </c>
      <c r="I839" s="1575">
        <v>240.905368</v>
      </c>
      <c r="J839" s="1575"/>
      <c r="K839" s="1575" t="s">
        <v>4744</v>
      </c>
      <c r="L839" s="1575">
        <v>241.752404</v>
      </c>
      <c r="M839" s="1575">
        <v>242.252404</v>
      </c>
      <c r="N839" s="1575">
        <v>243.051443</v>
      </c>
      <c r="O839" s="1575">
        <v>243.386443</v>
      </c>
      <c r="P839" s="1575">
        <v>245</v>
      </c>
      <c r="Q839" s="1575">
        <v>245.768014</v>
      </c>
      <c r="R839" s="1587">
        <v>220</v>
      </c>
    </row>
    <row r="840" spans="1:18">
      <c r="A840" s="1567"/>
      <c r="B840" s="1570" t="s">
        <v>5163</v>
      </c>
      <c r="C840" s="1568" t="s">
        <v>4745</v>
      </c>
      <c r="D840" s="1575">
        <v>244.952</v>
      </c>
      <c r="E840" s="1575">
        <v>244.577</v>
      </c>
      <c r="F840" s="1575">
        <v>243.003443</v>
      </c>
      <c r="G840" s="1575">
        <v>242.843443</v>
      </c>
      <c r="H840" s="1575">
        <v>241.704404</v>
      </c>
      <c r="I840" s="1575">
        <v>240.995368</v>
      </c>
      <c r="J840" s="1575"/>
      <c r="K840" s="1575"/>
      <c r="L840" s="1575"/>
      <c r="M840" s="1575"/>
      <c r="N840" s="1575"/>
      <c r="O840" s="1575"/>
      <c r="P840" s="1575"/>
      <c r="Q840" s="1575"/>
      <c r="R840" s="1587"/>
    </row>
    <row r="841" spans="1:18">
      <c r="A841" s="1567"/>
      <c r="B841" s="1570" t="s">
        <v>5164</v>
      </c>
      <c r="C841" s="1568" t="s">
        <v>4743</v>
      </c>
      <c r="D841" s="1575">
        <v>244.962</v>
      </c>
      <c r="E841" s="1575">
        <v>244.682</v>
      </c>
      <c r="F841" s="1575">
        <v>243.662962</v>
      </c>
      <c r="G841" s="1575">
        <v>243.450962</v>
      </c>
      <c r="H841" s="1575">
        <v>242.796936</v>
      </c>
      <c r="I841" s="1575">
        <v>242.218912</v>
      </c>
      <c r="J841" s="1575"/>
      <c r="K841" s="1575" t="s">
        <v>4744</v>
      </c>
      <c r="L841" s="1575">
        <v>242.834936</v>
      </c>
      <c r="M841" s="1575">
        <v>243.209936</v>
      </c>
      <c r="N841" s="1575">
        <v>243.700962</v>
      </c>
      <c r="O841" s="1575">
        <v>243.980802</v>
      </c>
      <c r="P841" s="1575">
        <v>245</v>
      </c>
      <c r="Q841" s="1575">
        <v>245.568516</v>
      </c>
      <c r="R841" s="1587">
        <v>220</v>
      </c>
    </row>
    <row r="842" spans="1:18">
      <c r="A842" s="1567"/>
      <c r="B842" s="1570" t="s">
        <v>5164</v>
      </c>
      <c r="C842" s="1568" t="s">
        <v>4745</v>
      </c>
      <c r="D842" s="1575">
        <v>244.962</v>
      </c>
      <c r="E842" s="1575">
        <v>244.682</v>
      </c>
      <c r="F842" s="1575">
        <v>243.662962</v>
      </c>
      <c r="G842" s="1575">
        <v>243.530962</v>
      </c>
      <c r="H842" s="1575">
        <v>242.796936</v>
      </c>
      <c r="I842" s="1575">
        <v>242.298912</v>
      </c>
      <c r="J842" s="1575"/>
      <c r="K842" s="1575"/>
      <c r="L842" s="1575"/>
      <c r="M842" s="1575"/>
      <c r="N842" s="1575"/>
      <c r="O842" s="1575"/>
      <c r="P842" s="1575"/>
      <c r="Q842" s="1575"/>
      <c r="R842" s="1587"/>
    </row>
    <row r="843" spans="1:18">
      <c r="A843" s="1567">
        <v>250</v>
      </c>
      <c r="B843" s="1570" t="s">
        <v>5165</v>
      </c>
      <c r="C843" s="1568" t="s">
        <v>4743</v>
      </c>
      <c r="D843" s="1575">
        <v>249.9</v>
      </c>
      <c r="E843" s="1575">
        <v>249.19</v>
      </c>
      <c r="F843" s="1575">
        <v>244.703848</v>
      </c>
      <c r="G843" s="1575">
        <v>244.348848</v>
      </c>
      <c r="H843" s="1575">
        <v>241.239744</v>
      </c>
      <c r="I843" s="1575">
        <v>239.420648</v>
      </c>
      <c r="J843" s="1575"/>
      <c r="K843" s="1575" t="s">
        <v>4744</v>
      </c>
      <c r="L843" s="1575">
        <v>241.339744</v>
      </c>
      <c r="M843" s="1575">
        <v>242.339744</v>
      </c>
      <c r="N843" s="1575">
        <v>244.803848</v>
      </c>
      <c r="O843" s="1575">
        <v>245.278848</v>
      </c>
      <c r="P843" s="1575">
        <v>250</v>
      </c>
      <c r="Q843" s="1575">
        <v>251.629704</v>
      </c>
      <c r="R843" s="1587">
        <v>225</v>
      </c>
    </row>
    <row r="844" spans="1:18">
      <c r="A844" s="1567"/>
      <c r="B844" s="1570" t="s">
        <v>5165</v>
      </c>
      <c r="C844" s="1568" t="s">
        <v>4745</v>
      </c>
      <c r="D844" s="1575">
        <v>249.9</v>
      </c>
      <c r="E844" s="1575">
        <v>249.19</v>
      </c>
      <c r="F844" s="1575">
        <v>244.703848</v>
      </c>
      <c r="G844" s="1575">
        <v>244.479848</v>
      </c>
      <c r="H844" s="1575">
        <v>241.239744</v>
      </c>
      <c r="I844" s="1575">
        <v>239.551648</v>
      </c>
      <c r="J844" s="1575"/>
      <c r="K844" s="1575"/>
      <c r="L844" s="1575"/>
      <c r="M844" s="1575"/>
      <c r="N844" s="1575"/>
      <c r="O844" s="1575"/>
      <c r="P844" s="1575"/>
      <c r="Q844" s="1575"/>
      <c r="R844" s="1587"/>
    </row>
    <row r="845" spans="1:18">
      <c r="A845" s="1567"/>
      <c r="B845" s="1570" t="s">
        <v>5166</v>
      </c>
      <c r="C845" s="1568" t="s">
        <v>4743</v>
      </c>
      <c r="D845" s="1575">
        <v>249.92</v>
      </c>
      <c r="E845" s="1575">
        <v>249.32</v>
      </c>
      <c r="F845" s="1575">
        <v>246.022886</v>
      </c>
      <c r="G845" s="1575">
        <v>245.707886</v>
      </c>
      <c r="H845" s="1575">
        <v>243.424808</v>
      </c>
      <c r="I845" s="1575">
        <v>242.011736</v>
      </c>
      <c r="J845" s="1575"/>
      <c r="K845" s="1575" t="s">
        <v>4744</v>
      </c>
      <c r="L845" s="1575">
        <v>243.504808</v>
      </c>
      <c r="M845" s="1575">
        <v>244.304808</v>
      </c>
      <c r="N845" s="1575">
        <v>246.102886</v>
      </c>
      <c r="O845" s="1575">
        <v>246.527886</v>
      </c>
      <c r="P845" s="1575">
        <v>250</v>
      </c>
      <c r="Q845" s="1575">
        <v>251.291028</v>
      </c>
      <c r="R845" s="1587">
        <v>225</v>
      </c>
    </row>
    <row r="846" spans="1:18">
      <c r="A846" s="1567"/>
      <c r="B846" s="1570" t="s">
        <v>5166</v>
      </c>
      <c r="C846" s="1568" t="s">
        <v>4745</v>
      </c>
      <c r="D846" s="1575">
        <v>249.92</v>
      </c>
      <c r="E846" s="1575">
        <v>249.32</v>
      </c>
      <c r="F846" s="1575">
        <v>246.022886</v>
      </c>
      <c r="G846" s="1575">
        <v>245.822886</v>
      </c>
      <c r="H846" s="1575">
        <v>243.424808</v>
      </c>
      <c r="I846" s="1575">
        <v>242.126736</v>
      </c>
      <c r="J846" s="1575"/>
      <c r="K846" s="1575"/>
      <c r="L846" s="1575"/>
      <c r="M846" s="1575"/>
      <c r="N846" s="1575"/>
      <c r="O846" s="1575"/>
      <c r="P846" s="1575"/>
      <c r="Q846" s="1575"/>
      <c r="R846" s="1587"/>
    </row>
    <row r="847" spans="1:18">
      <c r="A847" s="1567"/>
      <c r="B847" s="1570" t="s">
        <v>5167</v>
      </c>
      <c r="C847" s="1568" t="s">
        <v>4743</v>
      </c>
      <c r="D847" s="1575">
        <v>249.94</v>
      </c>
      <c r="E847" s="1575">
        <v>249.465</v>
      </c>
      <c r="F847" s="1575">
        <v>247.341924</v>
      </c>
      <c r="G847" s="1575">
        <v>247.061924</v>
      </c>
      <c r="H847" s="1575">
        <v>245.609872</v>
      </c>
      <c r="I847" s="1575">
        <v>244.597824</v>
      </c>
      <c r="J847" s="1575"/>
      <c r="K847" s="1575" t="s">
        <v>4744</v>
      </c>
      <c r="L847" s="1575">
        <v>245.669872</v>
      </c>
      <c r="M847" s="1575">
        <v>246.269872</v>
      </c>
      <c r="N847" s="1575">
        <v>247.401924</v>
      </c>
      <c r="O847" s="1575">
        <v>247.776924</v>
      </c>
      <c r="P847" s="1575">
        <v>250</v>
      </c>
      <c r="Q847" s="1575">
        <v>250.952352</v>
      </c>
      <c r="R847" s="1587">
        <v>225</v>
      </c>
    </row>
    <row r="848" spans="1:18">
      <c r="A848" s="1567"/>
      <c r="B848" s="1570" t="s">
        <v>5167</v>
      </c>
      <c r="C848" s="1568" t="s">
        <v>4745</v>
      </c>
      <c r="D848" s="1575">
        <v>249.94</v>
      </c>
      <c r="E848" s="1575">
        <v>249.465</v>
      </c>
      <c r="F848" s="1575">
        <v>247.341924</v>
      </c>
      <c r="G848" s="1575">
        <v>247.161924</v>
      </c>
      <c r="H848" s="1575">
        <v>245.609872</v>
      </c>
      <c r="I848" s="1575">
        <v>244.697824</v>
      </c>
      <c r="J848" s="1575"/>
      <c r="K848" s="1575"/>
      <c r="L848" s="1575"/>
      <c r="M848" s="1575"/>
      <c r="N848" s="1575"/>
      <c r="O848" s="1575"/>
      <c r="P848" s="1575"/>
      <c r="Q848" s="1575"/>
      <c r="R848" s="1587"/>
    </row>
    <row r="849" spans="1:18">
      <c r="A849" s="1567"/>
      <c r="B849" s="1574" t="s">
        <v>5168</v>
      </c>
      <c r="C849" s="1568" t="s">
        <v>4743</v>
      </c>
      <c r="D849" s="1575">
        <v>249.952</v>
      </c>
      <c r="E849" s="1575">
        <v>249.577</v>
      </c>
      <c r="F849" s="1575">
        <v>248.003443</v>
      </c>
      <c r="G849" s="1575">
        <v>247.753443</v>
      </c>
      <c r="H849" s="1575">
        <v>246.704404</v>
      </c>
      <c r="I849" s="1575">
        <v>245.905368</v>
      </c>
      <c r="J849" s="1575"/>
      <c r="K849" s="1575" t="s">
        <v>4744</v>
      </c>
      <c r="L849" s="1575">
        <v>246.752404</v>
      </c>
      <c r="M849" s="1575">
        <v>247.252404</v>
      </c>
      <c r="N849" s="1575">
        <v>248.051443</v>
      </c>
      <c r="O849" s="1575">
        <v>248.386443</v>
      </c>
      <c r="P849" s="1575">
        <v>250</v>
      </c>
      <c r="Q849" s="1575">
        <v>250.768014</v>
      </c>
      <c r="R849" s="1587">
        <v>225</v>
      </c>
    </row>
    <row r="850" spans="1:18">
      <c r="A850" s="1567"/>
      <c r="B850" s="1574" t="s">
        <v>5168</v>
      </c>
      <c r="C850" s="1568" t="s">
        <v>4745</v>
      </c>
      <c r="D850" s="1575">
        <v>249.952</v>
      </c>
      <c r="E850" s="1575">
        <v>249.577</v>
      </c>
      <c r="F850" s="1575">
        <v>248.003443</v>
      </c>
      <c r="G850" s="1575">
        <v>247.843443</v>
      </c>
      <c r="H850" s="1575">
        <v>246.704404</v>
      </c>
      <c r="I850" s="1575">
        <v>245.995368</v>
      </c>
      <c r="J850" s="1575"/>
      <c r="K850" s="1575"/>
      <c r="L850" s="1575"/>
      <c r="M850" s="1575"/>
      <c r="N850" s="1575"/>
      <c r="O850" s="1575"/>
      <c r="P850" s="1575"/>
      <c r="Q850" s="1575"/>
      <c r="R850" s="1587"/>
    </row>
    <row r="851" spans="1:18">
      <c r="A851" s="1567"/>
      <c r="B851" s="1570" t="s">
        <v>5169</v>
      </c>
      <c r="C851" s="1568" t="s">
        <v>4743</v>
      </c>
      <c r="D851" s="1575">
        <v>249.962</v>
      </c>
      <c r="E851" s="1575">
        <v>249.682</v>
      </c>
      <c r="F851" s="1575">
        <v>248.662962</v>
      </c>
      <c r="G851" s="1575">
        <v>248.450962</v>
      </c>
      <c r="H851" s="1575">
        <v>247.796936</v>
      </c>
      <c r="I851" s="1575">
        <v>247.218912</v>
      </c>
      <c r="J851" s="1575"/>
      <c r="K851" s="1575" t="s">
        <v>4744</v>
      </c>
      <c r="L851" s="1575">
        <v>247.834936</v>
      </c>
      <c r="M851" s="1575">
        <v>248.209936</v>
      </c>
      <c r="N851" s="1575">
        <v>248.700962</v>
      </c>
      <c r="O851" s="1575">
        <v>248.980802</v>
      </c>
      <c r="P851" s="1575">
        <v>250</v>
      </c>
      <c r="Q851" s="1575">
        <v>250.568516</v>
      </c>
      <c r="R851" s="1587">
        <v>225</v>
      </c>
    </row>
    <row r="852" spans="1:18">
      <c r="A852" s="1567"/>
      <c r="B852" s="1570" t="s">
        <v>5169</v>
      </c>
      <c r="C852" s="1568" t="s">
        <v>4745</v>
      </c>
      <c r="D852" s="1575">
        <v>249.962</v>
      </c>
      <c r="E852" s="1575">
        <v>249.682</v>
      </c>
      <c r="F852" s="1575">
        <v>248.662962</v>
      </c>
      <c r="G852" s="1575">
        <v>248.530962</v>
      </c>
      <c r="H852" s="1575">
        <v>247.796936</v>
      </c>
      <c r="I852" s="1575">
        <v>247.298912</v>
      </c>
      <c r="J852" s="1575"/>
      <c r="K852" s="1575"/>
      <c r="L852" s="1575"/>
      <c r="M852" s="1575"/>
      <c r="N852" s="1575"/>
      <c r="O852" s="1575"/>
      <c r="P852" s="1575"/>
      <c r="Q852" s="1575"/>
      <c r="R852" s="1587"/>
    </row>
    <row r="853" spans="1:18">
      <c r="A853" s="1567">
        <v>255</v>
      </c>
      <c r="B853" s="1570" t="s">
        <v>5170</v>
      </c>
      <c r="C853" s="1568" t="s">
        <v>4743</v>
      </c>
      <c r="D853" s="1575">
        <v>254.92</v>
      </c>
      <c r="E853" s="1575">
        <v>254.32</v>
      </c>
      <c r="F853" s="1575">
        <v>251.022886</v>
      </c>
      <c r="G853" s="1575">
        <v>250.667886</v>
      </c>
      <c r="H853" s="1575">
        <v>248.424808</v>
      </c>
      <c r="I853" s="1575">
        <v>246.971736</v>
      </c>
      <c r="J853" s="1575"/>
      <c r="K853" s="1575" t="s">
        <v>4744</v>
      </c>
      <c r="L853" s="1575">
        <v>248.504808</v>
      </c>
      <c r="M853" s="1575">
        <v>249.304808</v>
      </c>
      <c r="N853" s="1575">
        <v>251.102886</v>
      </c>
      <c r="O853" s="1575">
        <v>251.577886</v>
      </c>
      <c r="P853" s="1575">
        <v>255</v>
      </c>
      <c r="Q853" s="1575">
        <v>256.341028</v>
      </c>
      <c r="R853" s="1587">
        <v>230</v>
      </c>
    </row>
    <row r="854" spans="1:18">
      <c r="A854" s="1567"/>
      <c r="B854" s="1570" t="s">
        <v>5170</v>
      </c>
      <c r="C854" s="1568" t="s">
        <v>4745</v>
      </c>
      <c r="D854" s="1575">
        <v>254.92</v>
      </c>
      <c r="E854" s="1575">
        <v>254.32</v>
      </c>
      <c r="F854" s="1575">
        <v>251.022886</v>
      </c>
      <c r="G854" s="1575">
        <v>250.798886</v>
      </c>
      <c r="H854" s="1575">
        <v>248.424808</v>
      </c>
      <c r="I854" s="1575">
        <v>247.102736</v>
      </c>
      <c r="J854" s="1575"/>
      <c r="K854" s="1575"/>
      <c r="L854" s="1575"/>
      <c r="M854" s="1575"/>
      <c r="N854" s="1575"/>
      <c r="O854" s="1575"/>
      <c r="P854" s="1575"/>
      <c r="Q854" s="1575"/>
      <c r="R854" s="1587"/>
    </row>
    <row r="855" spans="1:18">
      <c r="A855" s="1567"/>
      <c r="B855" s="1570" t="s">
        <v>5171</v>
      </c>
      <c r="C855" s="1568" t="s">
        <v>4743</v>
      </c>
      <c r="D855" s="1575">
        <v>254.94</v>
      </c>
      <c r="E855" s="1575">
        <v>254.465</v>
      </c>
      <c r="F855" s="1575">
        <v>252.341924</v>
      </c>
      <c r="G855" s="1575">
        <v>252.061924</v>
      </c>
      <c r="H855" s="1575">
        <v>250.609872</v>
      </c>
      <c r="I855" s="1575">
        <v>249.597824</v>
      </c>
      <c r="J855" s="1575"/>
      <c r="K855" s="1575" t="s">
        <v>4744</v>
      </c>
      <c r="L855" s="1575">
        <v>250.669872</v>
      </c>
      <c r="M855" s="1575">
        <v>251.269872</v>
      </c>
      <c r="N855" s="1575">
        <v>252.401924</v>
      </c>
      <c r="O855" s="1575">
        <v>252.776924</v>
      </c>
      <c r="P855" s="1575">
        <v>255</v>
      </c>
      <c r="Q855" s="1575">
        <v>255.952352</v>
      </c>
      <c r="R855" s="1587">
        <v>230</v>
      </c>
    </row>
    <row r="856" spans="1:18">
      <c r="A856" s="1567"/>
      <c r="B856" s="1570" t="s">
        <v>5171</v>
      </c>
      <c r="C856" s="1568" t="s">
        <v>4745</v>
      </c>
      <c r="D856" s="1575">
        <v>254.94</v>
      </c>
      <c r="E856" s="1575">
        <v>254.465</v>
      </c>
      <c r="F856" s="1575">
        <v>252.341924</v>
      </c>
      <c r="G856" s="1575">
        <v>252.161924</v>
      </c>
      <c r="H856" s="1575">
        <v>250.609872</v>
      </c>
      <c r="I856" s="1575">
        <v>249.697824</v>
      </c>
      <c r="J856" s="1575"/>
      <c r="K856" s="1575"/>
      <c r="L856" s="1575"/>
      <c r="M856" s="1575"/>
      <c r="N856" s="1575"/>
      <c r="O856" s="1575"/>
      <c r="P856" s="1575"/>
      <c r="Q856" s="1575"/>
      <c r="R856" s="1587"/>
    </row>
    <row r="857" spans="1:18">
      <c r="A857" s="1567"/>
      <c r="B857" s="1570" t="s">
        <v>5172</v>
      </c>
      <c r="C857" s="1568" t="s">
        <v>4743</v>
      </c>
      <c r="D857" s="1575">
        <v>254.952</v>
      </c>
      <c r="E857" s="1575">
        <v>254.577</v>
      </c>
      <c r="F857" s="1575">
        <v>253.003443</v>
      </c>
      <c r="G857" s="1575">
        <v>252.753443</v>
      </c>
      <c r="H857" s="1575">
        <v>251.704404</v>
      </c>
      <c r="I857" s="1575">
        <v>250.905368</v>
      </c>
      <c r="J857" s="1575"/>
      <c r="K857" s="1575" t="s">
        <v>4744</v>
      </c>
      <c r="L857" s="1575">
        <v>251.752404</v>
      </c>
      <c r="M857" s="1575">
        <v>252.252404</v>
      </c>
      <c r="N857" s="1575">
        <v>253.051443</v>
      </c>
      <c r="O857" s="1575">
        <v>253.386443</v>
      </c>
      <c r="P857" s="1575">
        <v>255</v>
      </c>
      <c r="Q857" s="1575">
        <v>255.768014</v>
      </c>
      <c r="R857" s="1587">
        <v>230</v>
      </c>
    </row>
    <row r="858" spans="1:18">
      <c r="A858" s="1567"/>
      <c r="B858" s="1570" t="s">
        <v>5172</v>
      </c>
      <c r="C858" s="1568" t="s">
        <v>4745</v>
      </c>
      <c r="D858" s="1575">
        <v>254.952</v>
      </c>
      <c r="E858" s="1575">
        <v>254.577</v>
      </c>
      <c r="F858" s="1575">
        <v>253.003443</v>
      </c>
      <c r="G858" s="1575">
        <v>252.843443</v>
      </c>
      <c r="H858" s="1575">
        <v>251.704404</v>
      </c>
      <c r="I858" s="1575">
        <v>250.995368</v>
      </c>
      <c r="J858" s="1575"/>
      <c r="K858" s="1575"/>
      <c r="L858" s="1575"/>
      <c r="M858" s="1575"/>
      <c r="N858" s="1575"/>
      <c r="O858" s="1575"/>
      <c r="P858" s="1575"/>
      <c r="Q858" s="1575"/>
      <c r="R858" s="1587"/>
    </row>
    <row r="859" spans="1:18">
      <c r="A859" s="1567">
        <v>260</v>
      </c>
      <c r="B859" s="1570" t="s">
        <v>5173</v>
      </c>
      <c r="C859" s="1568" t="s">
        <v>4743</v>
      </c>
      <c r="D859" s="1575">
        <v>259.9</v>
      </c>
      <c r="E859" s="1575">
        <v>259.19</v>
      </c>
      <c r="F859" s="1575">
        <v>254.703848</v>
      </c>
      <c r="G859" s="1575">
        <v>254.348848</v>
      </c>
      <c r="H859" s="1575">
        <v>251.239744</v>
      </c>
      <c r="I859" s="1575">
        <v>249.420648</v>
      </c>
      <c r="J859" s="1575"/>
      <c r="K859" s="1575" t="s">
        <v>4744</v>
      </c>
      <c r="L859" s="1575">
        <v>251.339744</v>
      </c>
      <c r="M859" s="1575">
        <v>252.339744</v>
      </c>
      <c r="N859" s="1575">
        <v>254.803848</v>
      </c>
      <c r="O859" s="1575">
        <v>255.278848</v>
      </c>
      <c r="P859" s="1575">
        <v>260</v>
      </c>
      <c r="Q859" s="1575">
        <v>261.629704</v>
      </c>
      <c r="R859" s="1587">
        <v>234</v>
      </c>
    </row>
    <row r="860" spans="1:18">
      <c r="A860" s="1567"/>
      <c r="B860" s="1570" t="s">
        <v>5173</v>
      </c>
      <c r="C860" s="1568" t="s">
        <v>4745</v>
      </c>
      <c r="D860" s="1575">
        <v>259.9</v>
      </c>
      <c r="E860" s="1575">
        <v>259.19</v>
      </c>
      <c r="F860" s="1575">
        <v>254.703848</v>
      </c>
      <c r="G860" s="1575">
        <v>254.479848</v>
      </c>
      <c r="H860" s="1575">
        <v>251.239744</v>
      </c>
      <c r="I860" s="1575">
        <v>249.551648</v>
      </c>
      <c r="J860" s="1575"/>
      <c r="K860" s="1575"/>
      <c r="L860" s="1575"/>
      <c r="M860" s="1575"/>
      <c r="N860" s="1575"/>
      <c r="O860" s="1575"/>
      <c r="P860" s="1575"/>
      <c r="Q860" s="1575"/>
      <c r="R860" s="1587"/>
    </row>
    <row r="861" spans="1:18">
      <c r="A861" s="1567"/>
      <c r="B861" s="1570" t="s">
        <v>5174</v>
      </c>
      <c r="C861" s="1568" t="s">
        <v>4743</v>
      </c>
      <c r="D861" s="1575">
        <v>259.92</v>
      </c>
      <c r="E861" s="1575">
        <v>259.32</v>
      </c>
      <c r="F861" s="1575">
        <v>256.022886</v>
      </c>
      <c r="G861" s="1575">
        <v>255.707886</v>
      </c>
      <c r="H861" s="1575">
        <v>253.424808</v>
      </c>
      <c r="I861" s="1575">
        <v>252.011736</v>
      </c>
      <c r="J861" s="1575"/>
      <c r="K861" s="1575" t="s">
        <v>4744</v>
      </c>
      <c r="L861" s="1575">
        <v>253.504808</v>
      </c>
      <c r="M861" s="1575">
        <v>254.304808</v>
      </c>
      <c r="N861" s="1575">
        <v>256.102886</v>
      </c>
      <c r="O861" s="1575">
        <v>256.527886</v>
      </c>
      <c r="P861" s="1575">
        <v>260</v>
      </c>
      <c r="Q861" s="1575">
        <v>261.291028</v>
      </c>
      <c r="R861" s="1587">
        <v>234</v>
      </c>
    </row>
    <row r="862" spans="1:18">
      <c r="A862" s="1567"/>
      <c r="B862" s="1570" t="s">
        <v>5174</v>
      </c>
      <c r="C862" s="1568" t="s">
        <v>4745</v>
      </c>
      <c r="D862" s="1575">
        <v>259.92</v>
      </c>
      <c r="E862" s="1575">
        <v>259.32</v>
      </c>
      <c r="F862" s="1575">
        <v>256.022886</v>
      </c>
      <c r="G862" s="1575">
        <v>255.822886</v>
      </c>
      <c r="H862" s="1575">
        <v>253.424808</v>
      </c>
      <c r="I862" s="1575">
        <v>252.126736</v>
      </c>
      <c r="J862" s="1575"/>
      <c r="K862" s="1575"/>
      <c r="L862" s="1575"/>
      <c r="M862" s="1575"/>
      <c r="N862" s="1575"/>
      <c r="O862" s="1575"/>
      <c r="P862" s="1575"/>
      <c r="Q862" s="1575"/>
      <c r="R862" s="1587"/>
    </row>
    <row r="863" spans="1:18">
      <c r="A863" s="1567"/>
      <c r="B863" s="1570" t="s">
        <v>5175</v>
      </c>
      <c r="C863" s="1568" t="s">
        <v>4743</v>
      </c>
      <c r="D863" s="1575">
        <v>259.94</v>
      </c>
      <c r="E863" s="1575">
        <v>259.465</v>
      </c>
      <c r="F863" s="1575">
        <v>257.341924</v>
      </c>
      <c r="G863" s="1575">
        <v>257.061924</v>
      </c>
      <c r="H863" s="1575">
        <v>255.609872</v>
      </c>
      <c r="I863" s="1575">
        <v>254.597824</v>
      </c>
      <c r="J863" s="1575"/>
      <c r="K863" s="1575" t="s">
        <v>4744</v>
      </c>
      <c r="L863" s="1575">
        <v>255.669872</v>
      </c>
      <c r="M863" s="1575">
        <v>256.269872</v>
      </c>
      <c r="N863" s="1575">
        <v>257.401924</v>
      </c>
      <c r="O863" s="1575">
        <v>257.776924</v>
      </c>
      <c r="P863" s="1575">
        <v>260</v>
      </c>
      <c r="Q863" s="1575">
        <v>260.952352</v>
      </c>
      <c r="R863" s="1587">
        <v>234</v>
      </c>
    </row>
    <row r="864" spans="1:18">
      <c r="A864" s="1567"/>
      <c r="B864" s="1570" t="s">
        <v>5175</v>
      </c>
      <c r="C864" s="1568" t="s">
        <v>4745</v>
      </c>
      <c r="D864" s="1575">
        <v>259.94</v>
      </c>
      <c r="E864" s="1575">
        <v>259.465</v>
      </c>
      <c r="F864" s="1575">
        <v>257.341924</v>
      </c>
      <c r="G864" s="1575">
        <v>257.161924</v>
      </c>
      <c r="H864" s="1575">
        <v>255.609872</v>
      </c>
      <c r="I864" s="1575">
        <v>254.697824</v>
      </c>
      <c r="J864" s="1575"/>
      <c r="K864" s="1575"/>
      <c r="L864" s="1575"/>
      <c r="M864" s="1575"/>
      <c r="N864" s="1575"/>
      <c r="O864" s="1575"/>
      <c r="P864" s="1575"/>
      <c r="Q864" s="1575"/>
      <c r="R864" s="1587"/>
    </row>
    <row r="865" spans="1:18">
      <c r="A865" s="1567"/>
      <c r="B865" s="1574" t="s">
        <v>5176</v>
      </c>
      <c r="C865" s="1568" t="s">
        <v>4743</v>
      </c>
      <c r="D865" s="1575">
        <v>259.952</v>
      </c>
      <c r="E865" s="1575">
        <v>259.577</v>
      </c>
      <c r="F865" s="1575">
        <v>258.003443</v>
      </c>
      <c r="G865" s="1575">
        <v>257.753443</v>
      </c>
      <c r="H865" s="1575">
        <v>256.704404</v>
      </c>
      <c r="I865" s="1575">
        <v>255.905368</v>
      </c>
      <c r="J865" s="1575"/>
      <c r="K865" s="1575" t="s">
        <v>4744</v>
      </c>
      <c r="L865" s="1575">
        <v>256.752404</v>
      </c>
      <c r="M865" s="1575">
        <v>257.252404</v>
      </c>
      <c r="N865" s="1575">
        <v>258.051443</v>
      </c>
      <c r="O865" s="1575">
        <v>258.386443</v>
      </c>
      <c r="P865" s="1575">
        <v>260</v>
      </c>
      <c r="Q865" s="1575">
        <v>260.768014</v>
      </c>
      <c r="R865" s="1587">
        <v>234</v>
      </c>
    </row>
    <row r="866" spans="1:18">
      <c r="A866" s="1567"/>
      <c r="B866" s="1574" t="s">
        <v>5176</v>
      </c>
      <c r="C866" s="1568" t="s">
        <v>4745</v>
      </c>
      <c r="D866" s="1575">
        <v>259.952</v>
      </c>
      <c r="E866" s="1575">
        <v>259.577</v>
      </c>
      <c r="F866" s="1575">
        <v>258.003443</v>
      </c>
      <c r="G866" s="1575">
        <v>257.843443</v>
      </c>
      <c r="H866" s="1575">
        <v>256.704404</v>
      </c>
      <c r="I866" s="1575">
        <v>255.995368</v>
      </c>
      <c r="J866" s="1575"/>
      <c r="K866" s="1575"/>
      <c r="L866" s="1575"/>
      <c r="M866" s="1575"/>
      <c r="N866" s="1575"/>
      <c r="O866" s="1575"/>
      <c r="P866" s="1575"/>
      <c r="Q866" s="1575"/>
      <c r="R866" s="1587"/>
    </row>
    <row r="867" spans="1:18">
      <c r="A867" s="1567">
        <v>265</v>
      </c>
      <c r="B867" s="1570" t="s">
        <v>5177</v>
      </c>
      <c r="C867" s="1568" t="s">
        <v>4743</v>
      </c>
      <c r="D867" s="1575">
        <v>264.92</v>
      </c>
      <c r="E867" s="1575">
        <v>264.32</v>
      </c>
      <c r="F867" s="1575">
        <v>261.022886</v>
      </c>
      <c r="G867" s="1575">
        <v>260.707886</v>
      </c>
      <c r="H867" s="1575">
        <v>258.424808</v>
      </c>
      <c r="I867" s="1575">
        <v>257.011736</v>
      </c>
      <c r="J867" s="1575"/>
      <c r="K867" s="1575" t="s">
        <v>4744</v>
      </c>
      <c r="L867" s="1575">
        <v>258.504808</v>
      </c>
      <c r="M867" s="1575">
        <v>259.304808</v>
      </c>
      <c r="N867" s="1575">
        <v>261.102886</v>
      </c>
      <c r="O867" s="1575">
        <v>261.527886</v>
      </c>
      <c r="P867" s="1575">
        <v>265</v>
      </c>
      <c r="Q867" s="1575">
        <v>266.291028</v>
      </c>
      <c r="R867" s="1587">
        <v>238</v>
      </c>
    </row>
    <row r="868" spans="1:18">
      <c r="A868" s="1567"/>
      <c r="B868" s="1570" t="s">
        <v>5177</v>
      </c>
      <c r="C868" s="1568" t="s">
        <v>4745</v>
      </c>
      <c r="D868" s="1575">
        <v>264.92</v>
      </c>
      <c r="E868" s="1575">
        <v>264.32</v>
      </c>
      <c r="F868" s="1575">
        <v>261.022886</v>
      </c>
      <c r="G868" s="1575">
        <v>260.822886</v>
      </c>
      <c r="H868" s="1575">
        <v>258.424808</v>
      </c>
      <c r="I868" s="1575">
        <v>257.126736</v>
      </c>
      <c r="J868" s="1575"/>
      <c r="K868" s="1575"/>
      <c r="L868" s="1575"/>
      <c r="M868" s="1575"/>
      <c r="N868" s="1575"/>
      <c r="O868" s="1575"/>
      <c r="P868" s="1575"/>
      <c r="Q868" s="1575"/>
      <c r="R868" s="1587"/>
    </row>
    <row r="869" spans="1:18">
      <c r="A869" s="1567"/>
      <c r="B869" s="1570" t="s">
        <v>5178</v>
      </c>
      <c r="C869" s="1568" t="s">
        <v>4743</v>
      </c>
      <c r="D869" s="1575">
        <v>264.94</v>
      </c>
      <c r="E869" s="1575">
        <v>264.465</v>
      </c>
      <c r="F869" s="1575">
        <v>262.341924</v>
      </c>
      <c r="G869" s="1575">
        <v>262.061924</v>
      </c>
      <c r="H869" s="1575">
        <v>260.609872</v>
      </c>
      <c r="I869" s="1575">
        <v>259.597824</v>
      </c>
      <c r="J869" s="1575"/>
      <c r="K869" s="1575" t="s">
        <v>4744</v>
      </c>
      <c r="L869" s="1575">
        <v>260.669872</v>
      </c>
      <c r="M869" s="1575">
        <v>261.269872</v>
      </c>
      <c r="N869" s="1575">
        <v>262.401924</v>
      </c>
      <c r="O869" s="1575">
        <v>262.776924</v>
      </c>
      <c r="P869" s="1575">
        <v>265</v>
      </c>
      <c r="Q869" s="1575">
        <v>265.952352</v>
      </c>
      <c r="R869" s="1587">
        <v>238</v>
      </c>
    </row>
    <row r="870" spans="1:18">
      <c r="A870" s="1567"/>
      <c r="B870" s="1570" t="s">
        <v>5178</v>
      </c>
      <c r="C870" s="1568" t="s">
        <v>4745</v>
      </c>
      <c r="D870" s="1575">
        <v>264.94</v>
      </c>
      <c r="E870" s="1575">
        <v>264.465</v>
      </c>
      <c r="F870" s="1575">
        <v>262.341924</v>
      </c>
      <c r="G870" s="1575">
        <v>262.161924</v>
      </c>
      <c r="H870" s="1575">
        <v>260.609872</v>
      </c>
      <c r="I870" s="1575">
        <v>259.697824</v>
      </c>
      <c r="J870" s="1575"/>
      <c r="K870" s="1575"/>
      <c r="L870" s="1575"/>
      <c r="M870" s="1575"/>
      <c r="N870" s="1575"/>
      <c r="O870" s="1575"/>
      <c r="P870" s="1575"/>
      <c r="Q870" s="1575"/>
      <c r="R870" s="1587"/>
    </row>
    <row r="871" spans="1:18">
      <c r="A871" s="1567"/>
      <c r="B871" s="1570" t="s">
        <v>5179</v>
      </c>
      <c r="C871" s="1568" t="s">
        <v>4743</v>
      </c>
      <c r="D871" s="1575">
        <v>264.952</v>
      </c>
      <c r="E871" s="1575">
        <v>264.577</v>
      </c>
      <c r="F871" s="1575">
        <v>263.003443</v>
      </c>
      <c r="G871" s="1575">
        <v>262.753443</v>
      </c>
      <c r="H871" s="1575">
        <v>261.704404</v>
      </c>
      <c r="I871" s="1575">
        <v>260.905368</v>
      </c>
      <c r="J871" s="1575"/>
      <c r="K871" s="1575" t="s">
        <v>4744</v>
      </c>
      <c r="L871" s="1575">
        <v>261.752404</v>
      </c>
      <c r="M871" s="1575">
        <v>262.252404</v>
      </c>
      <c r="N871" s="1575">
        <v>263.051443</v>
      </c>
      <c r="O871" s="1575">
        <v>263.386443</v>
      </c>
      <c r="P871" s="1575">
        <v>265</v>
      </c>
      <c r="Q871" s="1575">
        <v>265.768014</v>
      </c>
      <c r="R871" s="1587">
        <v>238</v>
      </c>
    </row>
    <row r="872" spans="1:18">
      <c r="A872" s="1567"/>
      <c r="B872" s="1570" t="s">
        <v>5179</v>
      </c>
      <c r="C872" s="1568" t="s">
        <v>4745</v>
      </c>
      <c r="D872" s="1575">
        <v>264.952</v>
      </c>
      <c r="E872" s="1575">
        <v>264.577</v>
      </c>
      <c r="F872" s="1575">
        <v>263.003443</v>
      </c>
      <c r="G872" s="1575">
        <v>262.843443</v>
      </c>
      <c r="H872" s="1575">
        <v>261.704404</v>
      </c>
      <c r="I872" s="1575">
        <v>260.995368</v>
      </c>
      <c r="J872" s="1575"/>
      <c r="K872" s="1575"/>
      <c r="L872" s="1575"/>
      <c r="M872" s="1575"/>
      <c r="N872" s="1575"/>
      <c r="O872" s="1575"/>
      <c r="P872" s="1575"/>
      <c r="Q872" s="1575"/>
      <c r="R872" s="1587"/>
    </row>
    <row r="873" spans="1:18">
      <c r="A873" s="1567">
        <v>270</v>
      </c>
      <c r="B873" s="1570" t="s">
        <v>5180</v>
      </c>
      <c r="C873" s="1568" t="s">
        <v>4743</v>
      </c>
      <c r="D873" s="1575">
        <v>269.92</v>
      </c>
      <c r="E873" s="1575">
        <v>269.32</v>
      </c>
      <c r="F873" s="1575">
        <v>266.022886</v>
      </c>
      <c r="G873" s="1575">
        <v>265.707886</v>
      </c>
      <c r="H873" s="1575">
        <v>263.424808</v>
      </c>
      <c r="I873" s="1575">
        <v>262.011736</v>
      </c>
      <c r="J873" s="1575"/>
      <c r="K873" s="1575" t="s">
        <v>4744</v>
      </c>
      <c r="L873" s="1575">
        <v>263.504808</v>
      </c>
      <c r="M873" s="1575">
        <v>264.304808</v>
      </c>
      <c r="N873" s="1575">
        <v>266.102886</v>
      </c>
      <c r="O873" s="1575">
        <v>266.527886</v>
      </c>
      <c r="P873" s="1575">
        <v>270</v>
      </c>
      <c r="Q873" s="1575">
        <v>271.291028</v>
      </c>
      <c r="R873" s="1587">
        <v>243</v>
      </c>
    </row>
    <row r="874" spans="1:18">
      <c r="A874" s="1567"/>
      <c r="B874" s="1570" t="s">
        <v>5180</v>
      </c>
      <c r="C874" s="1568" t="s">
        <v>4745</v>
      </c>
      <c r="D874" s="1575">
        <v>269.92</v>
      </c>
      <c r="E874" s="1575">
        <v>269.32</v>
      </c>
      <c r="F874" s="1575">
        <v>266.022886</v>
      </c>
      <c r="G874" s="1575">
        <v>265.822886</v>
      </c>
      <c r="H874" s="1575">
        <v>263.424808</v>
      </c>
      <c r="I874" s="1575">
        <v>262.126736</v>
      </c>
      <c r="J874" s="1575"/>
      <c r="K874" s="1575"/>
      <c r="L874" s="1575"/>
      <c r="M874" s="1575"/>
      <c r="N874" s="1575"/>
      <c r="O874" s="1575"/>
      <c r="P874" s="1575"/>
      <c r="Q874" s="1575"/>
      <c r="R874" s="1587"/>
    </row>
    <row r="875" spans="1:18">
      <c r="A875" s="1567"/>
      <c r="B875" s="1570" t="s">
        <v>5181</v>
      </c>
      <c r="C875" s="1568" t="s">
        <v>4743</v>
      </c>
      <c r="D875" s="1575">
        <v>269.94</v>
      </c>
      <c r="E875" s="1575">
        <v>269.465</v>
      </c>
      <c r="F875" s="1575">
        <v>267.341924</v>
      </c>
      <c r="G875" s="1575">
        <v>267.061924</v>
      </c>
      <c r="H875" s="1575">
        <v>265.609872</v>
      </c>
      <c r="I875" s="1575">
        <v>264.597824</v>
      </c>
      <c r="J875" s="1575"/>
      <c r="K875" s="1575" t="s">
        <v>4744</v>
      </c>
      <c r="L875" s="1575">
        <v>265.669872</v>
      </c>
      <c r="M875" s="1575">
        <v>266.269872</v>
      </c>
      <c r="N875" s="1575">
        <v>267.401924</v>
      </c>
      <c r="O875" s="1575">
        <v>267.776924</v>
      </c>
      <c r="P875" s="1575">
        <v>270</v>
      </c>
      <c r="Q875" s="1575">
        <v>270.952352</v>
      </c>
      <c r="R875" s="1587">
        <v>243</v>
      </c>
    </row>
    <row r="876" spans="1:18">
      <c r="A876" s="1567"/>
      <c r="B876" s="1570" t="s">
        <v>5181</v>
      </c>
      <c r="C876" s="1568" t="s">
        <v>4745</v>
      </c>
      <c r="D876" s="1575">
        <v>269.94</v>
      </c>
      <c r="E876" s="1575">
        <v>269.465</v>
      </c>
      <c r="F876" s="1575">
        <v>267.341924</v>
      </c>
      <c r="G876" s="1575">
        <v>267.161924</v>
      </c>
      <c r="H876" s="1575">
        <v>265.609872</v>
      </c>
      <c r="I876" s="1575">
        <v>264.697824</v>
      </c>
      <c r="J876" s="1575"/>
      <c r="K876" s="1575"/>
      <c r="L876" s="1575"/>
      <c r="M876" s="1575"/>
      <c r="N876" s="1575"/>
      <c r="O876" s="1575"/>
      <c r="P876" s="1575"/>
      <c r="Q876" s="1575"/>
      <c r="R876" s="1587"/>
    </row>
    <row r="877" spans="1:18">
      <c r="A877" s="1567"/>
      <c r="B877" s="1570" t="s">
        <v>5182</v>
      </c>
      <c r="C877" s="1568" t="s">
        <v>4743</v>
      </c>
      <c r="D877" s="1575">
        <v>269.952</v>
      </c>
      <c r="E877" s="1575">
        <v>269.577</v>
      </c>
      <c r="F877" s="1575">
        <v>268.003443</v>
      </c>
      <c r="G877" s="1575">
        <v>267.753443</v>
      </c>
      <c r="H877" s="1575">
        <v>266.704404</v>
      </c>
      <c r="I877" s="1575">
        <v>265.905368</v>
      </c>
      <c r="J877" s="1575"/>
      <c r="K877" s="1575" t="s">
        <v>4744</v>
      </c>
      <c r="L877" s="1575">
        <v>266.752404</v>
      </c>
      <c r="M877" s="1575">
        <v>267.252404</v>
      </c>
      <c r="N877" s="1575">
        <v>268.051443</v>
      </c>
      <c r="O877" s="1575">
        <v>268.386443</v>
      </c>
      <c r="P877" s="1575">
        <v>270</v>
      </c>
      <c r="Q877" s="1575">
        <v>270.768014</v>
      </c>
      <c r="R877" s="1587">
        <v>243</v>
      </c>
    </row>
    <row r="878" spans="1:18">
      <c r="A878" s="1567"/>
      <c r="B878" s="1570" t="s">
        <v>5182</v>
      </c>
      <c r="C878" s="1568" t="s">
        <v>4745</v>
      </c>
      <c r="D878" s="1575">
        <v>269.952</v>
      </c>
      <c r="E878" s="1575">
        <v>269.577</v>
      </c>
      <c r="F878" s="1575">
        <v>268.003443</v>
      </c>
      <c r="G878" s="1575">
        <v>267.843443</v>
      </c>
      <c r="H878" s="1575">
        <v>266.704404</v>
      </c>
      <c r="I878" s="1575">
        <v>265.995368</v>
      </c>
      <c r="J878" s="1575"/>
      <c r="K878" s="1575"/>
      <c r="L878" s="1575"/>
      <c r="M878" s="1575"/>
      <c r="N878" s="1575"/>
      <c r="O878" s="1575"/>
      <c r="P878" s="1575"/>
      <c r="Q878" s="1575"/>
      <c r="R878" s="1587"/>
    </row>
    <row r="879" spans="1:18">
      <c r="A879" s="1567">
        <v>275</v>
      </c>
      <c r="B879" s="1570" t="s">
        <v>5183</v>
      </c>
      <c r="C879" s="1568" t="s">
        <v>4743</v>
      </c>
      <c r="D879" s="1575">
        <v>274.92</v>
      </c>
      <c r="E879" s="1575">
        <v>274.32</v>
      </c>
      <c r="F879" s="1575">
        <v>271.022886</v>
      </c>
      <c r="G879" s="1575">
        <v>270.707886</v>
      </c>
      <c r="H879" s="1575">
        <v>268.424808</v>
      </c>
      <c r="I879" s="1575">
        <v>267.011736</v>
      </c>
      <c r="J879" s="1575"/>
      <c r="K879" s="1575" t="s">
        <v>4744</v>
      </c>
      <c r="L879" s="1575">
        <v>268.504808</v>
      </c>
      <c r="M879" s="1575">
        <v>269.304808</v>
      </c>
      <c r="N879" s="1575">
        <v>271.102886</v>
      </c>
      <c r="O879" s="1575">
        <v>271.527886</v>
      </c>
      <c r="P879" s="1575">
        <v>275</v>
      </c>
      <c r="Q879" s="1575">
        <v>276.291028</v>
      </c>
      <c r="R879" s="1587">
        <v>248</v>
      </c>
    </row>
    <row r="880" spans="1:18">
      <c r="A880" s="1567"/>
      <c r="B880" s="1570" t="s">
        <v>5183</v>
      </c>
      <c r="C880" s="1568" t="s">
        <v>4745</v>
      </c>
      <c r="D880" s="1575">
        <v>274.92</v>
      </c>
      <c r="E880" s="1575">
        <v>274.32</v>
      </c>
      <c r="F880" s="1575">
        <v>271.022886</v>
      </c>
      <c r="G880" s="1575">
        <v>270.822886</v>
      </c>
      <c r="H880" s="1575">
        <v>268.424808</v>
      </c>
      <c r="I880" s="1575">
        <v>267.126736</v>
      </c>
      <c r="J880" s="1575"/>
      <c r="K880" s="1575"/>
      <c r="L880" s="1575"/>
      <c r="M880" s="1575"/>
      <c r="N880" s="1575"/>
      <c r="O880" s="1575"/>
      <c r="P880" s="1575"/>
      <c r="Q880" s="1575"/>
      <c r="R880" s="1587"/>
    </row>
    <row r="881" spans="1:18">
      <c r="A881" s="1567"/>
      <c r="B881" s="1570" t="s">
        <v>5184</v>
      </c>
      <c r="C881" s="1568" t="s">
        <v>4743</v>
      </c>
      <c r="D881" s="1575">
        <v>274.94</v>
      </c>
      <c r="E881" s="1575">
        <v>274.465</v>
      </c>
      <c r="F881" s="1575">
        <v>272.341924</v>
      </c>
      <c r="G881" s="1575">
        <v>272.061924</v>
      </c>
      <c r="H881" s="1575">
        <v>270.609872</v>
      </c>
      <c r="I881" s="1575">
        <v>269.597824</v>
      </c>
      <c r="J881" s="1575"/>
      <c r="K881" s="1575" t="s">
        <v>4744</v>
      </c>
      <c r="L881" s="1575">
        <v>270.669872</v>
      </c>
      <c r="M881" s="1575">
        <v>271.269872</v>
      </c>
      <c r="N881" s="1575">
        <v>272.401924</v>
      </c>
      <c r="O881" s="1575">
        <v>272.776924</v>
      </c>
      <c r="P881" s="1575">
        <v>275</v>
      </c>
      <c r="Q881" s="1575">
        <v>275.952352</v>
      </c>
      <c r="R881" s="1587">
        <v>248</v>
      </c>
    </row>
    <row r="882" spans="1:18">
      <c r="A882" s="1567"/>
      <c r="B882" s="1570" t="s">
        <v>5184</v>
      </c>
      <c r="C882" s="1568" t="s">
        <v>4745</v>
      </c>
      <c r="D882" s="1575">
        <v>274.94</v>
      </c>
      <c r="E882" s="1575">
        <v>274.465</v>
      </c>
      <c r="F882" s="1575">
        <v>272.341924</v>
      </c>
      <c r="G882" s="1575">
        <v>272.161924</v>
      </c>
      <c r="H882" s="1575">
        <v>270.609872</v>
      </c>
      <c r="I882" s="1575">
        <v>269.697824</v>
      </c>
      <c r="J882" s="1575"/>
      <c r="K882" s="1575"/>
      <c r="L882" s="1575"/>
      <c r="M882" s="1575"/>
      <c r="N882" s="1575"/>
      <c r="O882" s="1575"/>
      <c r="P882" s="1575"/>
      <c r="Q882" s="1575"/>
      <c r="R882" s="1587"/>
    </row>
    <row r="883" spans="1:18">
      <c r="A883" s="1567"/>
      <c r="B883" s="1570" t="s">
        <v>5185</v>
      </c>
      <c r="C883" s="1568" t="s">
        <v>4743</v>
      </c>
      <c r="D883" s="1575">
        <v>274.952</v>
      </c>
      <c r="E883" s="1575">
        <v>274.577</v>
      </c>
      <c r="F883" s="1575">
        <v>273.003443</v>
      </c>
      <c r="G883" s="1575">
        <v>272.753443</v>
      </c>
      <c r="H883" s="1575">
        <v>271.704404</v>
      </c>
      <c r="I883" s="1575">
        <v>270.905368</v>
      </c>
      <c r="J883" s="1575"/>
      <c r="K883" s="1575" t="s">
        <v>4744</v>
      </c>
      <c r="L883" s="1575">
        <v>271.752404</v>
      </c>
      <c r="M883" s="1575">
        <v>272.252404</v>
      </c>
      <c r="N883" s="1575">
        <v>273.051443</v>
      </c>
      <c r="O883" s="1575">
        <v>273.386443</v>
      </c>
      <c r="P883" s="1575">
        <v>275</v>
      </c>
      <c r="Q883" s="1575">
        <v>275.768014</v>
      </c>
      <c r="R883" s="1587">
        <v>248</v>
      </c>
    </row>
    <row r="884" spans="1:18">
      <c r="A884" s="1567"/>
      <c r="B884" s="1570" t="s">
        <v>5185</v>
      </c>
      <c r="C884" s="1568" t="s">
        <v>4745</v>
      </c>
      <c r="D884" s="1575">
        <v>274.952</v>
      </c>
      <c r="E884" s="1575">
        <v>274.577</v>
      </c>
      <c r="F884" s="1575">
        <v>273.003443</v>
      </c>
      <c r="G884" s="1575">
        <v>272.843443</v>
      </c>
      <c r="H884" s="1575">
        <v>271.704404</v>
      </c>
      <c r="I884" s="1575">
        <v>270.995368</v>
      </c>
      <c r="J884" s="1575"/>
      <c r="K884" s="1575"/>
      <c r="L884" s="1575"/>
      <c r="M884" s="1575"/>
      <c r="N884" s="1575"/>
      <c r="O884" s="1575"/>
      <c r="P884" s="1575"/>
      <c r="Q884" s="1575"/>
      <c r="R884" s="1587"/>
    </row>
    <row r="885" spans="1:18">
      <c r="A885" s="1567">
        <v>280</v>
      </c>
      <c r="B885" s="1570" t="s">
        <v>5186</v>
      </c>
      <c r="C885" s="1568" t="s">
        <v>4743</v>
      </c>
      <c r="D885" s="1575">
        <v>279.9</v>
      </c>
      <c r="E885" s="1575">
        <v>279.19</v>
      </c>
      <c r="F885" s="1575">
        <v>274.703848</v>
      </c>
      <c r="G885" s="1575">
        <v>274.348848</v>
      </c>
      <c r="H885" s="1575">
        <v>271.239744</v>
      </c>
      <c r="I885" s="1575">
        <v>269.420648</v>
      </c>
      <c r="J885" s="1575"/>
      <c r="K885" s="1575" t="s">
        <v>4744</v>
      </c>
      <c r="L885" s="1575">
        <v>271.339744</v>
      </c>
      <c r="M885" s="1575">
        <v>272.339744</v>
      </c>
      <c r="N885" s="1575">
        <v>274.803848</v>
      </c>
      <c r="O885" s="1575">
        <v>275.278848</v>
      </c>
      <c r="P885" s="1575">
        <v>280</v>
      </c>
      <c r="Q885" s="1575">
        <v>281.629704</v>
      </c>
      <c r="R885" s="1587">
        <v>252</v>
      </c>
    </row>
    <row r="886" spans="1:18">
      <c r="A886" s="1567"/>
      <c r="B886" s="1570" t="s">
        <v>5186</v>
      </c>
      <c r="C886" s="1568" t="s">
        <v>4745</v>
      </c>
      <c r="D886" s="1575">
        <v>279.9</v>
      </c>
      <c r="E886" s="1575">
        <v>279.19</v>
      </c>
      <c r="F886" s="1575">
        <v>274.703848</v>
      </c>
      <c r="G886" s="1575">
        <v>274.479848</v>
      </c>
      <c r="H886" s="1575">
        <v>271.239744</v>
      </c>
      <c r="I886" s="1575">
        <v>269.551648</v>
      </c>
      <c r="J886" s="1575"/>
      <c r="K886" s="1575"/>
      <c r="L886" s="1575"/>
      <c r="M886" s="1575"/>
      <c r="N886" s="1575"/>
      <c r="O886" s="1575"/>
      <c r="P886" s="1575"/>
      <c r="Q886" s="1575"/>
      <c r="R886" s="1587"/>
    </row>
    <row r="887" spans="1:18">
      <c r="A887" s="1567"/>
      <c r="B887" s="1570" t="s">
        <v>5187</v>
      </c>
      <c r="C887" s="1568" t="s">
        <v>4743</v>
      </c>
      <c r="D887" s="1575">
        <v>279.92</v>
      </c>
      <c r="E887" s="1575">
        <v>279.32</v>
      </c>
      <c r="F887" s="1575">
        <v>276.022886</v>
      </c>
      <c r="G887" s="1575">
        <v>275.707886</v>
      </c>
      <c r="H887" s="1575">
        <v>273.424808</v>
      </c>
      <c r="I887" s="1575">
        <v>272.011736</v>
      </c>
      <c r="J887" s="1575"/>
      <c r="K887" s="1575" t="s">
        <v>4744</v>
      </c>
      <c r="L887" s="1575">
        <v>273.504808</v>
      </c>
      <c r="M887" s="1575">
        <v>274.304808</v>
      </c>
      <c r="N887" s="1575">
        <v>276.102886</v>
      </c>
      <c r="O887" s="1575">
        <v>276.527886</v>
      </c>
      <c r="P887" s="1575">
        <v>280</v>
      </c>
      <c r="Q887" s="1575">
        <v>281.291028</v>
      </c>
      <c r="R887" s="1587">
        <v>252</v>
      </c>
    </row>
    <row r="888" spans="1:18">
      <c r="A888" s="1567"/>
      <c r="B888" s="1570" t="s">
        <v>5187</v>
      </c>
      <c r="C888" s="1568" t="s">
        <v>4745</v>
      </c>
      <c r="D888" s="1575">
        <v>279.92</v>
      </c>
      <c r="E888" s="1575">
        <v>279.32</v>
      </c>
      <c r="F888" s="1575">
        <v>276.022886</v>
      </c>
      <c r="G888" s="1575">
        <v>275.822886</v>
      </c>
      <c r="H888" s="1575">
        <v>273.424808</v>
      </c>
      <c r="I888" s="1575">
        <v>272.126736</v>
      </c>
      <c r="J888" s="1575"/>
      <c r="K888" s="1575"/>
      <c r="L888" s="1575"/>
      <c r="M888" s="1575"/>
      <c r="N888" s="1575"/>
      <c r="O888" s="1575"/>
      <c r="P888" s="1575"/>
      <c r="Q888" s="1575"/>
      <c r="R888" s="1587"/>
    </row>
    <row r="889" spans="1:18">
      <c r="A889" s="1567"/>
      <c r="B889" s="1570" t="s">
        <v>5188</v>
      </c>
      <c r="C889" s="1568" t="s">
        <v>4743</v>
      </c>
      <c r="D889" s="1575">
        <v>279.94</v>
      </c>
      <c r="E889" s="1575">
        <v>279.465</v>
      </c>
      <c r="F889" s="1575">
        <v>277.341924</v>
      </c>
      <c r="G889" s="1575">
        <v>277.061924</v>
      </c>
      <c r="H889" s="1575">
        <v>275.609872</v>
      </c>
      <c r="I889" s="1575">
        <v>274.597824</v>
      </c>
      <c r="J889" s="1575"/>
      <c r="K889" s="1575" t="s">
        <v>4744</v>
      </c>
      <c r="L889" s="1575">
        <v>275.669872</v>
      </c>
      <c r="M889" s="1575">
        <v>276.269872</v>
      </c>
      <c r="N889" s="1575">
        <v>277.401924</v>
      </c>
      <c r="O889" s="1575">
        <v>277.776924</v>
      </c>
      <c r="P889" s="1575">
        <v>280</v>
      </c>
      <c r="Q889" s="1575">
        <v>280.952352</v>
      </c>
      <c r="R889" s="1587">
        <v>252</v>
      </c>
    </row>
    <row r="890" spans="1:18">
      <c r="A890" s="1567"/>
      <c r="B890" s="1570" t="s">
        <v>5188</v>
      </c>
      <c r="C890" s="1568" t="s">
        <v>4745</v>
      </c>
      <c r="D890" s="1575">
        <v>279.94</v>
      </c>
      <c r="E890" s="1575">
        <v>279.465</v>
      </c>
      <c r="F890" s="1575">
        <v>277.341924</v>
      </c>
      <c r="G890" s="1575">
        <v>277.161924</v>
      </c>
      <c r="H890" s="1575">
        <v>275.609872</v>
      </c>
      <c r="I890" s="1575">
        <v>274.697824</v>
      </c>
      <c r="J890" s="1575"/>
      <c r="K890" s="1575"/>
      <c r="L890" s="1575"/>
      <c r="M890" s="1575"/>
      <c r="N890" s="1575"/>
      <c r="O890" s="1575"/>
      <c r="P890" s="1575"/>
      <c r="Q890" s="1575"/>
      <c r="R890" s="1587"/>
    </row>
    <row r="891" spans="1:18">
      <c r="A891" s="1567"/>
      <c r="B891" s="1574" t="s">
        <v>5189</v>
      </c>
      <c r="C891" s="1568" t="s">
        <v>4743</v>
      </c>
      <c r="D891" s="1575">
        <v>279.952</v>
      </c>
      <c r="E891" s="1575">
        <v>279.577</v>
      </c>
      <c r="F891" s="1575">
        <v>278.003443</v>
      </c>
      <c r="G891" s="1575">
        <v>277.753443</v>
      </c>
      <c r="H891" s="1575">
        <v>276.704404</v>
      </c>
      <c r="I891" s="1575">
        <v>275.905368</v>
      </c>
      <c r="J891" s="1575"/>
      <c r="K891" s="1575" t="s">
        <v>4744</v>
      </c>
      <c r="L891" s="1575">
        <v>276.752404</v>
      </c>
      <c r="M891" s="1575">
        <v>277.252404</v>
      </c>
      <c r="N891" s="1575">
        <v>278.051443</v>
      </c>
      <c r="O891" s="1575">
        <v>278.386443</v>
      </c>
      <c r="P891" s="1575">
        <v>280</v>
      </c>
      <c r="Q891" s="1575">
        <v>280.768014</v>
      </c>
      <c r="R891" s="1587">
        <v>252</v>
      </c>
    </row>
    <row r="892" spans="1:18">
      <c r="A892" s="1567"/>
      <c r="B892" s="1574" t="s">
        <v>5189</v>
      </c>
      <c r="C892" s="1568" t="s">
        <v>4745</v>
      </c>
      <c r="D892" s="1575">
        <v>279.952</v>
      </c>
      <c r="E892" s="1575">
        <v>279.577</v>
      </c>
      <c r="F892" s="1575">
        <v>278.003443</v>
      </c>
      <c r="G892" s="1575">
        <v>277.843443</v>
      </c>
      <c r="H892" s="1575">
        <v>276.704404</v>
      </c>
      <c r="I892" s="1575">
        <v>275.995368</v>
      </c>
      <c r="J892" s="1575"/>
      <c r="K892" s="1575"/>
      <c r="L892" s="1575"/>
      <c r="M892" s="1575"/>
      <c r="N892" s="1575"/>
      <c r="O892" s="1575"/>
      <c r="P892" s="1575"/>
      <c r="Q892" s="1575"/>
      <c r="R892" s="1587"/>
    </row>
    <row r="893" spans="1:18">
      <c r="A893" s="1567">
        <v>285</v>
      </c>
      <c r="B893" s="1570" t="s">
        <v>5190</v>
      </c>
      <c r="C893" s="1568" t="s">
        <v>4743</v>
      </c>
      <c r="D893" s="1575">
        <v>284.92</v>
      </c>
      <c r="E893" s="1575">
        <v>284.32</v>
      </c>
      <c r="F893" s="1575">
        <v>281.022886</v>
      </c>
      <c r="G893" s="1575">
        <v>280.707886</v>
      </c>
      <c r="H893" s="1575">
        <v>278.424808</v>
      </c>
      <c r="I893" s="1575">
        <v>277.011736</v>
      </c>
      <c r="J893" s="1575"/>
      <c r="K893" s="1575" t="s">
        <v>4744</v>
      </c>
      <c r="L893" s="1575">
        <v>278.504808</v>
      </c>
      <c r="M893" s="1575">
        <v>279.304808</v>
      </c>
      <c r="N893" s="1575">
        <v>281.102886</v>
      </c>
      <c r="O893" s="1575">
        <v>281.527886</v>
      </c>
      <c r="P893" s="1575">
        <v>285</v>
      </c>
      <c r="Q893" s="1575">
        <v>286.291028</v>
      </c>
      <c r="R893" s="1587">
        <v>256</v>
      </c>
    </row>
    <row r="894" spans="1:18">
      <c r="A894" s="1567"/>
      <c r="B894" s="1570" t="s">
        <v>5190</v>
      </c>
      <c r="C894" s="1568" t="s">
        <v>4745</v>
      </c>
      <c r="D894" s="1575">
        <v>284.92</v>
      </c>
      <c r="E894" s="1575">
        <v>284.32</v>
      </c>
      <c r="F894" s="1575">
        <v>281.022886</v>
      </c>
      <c r="G894" s="1575">
        <v>280.822886</v>
      </c>
      <c r="H894" s="1575">
        <v>278.424808</v>
      </c>
      <c r="I894" s="1575">
        <v>277.126736</v>
      </c>
      <c r="J894" s="1575"/>
      <c r="K894" s="1575"/>
      <c r="L894" s="1575"/>
      <c r="M894" s="1575"/>
      <c r="N894" s="1575"/>
      <c r="O894" s="1575"/>
      <c r="P894" s="1575"/>
      <c r="Q894" s="1575"/>
      <c r="R894" s="1587"/>
    </row>
    <row r="895" spans="1:18">
      <c r="A895" s="1567"/>
      <c r="B895" s="1570" t="s">
        <v>5191</v>
      </c>
      <c r="C895" s="1568" t="s">
        <v>4743</v>
      </c>
      <c r="D895" s="1575">
        <v>284.94</v>
      </c>
      <c r="E895" s="1575">
        <v>284.465</v>
      </c>
      <c r="F895" s="1575">
        <v>282.341924</v>
      </c>
      <c r="G895" s="1575">
        <v>282.061924</v>
      </c>
      <c r="H895" s="1575">
        <v>280.609872</v>
      </c>
      <c r="I895" s="1575">
        <v>279.597824</v>
      </c>
      <c r="J895" s="1575"/>
      <c r="K895" s="1575" t="s">
        <v>4744</v>
      </c>
      <c r="L895" s="1575">
        <v>280.669872</v>
      </c>
      <c r="M895" s="1575">
        <v>281.269872</v>
      </c>
      <c r="N895" s="1575">
        <v>282.401924</v>
      </c>
      <c r="O895" s="1575">
        <v>282.776924</v>
      </c>
      <c r="P895" s="1575">
        <v>285</v>
      </c>
      <c r="Q895" s="1575">
        <v>285.952352</v>
      </c>
      <c r="R895" s="1587">
        <v>256</v>
      </c>
    </row>
    <row r="896" spans="1:18">
      <c r="A896" s="1567"/>
      <c r="B896" s="1570" t="s">
        <v>5191</v>
      </c>
      <c r="C896" s="1568" t="s">
        <v>4745</v>
      </c>
      <c r="D896" s="1575">
        <v>284.94</v>
      </c>
      <c r="E896" s="1575">
        <v>284.465</v>
      </c>
      <c r="F896" s="1575">
        <v>282.341924</v>
      </c>
      <c r="G896" s="1575">
        <v>282.161924</v>
      </c>
      <c r="H896" s="1575">
        <v>280.609872</v>
      </c>
      <c r="I896" s="1575">
        <v>279.697824</v>
      </c>
      <c r="J896" s="1575"/>
      <c r="K896" s="1575"/>
      <c r="L896" s="1575"/>
      <c r="M896" s="1575"/>
      <c r="N896" s="1575"/>
      <c r="O896" s="1575"/>
      <c r="P896" s="1575"/>
      <c r="Q896" s="1575"/>
      <c r="R896" s="1587"/>
    </row>
    <row r="897" spans="1:18">
      <c r="A897" s="1567"/>
      <c r="B897" s="1570" t="s">
        <v>5192</v>
      </c>
      <c r="C897" s="1568" t="s">
        <v>4743</v>
      </c>
      <c r="D897" s="1575">
        <v>284.952</v>
      </c>
      <c r="E897" s="1575">
        <v>284.577</v>
      </c>
      <c r="F897" s="1575">
        <v>283.003443</v>
      </c>
      <c r="G897" s="1575">
        <v>282.753443</v>
      </c>
      <c r="H897" s="1575">
        <v>281.704404</v>
      </c>
      <c r="I897" s="1575">
        <v>280.905368</v>
      </c>
      <c r="J897" s="1575"/>
      <c r="K897" s="1575" t="s">
        <v>4744</v>
      </c>
      <c r="L897" s="1575">
        <v>281.752404</v>
      </c>
      <c r="M897" s="1575">
        <v>282.252404</v>
      </c>
      <c r="N897" s="1575">
        <v>283.051443</v>
      </c>
      <c r="O897" s="1575">
        <v>283.386443</v>
      </c>
      <c r="P897" s="1575">
        <v>285</v>
      </c>
      <c r="Q897" s="1575">
        <v>285.768014</v>
      </c>
      <c r="R897" s="1587">
        <v>256</v>
      </c>
    </row>
    <row r="898" spans="1:18">
      <c r="A898" s="1567"/>
      <c r="B898" s="1570" t="s">
        <v>5192</v>
      </c>
      <c r="C898" s="1568" t="s">
        <v>4745</v>
      </c>
      <c r="D898" s="1575">
        <v>284.952</v>
      </c>
      <c r="E898" s="1575">
        <v>284.577</v>
      </c>
      <c r="F898" s="1575">
        <v>283.003443</v>
      </c>
      <c r="G898" s="1575">
        <v>282.843443</v>
      </c>
      <c r="H898" s="1575">
        <v>281.704404</v>
      </c>
      <c r="I898" s="1575">
        <v>280.995368</v>
      </c>
      <c r="J898" s="1575"/>
      <c r="K898" s="1575"/>
      <c r="L898" s="1575"/>
      <c r="M898" s="1575"/>
      <c r="N898" s="1575"/>
      <c r="O898" s="1575"/>
      <c r="P898" s="1575"/>
      <c r="Q898" s="1575"/>
      <c r="R898" s="1587"/>
    </row>
    <row r="899" spans="1:18">
      <c r="A899" s="1567">
        <v>290</v>
      </c>
      <c r="B899" s="1570" t="s">
        <v>5193</v>
      </c>
      <c r="C899" s="1568" t="s">
        <v>4743</v>
      </c>
      <c r="D899" s="1575">
        <v>289.92</v>
      </c>
      <c r="E899" s="1575">
        <v>289.32</v>
      </c>
      <c r="F899" s="1575">
        <v>286.022886</v>
      </c>
      <c r="G899" s="1575">
        <v>285.707886</v>
      </c>
      <c r="H899" s="1575">
        <v>283.424808</v>
      </c>
      <c r="I899" s="1575">
        <v>282.011736</v>
      </c>
      <c r="J899" s="1575"/>
      <c r="K899" s="1575" t="s">
        <v>4744</v>
      </c>
      <c r="L899" s="1575">
        <v>283.504808</v>
      </c>
      <c r="M899" s="1575">
        <v>284.304808</v>
      </c>
      <c r="N899" s="1575">
        <v>286.102886</v>
      </c>
      <c r="O899" s="1575">
        <v>286.527886</v>
      </c>
      <c r="P899" s="1575">
        <v>290</v>
      </c>
      <c r="Q899" s="1575">
        <v>291.291028</v>
      </c>
      <c r="R899" s="1587">
        <v>261</v>
      </c>
    </row>
    <row r="900" spans="1:18">
      <c r="A900" s="1567"/>
      <c r="B900" s="1570" t="s">
        <v>5193</v>
      </c>
      <c r="C900" s="1568" t="s">
        <v>4745</v>
      </c>
      <c r="D900" s="1575">
        <v>289.92</v>
      </c>
      <c r="E900" s="1575">
        <v>289.32</v>
      </c>
      <c r="F900" s="1575">
        <v>286.022886</v>
      </c>
      <c r="G900" s="1575">
        <v>285.822886</v>
      </c>
      <c r="H900" s="1575">
        <v>283.424808</v>
      </c>
      <c r="I900" s="1575">
        <v>282.126736</v>
      </c>
      <c r="J900" s="1575"/>
      <c r="K900" s="1575"/>
      <c r="L900" s="1575"/>
      <c r="M900" s="1575"/>
      <c r="N900" s="1575"/>
      <c r="O900" s="1575"/>
      <c r="P900" s="1575"/>
      <c r="Q900" s="1575"/>
      <c r="R900" s="1587"/>
    </row>
    <row r="901" spans="1:18">
      <c r="A901" s="1567"/>
      <c r="B901" s="1570" t="s">
        <v>5194</v>
      </c>
      <c r="C901" s="1568" t="s">
        <v>4743</v>
      </c>
      <c r="D901" s="1575">
        <v>289.94</v>
      </c>
      <c r="E901" s="1575">
        <v>289.465</v>
      </c>
      <c r="F901" s="1575">
        <v>287.341924</v>
      </c>
      <c r="G901" s="1575">
        <v>287.061924</v>
      </c>
      <c r="H901" s="1575">
        <v>285.609872</v>
      </c>
      <c r="I901" s="1575">
        <v>284.597824</v>
      </c>
      <c r="J901" s="1575"/>
      <c r="K901" s="1575" t="s">
        <v>4744</v>
      </c>
      <c r="L901" s="1575">
        <v>285.669872</v>
      </c>
      <c r="M901" s="1575">
        <v>286.269872</v>
      </c>
      <c r="N901" s="1575">
        <v>287.401924</v>
      </c>
      <c r="O901" s="1575">
        <v>287.776924</v>
      </c>
      <c r="P901" s="1575">
        <v>290</v>
      </c>
      <c r="Q901" s="1575">
        <v>290.952352</v>
      </c>
      <c r="R901" s="1587">
        <v>261</v>
      </c>
    </row>
    <row r="902" spans="1:18">
      <c r="A902" s="1567"/>
      <c r="B902" s="1570" t="s">
        <v>5194</v>
      </c>
      <c r="C902" s="1568" t="s">
        <v>4745</v>
      </c>
      <c r="D902" s="1575">
        <v>289.94</v>
      </c>
      <c r="E902" s="1575">
        <v>289.465</v>
      </c>
      <c r="F902" s="1575">
        <v>287.341924</v>
      </c>
      <c r="G902" s="1575">
        <v>287.161924</v>
      </c>
      <c r="H902" s="1575">
        <v>285.609872</v>
      </c>
      <c r="I902" s="1575">
        <v>284.697824</v>
      </c>
      <c r="J902" s="1575"/>
      <c r="K902" s="1575"/>
      <c r="L902" s="1575"/>
      <c r="M902" s="1575"/>
      <c r="N902" s="1575"/>
      <c r="O902" s="1575"/>
      <c r="P902" s="1575"/>
      <c r="Q902" s="1575"/>
      <c r="R902" s="1587"/>
    </row>
    <row r="903" spans="1:18">
      <c r="A903" s="1567"/>
      <c r="B903" s="1570" t="s">
        <v>5195</v>
      </c>
      <c r="C903" s="1568" t="s">
        <v>4743</v>
      </c>
      <c r="D903" s="1575">
        <v>289.952</v>
      </c>
      <c r="E903" s="1575">
        <v>289.577</v>
      </c>
      <c r="F903" s="1575">
        <v>288.003443</v>
      </c>
      <c r="G903" s="1575">
        <v>287.753443</v>
      </c>
      <c r="H903" s="1575">
        <v>286.704404</v>
      </c>
      <c r="I903" s="1575">
        <v>285.905368</v>
      </c>
      <c r="J903" s="1575"/>
      <c r="K903" s="1575" t="s">
        <v>4744</v>
      </c>
      <c r="L903" s="1575">
        <v>286.752404</v>
      </c>
      <c r="M903" s="1575">
        <v>287.252404</v>
      </c>
      <c r="N903" s="1575">
        <v>288.051443</v>
      </c>
      <c r="O903" s="1575">
        <v>288.386443</v>
      </c>
      <c r="P903" s="1575">
        <v>290</v>
      </c>
      <c r="Q903" s="1575">
        <v>290.768014</v>
      </c>
      <c r="R903" s="1587">
        <v>261</v>
      </c>
    </row>
    <row r="904" spans="1:18">
      <c r="A904" s="1567"/>
      <c r="B904" s="1570" t="s">
        <v>5195</v>
      </c>
      <c r="C904" s="1568" t="s">
        <v>4745</v>
      </c>
      <c r="D904" s="1575">
        <v>289.952</v>
      </c>
      <c r="E904" s="1575">
        <v>289.577</v>
      </c>
      <c r="F904" s="1575">
        <v>288.003443</v>
      </c>
      <c r="G904" s="1575">
        <v>287.843443</v>
      </c>
      <c r="H904" s="1575">
        <v>286.704404</v>
      </c>
      <c r="I904" s="1575">
        <v>285.995368</v>
      </c>
      <c r="J904" s="1575"/>
      <c r="K904" s="1575"/>
      <c r="L904" s="1575"/>
      <c r="M904" s="1575"/>
      <c r="N904" s="1575"/>
      <c r="O904" s="1575"/>
      <c r="P904" s="1575"/>
      <c r="Q904" s="1575"/>
      <c r="R904" s="1587"/>
    </row>
    <row r="905" spans="1:18">
      <c r="A905" s="1567">
        <v>295</v>
      </c>
      <c r="B905" s="1570" t="s">
        <v>5196</v>
      </c>
      <c r="C905" s="1568" t="s">
        <v>4743</v>
      </c>
      <c r="D905" s="1575">
        <v>294.92</v>
      </c>
      <c r="E905" s="1575">
        <v>294.32</v>
      </c>
      <c r="F905" s="1575">
        <v>291.022886</v>
      </c>
      <c r="G905" s="1575">
        <v>290.707886</v>
      </c>
      <c r="H905" s="1575">
        <v>288.424808</v>
      </c>
      <c r="I905" s="1575">
        <v>287.011736</v>
      </c>
      <c r="J905" s="1575"/>
      <c r="K905" s="1575" t="s">
        <v>4744</v>
      </c>
      <c r="L905" s="1575">
        <v>288.504808</v>
      </c>
      <c r="M905" s="1575">
        <v>289.304808</v>
      </c>
      <c r="N905" s="1575">
        <v>291.102886</v>
      </c>
      <c r="O905" s="1575">
        <v>291.527886</v>
      </c>
      <c r="P905" s="1575">
        <v>295</v>
      </c>
      <c r="Q905" s="1575">
        <v>296.291028</v>
      </c>
      <c r="R905" s="1587">
        <v>265</v>
      </c>
    </row>
    <row r="906" spans="1:18">
      <c r="A906" s="1567"/>
      <c r="B906" s="1570" t="s">
        <v>5196</v>
      </c>
      <c r="C906" s="1568" t="s">
        <v>4745</v>
      </c>
      <c r="D906" s="1575">
        <v>294.92</v>
      </c>
      <c r="E906" s="1575">
        <v>294.32</v>
      </c>
      <c r="F906" s="1575">
        <v>291.022886</v>
      </c>
      <c r="G906" s="1575">
        <v>290.822886</v>
      </c>
      <c r="H906" s="1575">
        <v>288.424808</v>
      </c>
      <c r="I906" s="1575">
        <v>287.126736</v>
      </c>
      <c r="J906" s="1575"/>
      <c r="K906" s="1575"/>
      <c r="L906" s="1575"/>
      <c r="M906" s="1575"/>
      <c r="N906" s="1575"/>
      <c r="O906" s="1575"/>
      <c r="P906" s="1575"/>
      <c r="Q906" s="1575"/>
      <c r="R906" s="1587"/>
    </row>
    <row r="907" spans="1:18">
      <c r="A907" s="1567"/>
      <c r="B907" s="1570" t="s">
        <v>5197</v>
      </c>
      <c r="C907" s="1568" t="s">
        <v>4743</v>
      </c>
      <c r="D907" s="1575">
        <v>294.94</v>
      </c>
      <c r="E907" s="1575">
        <v>294.465</v>
      </c>
      <c r="F907" s="1575">
        <v>292.341924</v>
      </c>
      <c r="G907" s="1575">
        <v>292.061924</v>
      </c>
      <c r="H907" s="1575">
        <v>290.609872</v>
      </c>
      <c r="I907" s="1575">
        <v>289.597824</v>
      </c>
      <c r="J907" s="1575"/>
      <c r="K907" s="1575" t="s">
        <v>4744</v>
      </c>
      <c r="L907" s="1575">
        <v>290.669872</v>
      </c>
      <c r="M907" s="1575">
        <v>291.269872</v>
      </c>
      <c r="N907" s="1575">
        <v>292.401924</v>
      </c>
      <c r="O907" s="1575">
        <v>292.776924</v>
      </c>
      <c r="P907" s="1575">
        <v>295</v>
      </c>
      <c r="Q907" s="1575">
        <v>295.952352</v>
      </c>
      <c r="R907" s="1587">
        <v>265</v>
      </c>
    </row>
    <row r="908" spans="1:18">
      <c r="A908" s="1567"/>
      <c r="B908" s="1570" t="s">
        <v>5197</v>
      </c>
      <c r="C908" s="1568" t="s">
        <v>4745</v>
      </c>
      <c r="D908" s="1575">
        <v>294.94</v>
      </c>
      <c r="E908" s="1575">
        <v>294.465</v>
      </c>
      <c r="F908" s="1575">
        <v>292.341924</v>
      </c>
      <c r="G908" s="1575">
        <v>292.161924</v>
      </c>
      <c r="H908" s="1575">
        <v>290.609872</v>
      </c>
      <c r="I908" s="1575">
        <v>289.697824</v>
      </c>
      <c r="J908" s="1575"/>
      <c r="K908" s="1575"/>
      <c r="L908" s="1575"/>
      <c r="M908" s="1575"/>
      <c r="N908" s="1575"/>
      <c r="O908" s="1575"/>
      <c r="P908" s="1575"/>
      <c r="Q908" s="1575"/>
      <c r="R908" s="1587"/>
    </row>
    <row r="909" spans="1:18">
      <c r="A909" s="1567"/>
      <c r="B909" s="1570" t="s">
        <v>5198</v>
      </c>
      <c r="C909" s="1568" t="s">
        <v>4743</v>
      </c>
      <c r="D909" s="1575">
        <v>294.952</v>
      </c>
      <c r="E909" s="1575">
        <v>294.577</v>
      </c>
      <c r="F909" s="1575">
        <v>293.003443</v>
      </c>
      <c r="G909" s="1575">
        <v>292.753443</v>
      </c>
      <c r="H909" s="1575">
        <v>291.704404</v>
      </c>
      <c r="I909" s="1575">
        <v>290.905368</v>
      </c>
      <c r="J909" s="1575"/>
      <c r="K909" s="1575" t="s">
        <v>4744</v>
      </c>
      <c r="L909" s="1575">
        <v>291.752404</v>
      </c>
      <c r="M909" s="1575">
        <v>292.252404</v>
      </c>
      <c r="N909" s="1575">
        <v>293.051443</v>
      </c>
      <c r="O909" s="1575">
        <v>293.386443</v>
      </c>
      <c r="P909" s="1575">
        <v>295</v>
      </c>
      <c r="Q909" s="1575">
        <v>295.768014</v>
      </c>
      <c r="R909" s="1587">
        <v>265</v>
      </c>
    </row>
    <row r="910" spans="1:18">
      <c r="A910" s="1567"/>
      <c r="B910" s="1570" t="s">
        <v>5198</v>
      </c>
      <c r="C910" s="1568" t="s">
        <v>4745</v>
      </c>
      <c r="D910" s="1575">
        <v>294.952</v>
      </c>
      <c r="E910" s="1575">
        <v>294.577</v>
      </c>
      <c r="F910" s="1575">
        <v>293.003443</v>
      </c>
      <c r="G910" s="1575">
        <v>292.843443</v>
      </c>
      <c r="H910" s="1575">
        <v>291.704404</v>
      </c>
      <c r="I910" s="1575">
        <v>290.995368</v>
      </c>
      <c r="J910" s="1575"/>
      <c r="K910" s="1575"/>
      <c r="L910" s="1575"/>
      <c r="M910" s="1575"/>
      <c r="N910" s="1575"/>
      <c r="O910" s="1575"/>
      <c r="P910" s="1575"/>
      <c r="Q910" s="1575"/>
      <c r="R910" s="1587"/>
    </row>
    <row r="911" spans="1:18">
      <c r="A911" s="1567">
        <v>300</v>
      </c>
      <c r="B911" s="1570" t="s">
        <v>5199</v>
      </c>
      <c r="C911" s="1568" t="s">
        <v>4743</v>
      </c>
      <c r="D911" s="1575">
        <v>299.9</v>
      </c>
      <c r="E911" s="1575">
        <v>299.19</v>
      </c>
      <c r="F911" s="1575">
        <v>294.703848</v>
      </c>
      <c r="G911" s="1575">
        <v>294.348848</v>
      </c>
      <c r="H911" s="1575">
        <v>291.239744</v>
      </c>
      <c r="I911" s="1575">
        <v>289.420648</v>
      </c>
      <c r="J911" s="1575"/>
      <c r="K911" s="1575" t="s">
        <v>4744</v>
      </c>
      <c r="L911" s="1575">
        <v>291.339744</v>
      </c>
      <c r="M911" s="1575">
        <v>292.339744</v>
      </c>
      <c r="N911" s="1575">
        <v>294.803848</v>
      </c>
      <c r="O911" s="1575">
        <v>295.278848</v>
      </c>
      <c r="P911" s="1575">
        <v>300</v>
      </c>
      <c r="Q911" s="1575">
        <v>301.629704</v>
      </c>
      <c r="R911" s="1587">
        <v>270</v>
      </c>
    </row>
    <row r="912" spans="1:18">
      <c r="A912" s="1567"/>
      <c r="B912" s="1570" t="s">
        <v>5199</v>
      </c>
      <c r="C912" s="1568" t="s">
        <v>4745</v>
      </c>
      <c r="D912" s="1575">
        <v>299.9</v>
      </c>
      <c r="E912" s="1575">
        <v>299.19</v>
      </c>
      <c r="F912" s="1575">
        <v>294.703848</v>
      </c>
      <c r="G912" s="1575">
        <v>294.479848</v>
      </c>
      <c r="H912" s="1575">
        <v>291.239744</v>
      </c>
      <c r="I912" s="1575">
        <v>289.551648</v>
      </c>
      <c r="J912" s="1575"/>
      <c r="K912" s="1575"/>
      <c r="L912" s="1575"/>
      <c r="M912" s="1575"/>
      <c r="N912" s="1575"/>
      <c r="O912" s="1575"/>
      <c r="P912" s="1575"/>
      <c r="Q912" s="1575"/>
      <c r="R912" s="1587"/>
    </row>
    <row r="913" spans="1:18">
      <c r="A913" s="1567"/>
      <c r="B913" s="1570" t="s">
        <v>5200</v>
      </c>
      <c r="C913" s="1568" t="s">
        <v>4743</v>
      </c>
      <c r="D913" s="1575">
        <v>299.92</v>
      </c>
      <c r="E913" s="1575">
        <v>299.32</v>
      </c>
      <c r="F913" s="1575">
        <v>296.022886</v>
      </c>
      <c r="G913" s="1575">
        <v>295.707886</v>
      </c>
      <c r="H913" s="1575">
        <v>293.424808</v>
      </c>
      <c r="I913" s="1575">
        <v>292.011736</v>
      </c>
      <c r="J913" s="1575"/>
      <c r="K913" s="1575" t="s">
        <v>4744</v>
      </c>
      <c r="L913" s="1575">
        <v>293.504808</v>
      </c>
      <c r="M913" s="1575">
        <v>294.304808</v>
      </c>
      <c r="N913" s="1575">
        <v>296.102886</v>
      </c>
      <c r="O913" s="1575">
        <v>296.527886</v>
      </c>
      <c r="P913" s="1575">
        <v>300</v>
      </c>
      <c r="Q913" s="1575">
        <v>301.291028</v>
      </c>
      <c r="R913" s="1587">
        <v>270</v>
      </c>
    </row>
    <row r="914" spans="1:18">
      <c r="A914" s="1567"/>
      <c r="B914" s="1570" t="s">
        <v>5200</v>
      </c>
      <c r="C914" s="1568" t="s">
        <v>4745</v>
      </c>
      <c r="D914" s="1575">
        <v>299.92</v>
      </c>
      <c r="E914" s="1575">
        <v>299.32</v>
      </c>
      <c r="F914" s="1575">
        <v>296.022886</v>
      </c>
      <c r="G914" s="1575">
        <v>295.822886</v>
      </c>
      <c r="H914" s="1575">
        <v>293.424808</v>
      </c>
      <c r="I914" s="1575">
        <v>292.126736</v>
      </c>
      <c r="J914" s="1575"/>
      <c r="K914" s="1575"/>
      <c r="L914" s="1575"/>
      <c r="M914" s="1575"/>
      <c r="N914" s="1575"/>
      <c r="O914" s="1575"/>
      <c r="P914" s="1575"/>
      <c r="Q914" s="1575"/>
      <c r="R914" s="1587"/>
    </row>
    <row r="915" spans="1:18">
      <c r="A915" s="1567"/>
      <c r="B915" s="1570" t="s">
        <v>5201</v>
      </c>
      <c r="C915" s="1568" t="s">
        <v>4743</v>
      </c>
      <c r="D915" s="1575">
        <v>299.94</v>
      </c>
      <c r="E915" s="1575">
        <v>299.465</v>
      </c>
      <c r="F915" s="1575">
        <v>297.341924</v>
      </c>
      <c r="G915" s="1575">
        <v>297.061924</v>
      </c>
      <c r="H915" s="1575">
        <v>295.609872</v>
      </c>
      <c r="I915" s="1575">
        <v>294.597824</v>
      </c>
      <c r="J915" s="1575"/>
      <c r="K915" s="1575" t="s">
        <v>4744</v>
      </c>
      <c r="L915" s="1575">
        <v>295.669872</v>
      </c>
      <c r="M915" s="1575">
        <v>296.269872</v>
      </c>
      <c r="N915" s="1575">
        <v>297.401924</v>
      </c>
      <c r="O915" s="1575">
        <v>297.776924</v>
      </c>
      <c r="P915" s="1575">
        <v>300</v>
      </c>
      <c r="Q915" s="1575">
        <v>300.952352</v>
      </c>
      <c r="R915" s="1587">
        <v>270</v>
      </c>
    </row>
    <row r="916" spans="1:18">
      <c r="A916" s="1567"/>
      <c r="B916" s="1570" t="s">
        <v>5201</v>
      </c>
      <c r="C916" s="1568" t="s">
        <v>4745</v>
      </c>
      <c r="D916" s="1575">
        <v>299.94</v>
      </c>
      <c r="E916" s="1575">
        <v>299.465</v>
      </c>
      <c r="F916" s="1575">
        <v>297.341924</v>
      </c>
      <c r="G916" s="1575">
        <v>297.161924</v>
      </c>
      <c r="H916" s="1575">
        <v>295.609872</v>
      </c>
      <c r="I916" s="1575">
        <v>294.697824</v>
      </c>
      <c r="J916" s="1575"/>
      <c r="K916" s="1575"/>
      <c r="L916" s="1575"/>
      <c r="M916" s="1575"/>
      <c r="N916" s="1575"/>
      <c r="O916" s="1575"/>
      <c r="P916" s="1575"/>
      <c r="Q916" s="1575"/>
      <c r="R916" s="1587"/>
    </row>
    <row r="917" spans="1:18">
      <c r="A917" s="1567"/>
      <c r="B917" s="1574" t="s">
        <v>5202</v>
      </c>
      <c r="C917" s="1568" t="s">
        <v>4743</v>
      </c>
      <c r="D917" s="1575">
        <v>299.952</v>
      </c>
      <c r="E917" s="1575">
        <v>299.577</v>
      </c>
      <c r="F917" s="1575">
        <v>298.003443</v>
      </c>
      <c r="G917" s="1575">
        <v>297.753443</v>
      </c>
      <c r="H917" s="1575">
        <v>296.704404</v>
      </c>
      <c r="I917" s="1575">
        <v>295.905368</v>
      </c>
      <c r="J917" s="1575"/>
      <c r="K917" s="1575" t="s">
        <v>4744</v>
      </c>
      <c r="L917" s="1575">
        <v>296.752404</v>
      </c>
      <c r="M917" s="1575">
        <v>297.252404</v>
      </c>
      <c r="N917" s="1575">
        <v>298.051443</v>
      </c>
      <c r="O917" s="1575">
        <v>298.386443</v>
      </c>
      <c r="P917" s="1575">
        <v>300</v>
      </c>
      <c r="Q917" s="1575">
        <v>300.768014</v>
      </c>
      <c r="R917" s="1587">
        <v>270</v>
      </c>
    </row>
    <row r="918" spans="1:18">
      <c r="A918" s="1567"/>
      <c r="B918" s="1574" t="s">
        <v>5202</v>
      </c>
      <c r="C918" s="1568" t="s">
        <v>4745</v>
      </c>
      <c r="D918" s="1575">
        <v>299.952</v>
      </c>
      <c r="E918" s="1575">
        <v>299.577</v>
      </c>
      <c r="F918" s="1575">
        <v>298.003443</v>
      </c>
      <c r="G918" s="1575">
        <v>297.843443</v>
      </c>
      <c r="H918" s="1575">
        <v>296.704404</v>
      </c>
      <c r="I918" s="1575">
        <v>295.995368</v>
      </c>
      <c r="J918" s="1575"/>
      <c r="K918" s="1575"/>
      <c r="L918" s="1575"/>
      <c r="M918" s="1575"/>
      <c r="N918" s="1575"/>
      <c r="O918" s="1575"/>
      <c r="P918" s="1575"/>
      <c r="Q918" s="1575"/>
      <c r="R918" s="1587"/>
    </row>
    <row r="919" spans="1:18">
      <c r="A919" s="1567">
        <v>310</v>
      </c>
      <c r="B919" s="1570" t="s">
        <v>5203</v>
      </c>
      <c r="C919" s="1568" t="s">
        <v>4743</v>
      </c>
      <c r="D919" s="1575">
        <v>309.92</v>
      </c>
      <c r="E919" s="1575">
        <v>309.32</v>
      </c>
      <c r="F919" s="1575">
        <v>306.022886</v>
      </c>
      <c r="G919" s="1575">
        <v>305.707886</v>
      </c>
      <c r="H919" s="1575">
        <v>303.424808</v>
      </c>
      <c r="I919" s="1575">
        <v>302.011736</v>
      </c>
      <c r="J919" s="1575"/>
      <c r="K919" s="1575" t="s">
        <v>4744</v>
      </c>
      <c r="L919" s="1575">
        <v>303.504808</v>
      </c>
      <c r="M919" s="1575">
        <v>304.304808</v>
      </c>
      <c r="N919" s="1575">
        <v>306.102886</v>
      </c>
      <c r="O919" s="1575">
        <v>306.527886</v>
      </c>
      <c r="P919" s="1575">
        <v>310</v>
      </c>
      <c r="Q919" s="1575">
        <v>311.291028</v>
      </c>
      <c r="R919" s="1587">
        <v>280</v>
      </c>
    </row>
    <row r="920" spans="1:18">
      <c r="A920" s="1567"/>
      <c r="B920" s="1570" t="s">
        <v>5203</v>
      </c>
      <c r="C920" s="1568" t="s">
        <v>4745</v>
      </c>
      <c r="D920" s="1575">
        <v>309.92</v>
      </c>
      <c r="E920" s="1575">
        <v>309.32</v>
      </c>
      <c r="F920" s="1575">
        <v>306.022886</v>
      </c>
      <c r="G920" s="1575">
        <v>305.822886</v>
      </c>
      <c r="H920" s="1575">
        <v>303.424808</v>
      </c>
      <c r="I920" s="1575">
        <v>302.126736</v>
      </c>
      <c r="J920" s="1575"/>
      <c r="K920" s="1575"/>
      <c r="L920" s="1575"/>
      <c r="M920" s="1575"/>
      <c r="N920" s="1575"/>
      <c r="O920" s="1575"/>
      <c r="P920" s="1575"/>
      <c r="Q920" s="1575"/>
      <c r="R920" s="1587"/>
    </row>
    <row r="921" spans="1:18">
      <c r="A921" s="1567"/>
      <c r="B921" s="1570" t="s">
        <v>5204</v>
      </c>
      <c r="C921" s="1568" t="s">
        <v>4743</v>
      </c>
      <c r="D921" s="1575">
        <v>309.94</v>
      </c>
      <c r="E921" s="1575">
        <v>309.465</v>
      </c>
      <c r="F921" s="1575">
        <v>307.341924</v>
      </c>
      <c r="G921" s="1575">
        <v>307.061924</v>
      </c>
      <c r="H921" s="1575">
        <v>305.609872</v>
      </c>
      <c r="I921" s="1575">
        <v>304.597824</v>
      </c>
      <c r="J921" s="1575"/>
      <c r="K921" s="1575" t="s">
        <v>4744</v>
      </c>
      <c r="L921" s="1575">
        <v>305.669872</v>
      </c>
      <c r="M921" s="1575">
        <v>306.269872</v>
      </c>
      <c r="N921" s="1575">
        <v>307.401924</v>
      </c>
      <c r="O921" s="1575">
        <v>307.776924</v>
      </c>
      <c r="P921" s="1575">
        <v>310</v>
      </c>
      <c r="Q921" s="1575">
        <v>310.952352</v>
      </c>
      <c r="R921" s="1587">
        <v>280</v>
      </c>
    </row>
    <row r="922" spans="1:18">
      <c r="A922" s="1567"/>
      <c r="B922" s="1570" t="s">
        <v>5204</v>
      </c>
      <c r="C922" s="1568" t="s">
        <v>4745</v>
      </c>
      <c r="D922" s="1575">
        <v>309.94</v>
      </c>
      <c r="E922" s="1575">
        <v>309.465</v>
      </c>
      <c r="F922" s="1575">
        <v>307.341924</v>
      </c>
      <c r="G922" s="1575">
        <v>307.161924</v>
      </c>
      <c r="H922" s="1575">
        <v>305.609872</v>
      </c>
      <c r="I922" s="1575">
        <v>304.697824</v>
      </c>
      <c r="J922" s="1575"/>
      <c r="K922" s="1575"/>
      <c r="L922" s="1575"/>
      <c r="M922" s="1575"/>
      <c r="N922" s="1575"/>
      <c r="O922" s="1575"/>
      <c r="P922" s="1575"/>
      <c r="Q922" s="1575"/>
      <c r="R922" s="1587"/>
    </row>
    <row r="923" spans="1:18">
      <c r="A923" s="1567">
        <v>320</v>
      </c>
      <c r="B923" s="1570" t="s">
        <v>5205</v>
      </c>
      <c r="C923" s="1568" t="s">
        <v>4743</v>
      </c>
      <c r="D923" s="1575">
        <v>319.92</v>
      </c>
      <c r="E923" s="1575">
        <v>319.32</v>
      </c>
      <c r="F923" s="1575">
        <v>316.022886</v>
      </c>
      <c r="G923" s="1575">
        <v>315.707886</v>
      </c>
      <c r="H923" s="1575">
        <v>313.424808</v>
      </c>
      <c r="I923" s="1575">
        <v>312.011736</v>
      </c>
      <c r="J923" s="1575"/>
      <c r="K923" s="1575" t="s">
        <v>4744</v>
      </c>
      <c r="L923" s="1575">
        <v>313.504808</v>
      </c>
      <c r="M923" s="1575">
        <v>314.304808</v>
      </c>
      <c r="N923" s="1575">
        <v>316.102886</v>
      </c>
      <c r="O923" s="1575">
        <v>316.527886</v>
      </c>
      <c r="P923" s="1575">
        <v>320</v>
      </c>
      <c r="Q923" s="1575">
        <v>321.291028</v>
      </c>
      <c r="R923" s="1587">
        <v>288</v>
      </c>
    </row>
    <row r="924" spans="1:18">
      <c r="A924" s="1567"/>
      <c r="B924" s="1570" t="s">
        <v>5205</v>
      </c>
      <c r="C924" s="1568" t="s">
        <v>4745</v>
      </c>
      <c r="D924" s="1575">
        <v>319.92</v>
      </c>
      <c r="E924" s="1575">
        <v>319.32</v>
      </c>
      <c r="F924" s="1575">
        <v>316.022886</v>
      </c>
      <c r="G924" s="1575">
        <v>315.822886</v>
      </c>
      <c r="H924" s="1575">
        <v>313.424808</v>
      </c>
      <c r="I924" s="1575">
        <v>312.126736</v>
      </c>
      <c r="J924" s="1575"/>
      <c r="K924" s="1575"/>
      <c r="L924" s="1575"/>
      <c r="M924" s="1575"/>
      <c r="N924" s="1575"/>
      <c r="O924" s="1575"/>
      <c r="P924" s="1575"/>
      <c r="Q924" s="1575"/>
      <c r="R924" s="1587"/>
    </row>
    <row r="925" spans="1:18">
      <c r="A925" s="1567"/>
      <c r="B925" s="1570" t="s">
        <v>5206</v>
      </c>
      <c r="C925" s="1568" t="s">
        <v>4743</v>
      </c>
      <c r="D925" s="1575">
        <v>319.94</v>
      </c>
      <c r="E925" s="1575">
        <v>319.465</v>
      </c>
      <c r="F925" s="1575">
        <v>317.341924</v>
      </c>
      <c r="G925" s="1575">
        <v>317.061924</v>
      </c>
      <c r="H925" s="1575">
        <v>315.609872</v>
      </c>
      <c r="I925" s="1575">
        <v>314.597824</v>
      </c>
      <c r="J925" s="1575"/>
      <c r="K925" s="1575" t="s">
        <v>4744</v>
      </c>
      <c r="L925" s="1575">
        <v>315.669872</v>
      </c>
      <c r="M925" s="1575">
        <v>316.269872</v>
      </c>
      <c r="N925" s="1575">
        <v>317.401924</v>
      </c>
      <c r="O925" s="1575">
        <v>317.776924</v>
      </c>
      <c r="P925" s="1575">
        <v>320</v>
      </c>
      <c r="Q925" s="1575">
        <v>320.952352</v>
      </c>
      <c r="R925" s="1587">
        <v>288</v>
      </c>
    </row>
    <row r="926" spans="1:18">
      <c r="A926" s="1567"/>
      <c r="B926" s="1570" t="s">
        <v>5206</v>
      </c>
      <c r="C926" s="1568" t="s">
        <v>4745</v>
      </c>
      <c r="D926" s="1575">
        <v>319.94</v>
      </c>
      <c r="E926" s="1575">
        <v>319.465</v>
      </c>
      <c r="F926" s="1575">
        <v>317.341924</v>
      </c>
      <c r="G926" s="1575">
        <v>317.161924</v>
      </c>
      <c r="H926" s="1575">
        <v>315.609872</v>
      </c>
      <c r="I926" s="1575">
        <v>314.697824</v>
      </c>
      <c r="J926" s="1575"/>
      <c r="K926" s="1575"/>
      <c r="L926" s="1575"/>
      <c r="M926" s="1575"/>
      <c r="N926" s="1575"/>
      <c r="O926" s="1575"/>
      <c r="P926" s="1575"/>
      <c r="Q926" s="1575"/>
      <c r="R926" s="1587"/>
    </row>
    <row r="927" spans="1:18">
      <c r="A927" s="1567">
        <v>330</v>
      </c>
      <c r="B927" s="1570" t="s">
        <v>5207</v>
      </c>
      <c r="C927" s="1568" t="s">
        <v>4743</v>
      </c>
      <c r="D927" s="1575">
        <v>329.92</v>
      </c>
      <c r="E927" s="1575">
        <v>329.32</v>
      </c>
      <c r="F927" s="1575">
        <v>326.022886</v>
      </c>
      <c r="G927" s="1575">
        <v>325.707886</v>
      </c>
      <c r="H927" s="1575">
        <v>323.424808</v>
      </c>
      <c r="I927" s="1575">
        <v>322.011736</v>
      </c>
      <c r="J927" s="1575"/>
      <c r="K927" s="1575" t="s">
        <v>4744</v>
      </c>
      <c r="L927" s="1575">
        <v>323.504808</v>
      </c>
      <c r="M927" s="1575">
        <v>324.304808</v>
      </c>
      <c r="N927" s="1575">
        <v>326.102886</v>
      </c>
      <c r="O927" s="1575">
        <v>326.527886</v>
      </c>
      <c r="P927" s="1575">
        <v>330</v>
      </c>
      <c r="Q927" s="1575">
        <v>331.291028</v>
      </c>
      <c r="R927" s="1587">
        <v>297</v>
      </c>
    </row>
    <row r="928" spans="1:18">
      <c r="A928" s="1567"/>
      <c r="B928" s="1570" t="s">
        <v>5207</v>
      </c>
      <c r="C928" s="1568" t="s">
        <v>4745</v>
      </c>
      <c r="D928" s="1575">
        <v>329.92</v>
      </c>
      <c r="E928" s="1575">
        <v>329.32</v>
      </c>
      <c r="F928" s="1575">
        <v>326.022886</v>
      </c>
      <c r="G928" s="1575">
        <v>325.822886</v>
      </c>
      <c r="H928" s="1575">
        <v>323.424808</v>
      </c>
      <c r="I928" s="1575">
        <v>322.126736</v>
      </c>
      <c r="J928" s="1575"/>
      <c r="K928" s="1575"/>
      <c r="L928" s="1575"/>
      <c r="M928" s="1575"/>
      <c r="N928" s="1575"/>
      <c r="O928" s="1575"/>
      <c r="P928" s="1575"/>
      <c r="Q928" s="1575"/>
      <c r="R928" s="1587"/>
    </row>
    <row r="929" spans="1:18">
      <c r="A929" s="1567"/>
      <c r="B929" s="1570" t="s">
        <v>5208</v>
      </c>
      <c r="C929" s="1568" t="s">
        <v>4743</v>
      </c>
      <c r="D929" s="1575">
        <v>329.94</v>
      </c>
      <c r="E929" s="1575">
        <v>329.465</v>
      </c>
      <c r="F929" s="1575">
        <v>327.341924</v>
      </c>
      <c r="G929" s="1575">
        <v>327.061924</v>
      </c>
      <c r="H929" s="1575">
        <v>325.609872</v>
      </c>
      <c r="I929" s="1575">
        <v>324.597824</v>
      </c>
      <c r="J929" s="1575"/>
      <c r="K929" s="1575" t="s">
        <v>4744</v>
      </c>
      <c r="L929" s="1575">
        <v>325.669872</v>
      </c>
      <c r="M929" s="1575">
        <v>326.269872</v>
      </c>
      <c r="N929" s="1575">
        <v>327.401924</v>
      </c>
      <c r="O929" s="1575">
        <v>327.776924</v>
      </c>
      <c r="P929" s="1575">
        <v>330</v>
      </c>
      <c r="Q929" s="1575">
        <v>330.952352</v>
      </c>
      <c r="R929" s="1587">
        <v>297</v>
      </c>
    </row>
    <row r="930" spans="1:18">
      <c r="A930" s="1567"/>
      <c r="B930" s="1570" t="s">
        <v>5208</v>
      </c>
      <c r="C930" s="1568" t="s">
        <v>4745</v>
      </c>
      <c r="D930" s="1575">
        <v>329.94</v>
      </c>
      <c r="E930" s="1575">
        <v>329.465</v>
      </c>
      <c r="F930" s="1575">
        <v>327.341924</v>
      </c>
      <c r="G930" s="1575">
        <v>327.161924</v>
      </c>
      <c r="H930" s="1575">
        <v>325.609872</v>
      </c>
      <c r="I930" s="1575">
        <v>324.697824</v>
      </c>
      <c r="J930" s="1575"/>
      <c r="K930" s="1575"/>
      <c r="L930" s="1575"/>
      <c r="M930" s="1575"/>
      <c r="N930" s="1575"/>
      <c r="O930" s="1575"/>
      <c r="P930" s="1575"/>
      <c r="Q930" s="1575"/>
      <c r="R930" s="1587"/>
    </row>
    <row r="931" spans="1:18">
      <c r="A931" s="1567">
        <v>340</v>
      </c>
      <c r="B931" s="1570" t="s">
        <v>5207</v>
      </c>
      <c r="C931" s="1568" t="s">
        <v>4743</v>
      </c>
      <c r="D931" s="1575">
        <v>339.92</v>
      </c>
      <c r="E931" s="1575">
        <v>339.32</v>
      </c>
      <c r="F931" s="1575">
        <v>336.022886</v>
      </c>
      <c r="G931" s="1575">
        <v>335.707886</v>
      </c>
      <c r="H931" s="1575">
        <v>333.424808</v>
      </c>
      <c r="I931" s="1575">
        <v>332.011736</v>
      </c>
      <c r="J931" s="1575"/>
      <c r="K931" s="1575" t="s">
        <v>4744</v>
      </c>
      <c r="L931" s="1575">
        <v>333.504808</v>
      </c>
      <c r="M931" s="1575">
        <v>334.304808</v>
      </c>
      <c r="N931" s="1575">
        <v>336.102886</v>
      </c>
      <c r="O931" s="1575">
        <v>336.527886</v>
      </c>
      <c r="P931" s="1575">
        <v>340</v>
      </c>
      <c r="Q931" s="1575">
        <v>341.291028</v>
      </c>
      <c r="R931" s="1587">
        <v>306</v>
      </c>
    </row>
    <row r="932" spans="1:18">
      <c r="A932" s="1567"/>
      <c r="B932" s="1570" t="s">
        <v>5209</v>
      </c>
      <c r="C932" s="1568" t="s">
        <v>4745</v>
      </c>
      <c r="D932" s="1575">
        <v>339.92</v>
      </c>
      <c r="E932" s="1575">
        <v>339.32</v>
      </c>
      <c r="F932" s="1575">
        <v>336.022886</v>
      </c>
      <c r="G932" s="1575">
        <v>335.822886</v>
      </c>
      <c r="H932" s="1575">
        <v>333.424808</v>
      </c>
      <c r="I932" s="1575">
        <v>332.126736</v>
      </c>
      <c r="J932" s="1575"/>
      <c r="K932" s="1575"/>
      <c r="L932" s="1575"/>
      <c r="M932" s="1575"/>
      <c r="N932" s="1575"/>
      <c r="O932" s="1575"/>
      <c r="P932" s="1575"/>
      <c r="Q932" s="1575"/>
      <c r="R932" s="1587"/>
    </row>
    <row r="933" spans="1:18">
      <c r="A933" s="1567"/>
      <c r="B933" s="1570" t="s">
        <v>5210</v>
      </c>
      <c r="C933" s="1568" t="s">
        <v>4743</v>
      </c>
      <c r="D933" s="1575">
        <v>339.94</v>
      </c>
      <c r="E933" s="1575">
        <v>339.465</v>
      </c>
      <c r="F933" s="1575">
        <v>337.341924</v>
      </c>
      <c r="G933" s="1575">
        <v>337.061924</v>
      </c>
      <c r="H933" s="1575">
        <v>335.609872</v>
      </c>
      <c r="I933" s="1575">
        <v>334.597824</v>
      </c>
      <c r="J933" s="1575"/>
      <c r="K933" s="1575" t="s">
        <v>4744</v>
      </c>
      <c r="L933" s="1575">
        <v>335.669872</v>
      </c>
      <c r="M933" s="1575">
        <v>336.269872</v>
      </c>
      <c r="N933" s="1575">
        <v>337.401924</v>
      </c>
      <c r="O933" s="1575">
        <v>337.776924</v>
      </c>
      <c r="P933" s="1575">
        <v>340</v>
      </c>
      <c r="Q933" s="1575">
        <v>340.952352</v>
      </c>
      <c r="R933" s="1587">
        <v>306</v>
      </c>
    </row>
    <row r="934" spans="1:18">
      <c r="A934" s="1567"/>
      <c r="B934" s="1570" t="s">
        <v>5210</v>
      </c>
      <c r="C934" s="1568" t="s">
        <v>4745</v>
      </c>
      <c r="D934" s="1575">
        <v>339.94</v>
      </c>
      <c r="E934" s="1575">
        <v>339.465</v>
      </c>
      <c r="F934" s="1575">
        <v>337.341924</v>
      </c>
      <c r="G934" s="1575">
        <v>337.161924</v>
      </c>
      <c r="H934" s="1575">
        <v>335.609872</v>
      </c>
      <c r="I934" s="1575">
        <v>334.697824</v>
      </c>
      <c r="J934" s="1575"/>
      <c r="K934" s="1575"/>
      <c r="L934" s="1575"/>
      <c r="M934" s="1575"/>
      <c r="N934" s="1575"/>
      <c r="O934" s="1575"/>
      <c r="P934" s="1575"/>
      <c r="Q934" s="1575"/>
      <c r="R934" s="1587"/>
    </row>
    <row r="935" spans="1:18">
      <c r="A935" s="1567">
        <v>350</v>
      </c>
      <c r="B935" s="1570" t="s">
        <v>5211</v>
      </c>
      <c r="C935" s="1568" t="s">
        <v>4743</v>
      </c>
      <c r="D935" s="1575">
        <v>349.92</v>
      </c>
      <c r="E935" s="1575">
        <v>349.32</v>
      </c>
      <c r="F935" s="1575">
        <v>346.022886</v>
      </c>
      <c r="G935" s="1575">
        <v>345.707886</v>
      </c>
      <c r="H935" s="1575">
        <v>343.424808</v>
      </c>
      <c r="I935" s="1575">
        <v>342.011736</v>
      </c>
      <c r="J935" s="1575"/>
      <c r="K935" s="1575" t="s">
        <v>4744</v>
      </c>
      <c r="L935" s="1575">
        <v>343.504808</v>
      </c>
      <c r="M935" s="1575">
        <v>344.304808</v>
      </c>
      <c r="N935" s="1575">
        <v>346.102886</v>
      </c>
      <c r="O935" s="1575">
        <v>346.527886</v>
      </c>
      <c r="P935" s="1575">
        <v>350</v>
      </c>
      <c r="Q935" s="1575">
        <v>351.291028</v>
      </c>
      <c r="R935" s="1587">
        <v>315</v>
      </c>
    </row>
    <row r="936" spans="1:18">
      <c r="A936" s="1567"/>
      <c r="B936" s="1570" t="s">
        <v>5211</v>
      </c>
      <c r="C936" s="1568" t="s">
        <v>4745</v>
      </c>
      <c r="D936" s="1575">
        <v>349.92</v>
      </c>
      <c r="E936" s="1575">
        <v>349.32</v>
      </c>
      <c r="F936" s="1575">
        <v>346.022886</v>
      </c>
      <c r="G936" s="1575">
        <v>345.822886</v>
      </c>
      <c r="H936" s="1575">
        <v>343.424808</v>
      </c>
      <c r="I936" s="1575">
        <v>342.126736</v>
      </c>
      <c r="J936" s="1575"/>
      <c r="K936" s="1575"/>
      <c r="L936" s="1575"/>
      <c r="M936" s="1575"/>
      <c r="N936" s="1575"/>
      <c r="O936" s="1575"/>
      <c r="P936" s="1575"/>
      <c r="Q936" s="1575"/>
      <c r="R936" s="1587"/>
    </row>
    <row r="937" spans="1:18">
      <c r="A937" s="1567"/>
      <c r="B937" s="1570" t="s">
        <v>5212</v>
      </c>
      <c r="C937" s="1568" t="s">
        <v>4743</v>
      </c>
      <c r="D937" s="1575">
        <v>349.94</v>
      </c>
      <c r="E937" s="1575">
        <v>349.465</v>
      </c>
      <c r="F937" s="1575">
        <v>347.341924</v>
      </c>
      <c r="G937" s="1575">
        <v>347.061924</v>
      </c>
      <c r="H937" s="1575">
        <v>345.609872</v>
      </c>
      <c r="I937" s="1575">
        <v>344.597824</v>
      </c>
      <c r="J937" s="1575"/>
      <c r="K937" s="1575" t="s">
        <v>4744</v>
      </c>
      <c r="L937" s="1575">
        <v>345.669872</v>
      </c>
      <c r="M937" s="1575">
        <v>346.269872</v>
      </c>
      <c r="N937" s="1575">
        <v>347.401924</v>
      </c>
      <c r="O937" s="1575">
        <v>347.776924</v>
      </c>
      <c r="P937" s="1575">
        <v>350</v>
      </c>
      <c r="Q937" s="1575">
        <v>350.952352</v>
      </c>
      <c r="R937" s="1587">
        <v>315</v>
      </c>
    </row>
    <row r="938" spans="1:18">
      <c r="A938" s="1567"/>
      <c r="B938" s="1570" t="s">
        <v>5212</v>
      </c>
      <c r="C938" s="1568" t="s">
        <v>4745</v>
      </c>
      <c r="D938" s="1575">
        <v>349.94</v>
      </c>
      <c r="E938" s="1575">
        <v>349.465</v>
      </c>
      <c r="F938" s="1575">
        <v>347.341924</v>
      </c>
      <c r="G938" s="1575">
        <v>347.161924</v>
      </c>
      <c r="H938" s="1575">
        <v>345.609872</v>
      </c>
      <c r="I938" s="1575">
        <v>344.697824</v>
      </c>
      <c r="J938" s="1575"/>
      <c r="K938" s="1575"/>
      <c r="L938" s="1575"/>
      <c r="M938" s="1575"/>
      <c r="N938" s="1575"/>
      <c r="O938" s="1575"/>
      <c r="P938" s="1575"/>
      <c r="Q938" s="1575"/>
      <c r="R938" s="1587"/>
    </row>
    <row r="939" spans="1:18">
      <c r="A939" s="1567">
        <v>360</v>
      </c>
      <c r="B939" s="1570" t="s">
        <v>5213</v>
      </c>
      <c r="C939" s="1568" t="s">
        <v>4743</v>
      </c>
      <c r="D939" s="1575">
        <v>359.92</v>
      </c>
      <c r="E939" s="1575">
        <v>359.32</v>
      </c>
      <c r="F939" s="1575">
        <v>356.022886</v>
      </c>
      <c r="G939" s="1575">
        <v>355.667886</v>
      </c>
      <c r="H939" s="1575">
        <v>353.424808</v>
      </c>
      <c r="I939" s="1575">
        <v>351.971736</v>
      </c>
      <c r="J939" s="1575"/>
      <c r="K939" s="1575" t="s">
        <v>4744</v>
      </c>
      <c r="L939" s="1575">
        <v>353.504808</v>
      </c>
      <c r="M939" s="1575">
        <v>354.304808</v>
      </c>
      <c r="N939" s="1575">
        <v>356.102886</v>
      </c>
      <c r="O939" s="1575">
        <v>356.577886</v>
      </c>
      <c r="P939" s="1575">
        <v>360</v>
      </c>
      <c r="Q939" s="1575">
        <v>361.341028</v>
      </c>
      <c r="R939" s="1587">
        <v>324</v>
      </c>
    </row>
    <row r="940" spans="1:18">
      <c r="A940" s="1567"/>
      <c r="B940" s="1570" t="s">
        <v>5213</v>
      </c>
      <c r="C940" s="1568" t="s">
        <v>4745</v>
      </c>
      <c r="D940" s="1575">
        <v>359.92</v>
      </c>
      <c r="E940" s="1575">
        <v>359.32</v>
      </c>
      <c r="F940" s="1575">
        <v>356.022886</v>
      </c>
      <c r="G940" s="1575">
        <v>355.798886</v>
      </c>
      <c r="H940" s="1575">
        <v>353.424808</v>
      </c>
      <c r="I940" s="1575">
        <v>352.102736</v>
      </c>
      <c r="J940" s="1575"/>
      <c r="K940" s="1575"/>
      <c r="L940" s="1575"/>
      <c r="M940" s="1575"/>
      <c r="N940" s="1575"/>
      <c r="O940" s="1575"/>
      <c r="P940" s="1575"/>
      <c r="Q940" s="1575"/>
      <c r="R940" s="1587"/>
    </row>
    <row r="941" spans="1:18">
      <c r="A941" s="1567"/>
      <c r="B941" s="1570" t="s">
        <v>5214</v>
      </c>
      <c r="C941" s="1568" t="s">
        <v>4743</v>
      </c>
      <c r="D941" s="1575">
        <v>359.94</v>
      </c>
      <c r="E941" s="1575">
        <v>359.465</v>
      </c>
      <c r="F941" s="1575">
        <v>357.341924</v>
      </c>
      <c r="G941" s="1575">
        <v>357.041924</v>
      </c>
      <c r="H941" s="1575">
        <v>355.609872</v>
      </c>
      <c r="I941" s="1575">
        <v>354.577824</v>
      </c>
      <c r="J941" s="1575"/>
      <c r="K941" s="1575" t="s">
        <v>4744</v>
      </c>
      <c r="L941" s="1575">
        <v>355.669872</v>
      </c>
      <c r="M941" s="1575">
        <v>356.269872</v>
      </c>
      <c r="N941" s="1575">
        <v>357.401924</v>
      </c>
      <c r="O941" s="1575">
        <v>357.801924</v>
      </c>
      <c r="P941" s="1575">
        <v>360</v>
      </c>
      <c r="Q941" s="1575">
        <v>360.977352</v>
      </c>
      <c r="R941" s="1587">
        <v>324</v>
      </c>
    </row>
    <row r="942" spans="1:18">
      <c r="A942" s="1567"/>
      <c r="B942" s="1570" t="s">
        <v>5214</v>
      </c>
      <c r="C942" s="1568" t="s">
        <v>4745</v>
      </c>
      <c r="D942" s="1575">
        <v>359.94</v>
      </c>
      <c r="E942" s="1575">
        <v>359.465</v>
      </c>
      <c r="F942" s="1575">
        <v>357.341924</v>
      </c>
      <c r="G942" s="1575">
        <v>357.151924</v>
      </c>
      <c r="H942" s="1575">
        <v>355.609872</v>
      </c>
      <c r="I942" s="1575">
        <v>354.687824</v>
      </c>
      <c r="J942" s="1575"/>
      <c r="K942" s="1575"/>
      <c r="L942" s="1575"/>
      <c r="M942" s="1575"/>
      <c r="N942" s="1575"/>
      <c r="O942" s="1575"/>
      <c r="P942" s="1575"/>
      <c r="Q942" s="1575"/>
      <c r="R942" s="1587"/>
    </row>
    <row r="943" spans="1:18">
      <c r="A943" s="1567">
        <v>370</v>
      </c>
      <c r="B943" s="1570" t="s">
        <v>5215</v>
      </c>
      <c r="C943" s="1568" t="s">
        <v>4743</v>
      </c>
      <c r="D943" s="1575">
        <v>369.92</v>
      </c>
      <c r="E943" s="1575">
        <v>369.32</v>
      </c>
      <c r="F943" s="1575">
        <v>366.022886</v>
      </c>
      <c r="G943" s="1575">
        <v>365.667886</v>
      </c>
      <c r="H943" s="1575">
        <v>363.424808</v>
      </c>
      <c r="I943" s="1575">
        <v>361.971736</v>
      </c>
      <c r="J943" s="1575"/>
      <c r="K943" s="1575" t="s">
        <v>4744</v>
      </c>
      <c r="L943" s="1575">
        <v>363.504808</v>
      </c>
      <c r="M943" s="1575">
        <v>364.304808</v>
      </c>
      <c r="N943" s="1575">
        <v>366.102886</v>
      </c>
      <c r="O943" s="1575">
        <v>366.577886</v>
      </c>
      <c r="P943" s="1575">
        <v>370</v>
      </c>
      <c r="Q943" s="1575">
        <v>371.341028</v>
      </c>
      <c r="R943" s="1587">
        <v>333</v>
      </c>
    </row>
    <row r="944" spans="1:18">
      <c r="A944" s="1567"/>
      <c r="B944" s="1570" t="s">
        <v>5215</v>
      </c>
      <c r="C944" s="1568" t="s">
        <v>4745</v>
      </c>
      <c r="D944" s="1575">
        <v>369.92</v>
      </c>
      <c r="E944" s="1575">
        <v>369.32</v>
      </c>
      <c r="F944" s="1575">
        <v>366.022886</v>
      </c>
      <c r="G944" s="1575">
        <v>365.798886</v>
      </c>
      <c r="H944" s="1575">
        <v>363.424808</v>
      </c>
      <c r="I944" s="1575">
        <v>362.102736</v>
      </c>
      <c r="J944" s="1575"/>
      <c r="K944" s="1575"/>
      <c r="L944" s="1575"/>
      <c r="M944" s="1575"/>
      <c r="N944" s="1575"/>
      <c r="O944" s="1575"/>
      <c r="P944" s="1575"/>
      <c r="Q944" s="1575"/>
      <c r="R944" s="1587"/>
    </row>
    <row r="945" spans="1:18">
      <c r="A945" s="1567"/>
      <c r="B945" s="1570" t="s">
        <v>5216</v>
      </c>
      <c r="C945" s="1568" t="s">
        <v>4743</v>
      </c>
      <c r="D945" s="1575">
        <v>369.94</v>
      </c>
      <c r="E945" s="1575">
        <v>369.465</v>
      </c>
      <c r="F945" s="1575">
        <v>367.341924</v>
      </c>
      <c r="G945" s="1575">
        <v>367.041924</v>
      </c>
      <c r="H945" s="1575">
        <v>365.609872</v>
      </c>
      <c r="I945" s="1575">
        <v>364.577824</v>
      </c>
      <c r="J945" s="1575"/>
      <c r="K945" s="1575" t="s">
        <v>4744</v>
      </c>
      <c r="L945" s="1575">
        <v>365.669872</v>
      </c>
      <c r="M945" s="1575">
        <v>366.269872</v>
      </c>
      <c r="N945" s="1575">
        <v>367.401924</v>
      </c>
      <c r="O945" s="1575">
        <v>367.801924</v>
      </c>
      <c r="P945" s="1575">
        <v>370</v>
      </c>
      <c r="Q945" s="1575">
        <v>370.977352</v>
      </c>
      <c r="R945" s="1587">
        <v>333</v>
      </c>
    </row>
    <row r="946" spans="1:18">
      <c r="A946" s="1567"/>
      <c r="B946" s="1570" t="s">
        <v>5216</v>
      </c>
      <c r="C946" s="1568" t="s">
        <v>4745</v>
      </c>
      <c r="D946" s="1575">
        <v>369.94</v>
      </c>
      <c r="E946" s="1575">
        <v>369.465</v>
      </c>
      <c r="F946" s="1575">
        <v>367.341924</v>
      </c>
      <c r="G946" s="1575">
        <v>367.151924</v>
      </c>
      <c r="H946" s="1575">
        <v>365.609872</v>
      </c>
      <c r="I946" s="1575">
        <v>364.687824</v>
      </c>
      <c r="J946" s="1575"/>
      <c r="K946" s="1575"/>
      <c r="L946" s="1575"/>
      <c r="M946" s="1575"/>
      <c r="N946" s="1575"/>
      <c r="O946" s="1575"/>
      <c r="P946" s="1575"/>
      <c r="Q946" s="1575"/>
      <c r="R946" s="1587"/>
    </row>
    <row r="947" spans="1:18">
      <c r="A947" s="1567">
        <v>380</v>
      </c>
      <c r="B947" s="1570" t="s">
        <v>5217</v>
      </c>
      <c r="C947" s="1568" t="s">
        <v>4743</v>
      </c>
      <c r="D947" s="1575">
        <v>379.92</v>
      </c>
      <c r="E947" s="1575">
        <v>379.32</v>
      </c>
      <c r="F947" s="1575">
        <v>376.022886</v>
      </c>
      <c r="G947" s="1575">
        <v>375.667886</v>
      </c>
      <c r="H947" s="1575">
        <v>373.424808</v>
      </c>
      <c r="I947" s="1575">
        <v>371.971736</v>
      </c>
      <c r="J947" s="1575"/>
      <c r="K947" s="1575" t="s">
        <v>4744</v>
      </c>
      <c r="L947" s="1575">
        <v>373.504808</v>
      </c>
      <c r="M947" s="1575">
        <v>374.304808</v>
      </c>
      <c r="N947" s="1575">
        <v>376.102886</v>
      </c>
      <c r="O947" s="1575">
        <v>376.577886</v>
      </c>
      <c r="P947" s="1575">
        <v>380</v>
      </c>
      <c r="Q947" s="1575">
        <v>381.341028</v>
      </c>
      <c r="R947" s="1587">
        <v>342</v>
      </c>
    </row>
    <row r="948" spans="1:18">
      <c r="A948" s="1567"/>
      <c r="B948" s="1570" t="s">
        <v>5217</v>
      </c>
      <c r="C948" s="1568" t="s">
        <v>4745</v>
      </c>
      <c r="D948" s="1575">
        <v>379.92</v>
      </c>
      <c r="E948" s="1575">
        <v>379.32</v>
      </c>
      <c r="F948" s="1575">
        <v>376.022886</v>
      </c>
      <c r="G948" s="1575">
        <v>375.798886</v>
      </c>
      <c r="H948" s="1575">
        <v>373.424808</v>
      </c>
      <c r="I948" s="1575">
        <v>372.102736</v>
      </c>
      <c r="J948" s="1575"/>
      <c r="K948" s="1575"/>
      <c r="L948" s="1575"/>
      <c r="M948" s="1575"/>
      <c r="N948" s="1575"/>
      <c r="O948" s="1575"/>
      <c r="P948" s="1575"/>
      <c r="Q948" s="1575"/>
      <c r="R948" s="1587"/>
    </row>
    <row r="949" spans="1:18">
      <c r="A949" s="1567"/>
      <c r="B949" s="1570" t="s">
        <v>5218</v>
      </c>
      <c r="C949" s="1568" t="s">
        <v>4743</v>
      </c>
      <c r="D949" s="1575">
        <v>379.94</v>
      </c>
      <c r="E949" s="1575">
        <v>379.465</v>
      </c>
      <c r="F949" s="1575">
        <v>377.341924</v>
      </c>
      <c r="G949" s="1575">
        <v>377.041924</v>
      </c>
      <c r="H949" s="1575">
        <v>375.609872</v>
      </c>
      <c r="I949" s="1575">
        <v>374.577824</v>
      </c>
      <c r="J949" s="1575"/>
      <c r="K949" s="1575" t="s">
        <v>4744</v>
      </c>
      <c r="L949" s="1575">
        <v>375.669872</v>
      </c>
      <c r="M949" s="1575">
        <v>376.269872</v>
      </c>
      <c r="N949" s="1575">
        <v>377.401924</v>
      </c>
      <c r="O949" s="1575">
        <v>377.801924</v>
      </c>
      <c r="P949" s="1575">
        <v>380</v>
      </c>
      <c r="Q949" s="1575">
        <v>380.977352</v>
      </c>
      <c r="R949" s="1587">
        <v>342</v>
      </c>
    </row>
    <row r="950" spans="1:18">
      <c r="A950" s="1567"/>
      <c r="B950" s="1570" t="s">
        <v>5218</v>
      </c>
      <c r="C950" s="1568" t="s">
        <v>4745</v>
      </c>
      <c r="D950" s="1575">
        <v>379.94</v>
      </c>
      <c r="E950" s="1575">
        <v>379.465</v>
      </c>
      <c r="F950" s="1575">
        <v>377.341924</v>
      </c>
      <c r="G950" s="1575">
        <v>377.151924</v>
      </c>
      <c r="H950" s="1575">
        <v>375.609872</v>
      </c>
      <c r="I950" s="1575">
        <v>374.687824</v>
      </c>
      <c r="J950" s="1575"/>
      <c r="K950" s="1575"/>
      <c r="L950" s="1575"/>
      <c r="M950" s="1575"/>
      <c r="N950" s="1575"/>
      <c r="O950" s="1575"/>
      <c r="P950" s="1575"/>
      <c r="Q950" s="1575"/>
      <c r="R950" s="1587"/>
    </row>
    <row r="951" spans="1:18">
      <c r="A951" s="1567">
        <v>390</v>
      </c>
      <c r="B951" s="1570" t="s">
        <v>5219</v>
      </c>
      <c r="C951" s="1568" t="s">
        <v>4743</v>
      </c>
      <c r="D951" s="1575">
        <v>389.92</v>
      </c>
      <c r="E951" s="1575">
        <v>389.32</v>
      </c>
      <c r="F951" s="1575">
        <v>386.022886</v>
      </c>
      <c r="G951" s="1575">
        <v>385.667886</v>
      </c>
      <c r="H951" s="1575">
        <v>383.424808</v>
      </c>
      <c r="I951" s="1575">
        <v>381.971736</v>
      </c>
      <c r="J951" s="1575"/>
      <c r="K951" s="1575" t="s">
        <v>4744</v>
      </c>
      <c r="L951" s="1575">
        <v>383.504808</v>
      </c>
      <c r="M951" s="1575">
        <v>384.304808</v>
      </c>
      <c r="N951" s="1575">
        <v>386.102886</v>
      </c>
      <c r="O951" s="1575">
        <v>386.577886</v>
      </c>
      <c r="P951" s="1575">
        <v>390</v>
      </c>
      <c r="Q951" s="1575">
        <v>391.341028</v>
      </c>
      <c r="R951" s="1587">
        <v>351</v>
      </c>
    </row>
    <row r="952" spans="1:18">
      <c r="A952" s="1567"/>
      <c r="B952" s="1570" t="s">
        <v>5219</v>
      </c>
      <c r="C952" s="1568" t="s">
        <v>4745</v>
      </c>
      <c r="D952" s="1575">
        <v>389.92</v>
      </c>
      <c r="E952" s="1575">
        <v>389.32</v>
      </c>
      <c r="F952" s="1575">
        <v>386.022886</v>
      </c>
      <c r="G952" s="1575">
        <v>385.798886</v>
      </c>
      <c r="H952" s="1575">
        <v>383.424808</v>
      </c>
      <c r="I952" s="1575">
        <v>382.102736</v>
      </c>
      <c r="J952" s="1575"/>
      <c r="K952" s="1575"/>
      <c r="L952" s="1575"/>
      <c r="M952" s="1575"/>
      <c r="N952" s="1575"/>
      <c r="O952" s="1575"/>
      <c r="P952" s="1575"/>
      <c r="Q952" s="1575"/>
      <c r="R952" s="1587"/>
    </row>
    <row r="953" spans="1:18">
      <c r="A953" s="1567"/>
      <c r="B953" s="1570" t="s">
        <v>5220</v>
      </c>
      <c r="C953" s="1568" t="s">
        <v>4743</v>
      </c>
      <c r="D953" s="1575">
        <v>389.94</v>
      </c>
      <c r="E953" s="1575">
        <v>389.465</v>
      </c>
      <c r="F953" s="1575">
        <v>387.341924</v>
      </c>
      <c r="G953" s="1575">
        <v>387.041924</v>
      </c>
      <c r="H953" s="1575">
        <v>385.609872</v>
      </c>
      <c r="I953" s="1575">
        <v>384.577824</v>
      </c>
      <c r="J953" s="1575"/>
      <c r="K953" s="1575" t="s">
        <v>4744</v>
      </c>
      <c r="L953" s="1575">
        <v>385.669872</v>
      </c>
      <c r="M953" s="1575">
        <v>386.269872</v>
      </c>
      <c r="N953" s="1575">
        <v>387.401924</v>
      </c>
      <c r="O953" s="1575">
        <v>387.801924</v>
      </c>
      <c r="P953" s="1575">
        <v>390</v>
      </c>
      <c r="Q953" s="1575">
        <v>390.977352</v>
      </c>
      <c r="R953" s="1587">
        <v>351</v>
      </c>
    </row>
    <row r="954" spans="1:18">
      <c r="A954" s="1567"/>
      <c r="B954" s="1570" t="s">
        <v>5220</v>
      </c>
      <c r="C954" s="1568" t="s">
        <v>4745</v>
      </c>
      <c r="D954" s="1575">
        <v>389.94</v>
      </c>
      <c r="E954" s="1575">
        <v>389.465</v>
      </c>
      <c r="F954" s="1575">
        <v>387.341924</v>
      </c>
      <c r="G954" s="1575">
        <v>387.151924</v>
      </c>
      <c r="H954" s="1575">
        <v>385.609872</v>
      </c>
      <c r="I954" s="1575">
        <v>384.687824</v>
      </c>
      <c r="J954" s="1575"/>
      <c r="K954" s="1575"/>
      <c r="L954" s="1575"/>
      <c r="M954" s="1575"/>
      <c r="N954" s="1575"/>
      <c r="O954" s="1575"/>
      <c r="P954" s="1575"/>
      <c r="Q954" s="1575"/>
      <c r="R954" s="1587"/>
    </row>
    <row r="955" spans="1:18">
      <c r="A955" s="1567">
        <v>400</v>
      </c>
      <c r="B955" s="1570" t="s">
        <v>5221</v>
      </c>
      <c r="C955" s="1568" t="s">
        <v>4743</v>
      </c>
      <c r="D955" s="1575">
        <v>399.92</v>
      </c>
      <c r="E955" s="1575">
        <v>399.32</v>
      </c>
      <c r="F955" s="1575">
        <v>396.022886</v>
      </c>
      <c r="G955" s="1575">
        <v>395.667886</v>
      </c>
      <c r="H955" s="1575">
        <v>393.424808</v>
      </c>
      <c r="I955" s="1575">
        <v>391.971736</v>
      </c>
      <c r="J955" s="1575"/>
      <c r="K955" s="1575" t="s">
        <v>4744</v>
      </c>
      <c r="L955" s="1575">
        <v>393.504808</v>
      </c>
      <c r="M955" s="1575">
        <v>394.304808</v>
      </c>
      <c r="N955" s="1575">
        <v>396.102886</v>
      </c>
      <c r="O955" s="1575">
        <v>396.577886</v>
      </c>
      <c r="P955" s="1575">
        <v>400</v>
      </c>
      <c r="Q955" s="1575">
        <v>401.341028</v>
      </c>
      <c r="R955" s="1587">
        <v>360</v>
      </c>
    </row>
    <row r="956" spans="1:18">
      <c r="A956" s="1567"/>
      <c r="B956" s="1570" t="s">
        <v>5221</v>
      </c>
      <c r="C956" s="1568" t="s">
        <v>4745</v>
      </c>
      <c r="D956" s="1575">
        <v>399.92</v>
      </c>
      <c r="E956" s="1575">
        <v>399.32</v>
      </c>
      <c r="F956" s="1575">
        <v>396.022886</v>
      </c>
      <c r="G956" s="1575">
        <v>395.798886</v>
      </c>
      <c r="H956" s="1575">
        <v>393.424808</v>
      </c>
      <c r="I956" s="1575">
        <v>392.102736</v>
      </c>
      <c r="J956" s="1575"/>
      <c r="K956" s="1575"/>
      <c r="L956" s="1575"/>
      <c r="M956" s="1575"/>
      <c r="N956" s="1575"/>
      <c r="O956" s="1575"/>
      <c r="P956" s="1575"/>
      <c r="Q956" s="1575"/>
      <c r="R956" s="1587"/>
    </row>
    <row r="957" spans="1:18">
      <c r="A957" s="1567"/>
      <c r="B957" s="1570" t="s">
        <v>5222</v>
      </c>
      <c r="C957" s="1568" t="s">
        <v>4743</v>
      </c>
      <c r="D957" s="1575">
        <v>399.94</v>
      </c>
      <c r="E957" s="1575">
        <v>399.465</v>
      </c>
      <c r="F957" s="1575">
        <v>397.341924</v>
      </c>
      <c r="G957" s="1575">
        <v>397.041924</v>
      </c>
      <c r="H957" s="1575">
        <v>395.609872</v>
      </c>
      <c r="I957" s="1575">
        <v>394.577824</v>
      </c>
      <c r="J957" s="1575"/>
      <c r="K957" s="1575" t="s">
        <v>4744</v>
      </c>
      <c r="L957" s="1575">
        <v>395.669872</v>
      </c>
      <c r="M957" s="1575">
        <v>396.269872</v>
      </c>
      <c r="N957" s="1575">
        <v>397.401924</v>
      </c>
      <c r="O957" s="1575">
        <v>397.801924</v>
      </c>
      <c r="P957" s="1575">
        <v>400</v>
      </c>
      <c r="Q957" s="1575">
        <v>400.977352</v>
      </c>
      <c r="R957" s="1587">
        <v>360</v>
      </c>
    </row>
    <row r="958" spans="1:18">
      <c r="A958" s="1567"/>
      <c r="B958" s="1570" t="s">
        <v>5222</v>
      </c>
      <c r="C958" s="1568" t="s">
        <v>4745</v>
      </c>
      <c r="D958" s="1575">
        <v>399.94</v>
      </c>
      <c r="E958" s="1575">
        <v>399.465</v>
      </c>
      <c r="F958" s="1575">
        <v>397.341924</v>
      </c>
      <c r="G958" s="1575">
        <v>397.151924</v>
      </c>
      <c r="H958" s="1575">
        <v>395.609872</v>
      </c>
      <c r="I958" s="1575">
        <v>394.687824</v>
      </c>
      <c r="J958" s="1575"/>
      <c r="K958" s="1575"/>
      <c r="L958" s="1575"/>
      <c r="M958" s="1575"/>
      <c r="N958" s="1575"/>
      <c r="O958" s="1575"/>
      <c r="P958" s="1575"/>
      <c r="Q958" s="1575"/>
      <c r="R958" s="1587"/>
    </row>
    <row r="959" spans="1:18">
      <c r="A959" s="1567">
        <v>410</v>
      </c>
      <c r="B959" s="1570" t="s">
        <v>5223</v>
      </c>
      <c r="C959" s="1568" t="s">
        <v>4743</v>
      </c>
      <c r="D959" s="1575">
        <v>409.92</v>
      </c>
      <c r="E959" s="1575">
        <v>409.32</v>
      </c>
      <c r="F959" s="1575">
        <v>406.022886</v>
      </c>
      <c r="G959" s="1575">
        <v>405.667886</v>
      </c>
      <c r="H959" s="1575">
        <v>403.424808</v>
      </c>
      <c r="I959" s="1575">
        <v>401.971736</v>
      </c>
      <c r="J959" s="1575"/>
      <c r="K959" s="1575" t="s">
        <v>4744</v>
      </c>
      <c r="L959" s="1575">
        <v>403.504808</v>
      </c>
      <c r="M959" s="1575">
        <v>404.304808</v>
      </c>
      <c r="N959" s="1575">
        <v>406.102886</v>
      </c>
      <c r="O959" s="1575">
        <v>406.577886</v>
      </c>
      <c r="P959" s="1575">
        <v>410</v>
      </c>
      <c r="Q959" s="1575">
        <v>411.341028</v>
      </c>
      <c r="R959" s="1587">
        <v>369</v>
      </c>
    </row>
    <row r="960" spans="1:18">
      <c r="A960" s="1567"/>
      <c r="B960" s="1570" t="s">
        <v>5223</v>
      </c>
      <c r="C960" s="1568" t="s">
        <v>4745</v>
      </c>
      <c r="D960" s="1575">
        <v>409.92</v>
      </c>
      <c r="E960" s="1575">
        <v>409.32</v>
      </c>
      <c r="F960" s="1575">
        <v>406.022886</v>
      </c>
      <c r="G960" s="1575">
        <v>405.798886</v>
      </c>
      <c r="H960" s="1575">
        <v>403.424808</v>
      </c>
      <c r="I960" s="1575">
        <v>402.102736</v>
      </c>
      <c r="J960" s="1575"/>
      <c r="K960" s="1575"/>
      <c r="L960" s="1575"/>
      <c r="M960" s="1575"/>
      <c r="N960" s="1575"/>
      <c r="O960" s="1575"/>
      <c r="P960" s="1575"/>
      <c r="Q960" s="1575"/>
      <c r="R960" s="1587"/>
    </row>
    <row r="961" spans="1:18">
      <c r="A961" s="1567">
        <v>420</v>
      </c>
      <c r="B961" s="1570" t="s">
        <v>5224</v>
      </c>
      <c r="C961" s="1568" t="s">
        <v>4743</v>
      </c>
      <c r="D961" s="1575">
        <v>419.92</v>
      </c>
      <c r="E961" s="1575">
        <v>419.32</v>
      </c>
      <c r="F961" s="1575">
        <v>416.022886</v>
      </c>
      <c r="G961" s="1575">
        <v>415.667886</v>
      </c>
      <c r="H961" s="1575">
        <v>413.424808</v>
      </c>
      <c r="I961" s="1575">
        <v>411.971736</v>
      </c>
      <c r="J961" s="1575"/>
      <c r="K961" s="1575" t="s">
        <v>4744</v>
      </c>
      <c r="L961" s="1575">
        <v>413.504808</v>
      </c>
      <c r="M961" s="1575">
        <v>414.304808</v>
      </c>
      <c r="N961" s="1575">
        <v>416.102886</v>
      </c>
      <c r="O961" s="1575">
        <v>416.577886</v>
      </c>
      <c r="P961" s="1575">
        <v>420</v>
      </c>
      <c r="Q961" s="1575">
        <v>421.341028</v>
      </c>
      <c r="R961" s="1587">
        <v>378</v>
      </c>
    </row>
    <row r="962" spans="1:18">
      <c r="A962" s="1567"/>
      <c r="B962" s="1570" t="s">
        <v>5224</v>
      </c>
      <c r="C962" s="1568" t="s">
        <v>4745</v>
      </c>
      <c r="D962" s="1575">
        <v>419.92</v>
      </c>
      <c r="E962" s="1575">
        <v>419.32</v>
      </c>
      <c r="F962" s="1575">
        <v>416.022886</v>
      </c>
      <c r="G962" s="1575">
        <v>415.798886</v>
      </c>
      <c r="H962" s="1575">
        <v>413.424808</v>
      </c>
      <c r="I962" s="1575">
        <v>412.102736</v>
      </c>
      <c r="J962" s="1575"/>
      <c r="K962" s="1575"/>
      <c r="L962" s="1575"/>
      <c r="M962" s="1575"/>
      <c r="N962" s="1575"/>
      <c r="O962" s="1575"/>
      <c r="P962" s="1575"/>
      <c r="Q962" s="1575"/>
      <c r="R962" s="1587"/>
    </row>
    <row r="963" spans="1:18">
      <c r="A963" s="1567">
        <v>430</v>
      </c>
      <c r="B963" s="1570" t="s">
        <v>5225</v>
      </c>
      <c r="C963" s="1568" t="s">
        <v>4743</v>
      </c>
      <c r="D963" s="1575">
        <v>429.92</v>
      </c>
      <c r="E963" s="1575">
        <v>429.32</v>
      </c>
      <c r="F963" s="1575">
        <v>426.022886</v>
      </c>
      <c r="G963" s="1575">
        <v>425.667886</v>
      </c>
      <c r="H963" s="1575">
        <v>423.424808</v>
      </c>
      <c r="I963" s="1575">
        <v>421.971736</v>
      </c>
      <c r="J963" s="1575"/>
      <c r="K963" s="1575" t="s">
        <v>4744</v>
      </c>
      <c r="L963" s="1575">
        <v>423.504808</v>
      </c>
      <c r="M963" s="1575">
        <v>424.304808</v>
      </c>
      <c r="N963" s="1575">
        <v>426.102886</v>
      </c>
      <c r="O963" s="1575">
        <v>426.577886</v>
      </c>
      <c r="P963" s="1575">
        <v>430</v>
      </c>
      <c r="Q963" s="1575">
        <v>431.341028</v>
      </c>
      <c r="R963" s="1587">
        <v>387</v>
      </c>
    </row>
    <row r="964" spans="1:18">
      <c r="A964" s="1567"/>
      <c r="B964" s="1570" t="s">
        <v>5225</v>
      </c>
      <c r="C964" s="1568" t="s">
        <v>4745</v>
      </c>
      <c r="D964" s="1575">
        <v>429.92</v>
      </c>
      <c r="E964" s="1575">
        <v>429.32</v>
      </c>
      <c r="F964" s="1575">
        <v>426.022886</v>
      </c>
      <c r="G964" s="1575">
        <v>425.798886</v>
      </c>
      <c r="H964" s="1575">
        <v>423.424808</v>
      </c>
      <c r="I964" s="1575">
        <v>422.102736</v>
      </c>
      <c r="J964" s="1575"/>
      <c r="K964" s="1575"/>
      <c r="L964" s="1575"/>
      <c r="M964" s="1575"/>
      <c r="N964" s="1575"/>
      <c r="O964" s="1575"/>
      <c r="P964" s="1575"/>
      <c r="Q964" s="1575"/>
      <c r="R964" s="1587"/>
    </row>
    <row r="965" spans="1:18">
      <c r="A965" s="1567">
        <v>440</v>
      </c>
      <c r="B965" s="1570" t="s">
        <v>5226</v>
      </c>
      <c r="C965" s="1568" t="s">
        <v>4743</v>
      </c>
      <c r="D965" s="1575">
        <v>439.92</v>
      </c>
      <c r="E965" s="1575">
        <v>439.32</v>
      </c>
      <c r="F965" s="1575">
        <v>436.022886</v>
      </c>
      <c r="G965" s="1575">
        <v>435.667886</v>
      </c>
      <c r="H965" s="1575">
        <v>433.424808</v>
      </c>
      <c r="I965" s="1575">
        <v>431.971736</v>
      </c>
      <c r="J965" s="1575"/>
      <c r="K965" s="1575" t="s">
        <v>4744</v>
      </c>
      <c r="L965" s="1575">
        <v>433.504808</v>
      </c>
      <c r="M965" s="1575">
        <v>434.304808</v>
      </c>
      <c r="N965" s="1575">
        <v>436.102886</v>
      </c>
      <c r="O965" s="1575">
        <v>436.577886</v>
      </c>
      <c r="P965" s="1575">
        <v>440</v>
      </c>
      <c r="Q965" s="1575">
        <v>441.341028</v>
      </c>
      <c r="R965" s="1587">
        <v>396</v>
      </c>
    </row>
    <row r="966" spans="1:18">
      <c r="A966" s="1567"/>
      <c r="B966" s="1570" t="s">
        <v>5226</v>
      </c>
      <c r="C966" s="1568" t="s">
        <v>4745</v>
      </c>
      <c r="D966" s="1575">
        <v>439.92</v>
      </c>
      <c r="E966" s="1575">
        <v>439.32</v>
      </c>
      <c r="F966" s="1575">
        <v>436.022886</v>
      </c>
      <c r="G966" s="1575">
        <v>435.798886</v>
      </c>
      <c r="H966" s="1575">
        <v>433.424808</v>
      </c>
      <c r="I966" s="1575">
        <v>432.102736</v>
      </c>
      <c r="J966" s="1575"/>
      <c r="K966" s="1575"/>
      <c r="L966" s="1575"/>
      <c r="M966" s="1575"/>
      <c r="N966" s="1575"/>
      <c r="O966" s="1575"/>
      <c r="P966" s="1575"/>
      <c r="Q966" s="1575"/>
      <c r="R966" s="1587"/>
    </row>
    <row r="967" spans="1:18">
      <c r="A967" s="1567">
        <v>450</v>
      </c>
      <c r="B967" s="1570" t="s">
        <v>5227</v>
      </c>
      <c r="C967" s="1568" t="s">
        <v>4743</v>
      </c>
      <c r="D967" s="1575">
        <v>449.92</v>
      </c>
      <c r="E967" s="1575">
        <v>449.32</v>
      </c>
      <c r="F967" s="1575">
        <v>446.022886</v>
      </c>
      <c r="G967" s="1575">
        <v>445.667886</v>
      </c>
      <c r="H967" s="1575">
        <v>443.424808</v>
      </c>
      <c r="I967" s="1575">
        <v>441.971736</v>
      </c>
      <c r="J967" s="1575"/>
      <c r="K967" s="1575" t="s">
        <v>4744</v>
      </c>
      <c r="L967" s="1575">
        <v>443.504808</v>
      </c>
      <c r="M967" s="1575">
        <v>444.304808</v>
      </c>
      <c r="N967" s="1575">
        <v>446.102886</v>
      </c>
      <c r="O967" s="1575">
        <v>446.577886</v>
      </c>
      <c r="P967" s="1575">
        <v>450</v>
      </c>
      <c r="Q967" s="1575">
        <v>451.341028</v>
      </c>
      <c r="R967" s="1587">
        <v>405</v>
      </c>
    </row>
    <row r="968" spans="1:18">
      <c r="A968" s="1567"/>
      <c r="B968" s="1570" t="s">
        <v>5227</v>
      </c>
      <c r="C968" s="1568" t="s">
        <v>4745</v>
      </c>
      <c r="D968" s="1575">
        <v>449.92</v>
      </c>
      <c r="E968" s="1575">
        <v>449.32</v>
      </c>
      <c r="F968" s="1575">
        <v>446.022886</v>
      </c>
      <c r="G968" s="1575">
        <v>445.798886</v>
      </c>
      <c r="H968" s="1575">
        <v>443.424808</v>
      </c>
      <c r="I968" s="1575">
        <v>442.102736</v>
      </c>
      <c r="J968" s="1575"/>
      <c r="K968" s="1575"/>
      <c r="L968" s="1575"/>
      <c r="M968" s="1575"/>
      <c r="N968" s="1575"/>
      <c r="O968" s="1575"/>
      <c r="P968" s="1575"/>
      <c r="Q968" s="1575"/>
      <c r="R968" s="1587"/>
    </row>
    <row r="969" spans="1:18">
      <c r="A969" s="1567">
        <v>460</v>
      </c>
      <c r="B969" s="1570" t="s">
        <v>5228</v>
      </c>
      <c r="C969" s="1568" t="s">
        <v>4743</v>
      </c>
      <c r="D969" s="1575">
        <v>459.92</v>
      </c>
      <c r="E969" s="1575">
        <v>459.32</v>
      </c>
      <c r="F969" s="1575">
        <v>456.022886</v>
      </c>
      <c r="G969" s="1575">
        <v>455.667886</v>
      </c>
      <c r="H969" s="1575">
        <v>453.424808</v>
      </c>
      <c r="I969" s="1575">
        <v>451.971736</v>
      </c>
      <c r="J969" s="1575"/>
      <c r="K969" s="1575" t="s">
        <v>4744</v>
      </c>
      <c r="L969" s="1575">
        <v>453.504808</v>
      </c>
      <c r="M969" s="1575">
        <v>454.304808</v>
      </c>
      <c r="N969" s="1575">
        <v>456.102886</v>
      </c>
      <c r="O969" s="1575">
        <v>456.577886</v>
      </c>
      <c r="P969" s="1575">
        <v>460</v>
      </c>
      <c r="Q969" s="1575">
        <v>461.341028</v>
      </c>
      <c r="R969" s="1587">
        <v>414</v>
      </c>
    </row>
    <row r="970" spans="1:18">
      <c r="A970" s="1567"/>
      <c r="B970" s="1570" t="s">
        <v>5228</v>
      </c>
      <c r="C970" s="1568" t="s">
        <v>4745</v>
      </c>
      <c r="D970" s="1575">
        <v>459.92</v>
      </c>
      <c r="E970" s="1575">
        <v>459.32</v>
      </c>
      <c r="F970" s="1575">
        <v>456.022886</v>
      </c>
      <c r="G970" s="1575">
        <v>455.798886</v>
      </c>
      <c r="H970" s="1575">
        <v>453.424808</v>
      </c>
      <c r="I970" s="1575">
        <v>452.102736</v>
      </c>
      <c r="J970" s="1575"/>
      <c r="K970" s="1575"/>
      <c r="L970" s="1575"/>
      <c r="M970" s="1575"/>
      <c r="N970" s="1575"/>
      <c r="O970" s="1575"/>
      <c r="P970" s="1575"/>
      <c r="Q970" s="1575"/>
      <c r="R970" s="1587"/>
    </row>
    <row r="971" spans="1:18">
      <c r="A971" s="1567">
        <v>470</v>
      </c>
      <c r="B971" s="1570" t="s">
        <v>5229</v>
      </c>
      <c r="C971" s="1568" t="s">
        <v>4743</v>
      </c>
      <c r="D971" s="1575">
        <v>469.92</v>
      </c>
      <c r="E971" s="1575">
        <v>469.32</v>
      </c>
      <c r="F971" s="1575">
        <v>466.022886</v>
      </c>
      <c r="G971" s="1575">
        <v>465.667886</v>
      </c>
      <c r="H971" s="1575">
        <v>463.424808</v>
      </c>
      <c r="I971" s="1575">
        <v>461.971736</v>
      </c>
      <c r="J971" s="1575"/>
      <c r="K971" s="1575" t="s">
        <v>4744</v>
      </c>
      <c r="L971" s="1575">
        <v>463.504808</v>
      </c>
      <c r="M971" s="1575">
        <v>464.304808</v>
      </c>
      <c r="N971" s="1575">
        <v>466.102886</v>
      </c>
      <c r="O971" s="1575">
        <v>466.577886</v>
      </c>
      <c r="P971" s="1575">
        <v>470</v>
      </c>
      <c r="Q971" s="1575">
        <v>471.341028</v>
      </c>
      <c r="R971" s="1587">
        <v>423</v>
      </c>
    </row>
    <row r="972" spans="1:18">
      <c r="A972" s="1567"/>
      <c r="B972" s="1570" t="s">
        <v>5229</v>
      </c>
      <c r="C972" s="1568" t="s">
        <v>4745</v>
      </c>
      <c r="D972" s="1575">
        <v>469.92</v>
      </c>
      <c r="E972" s="1575">
        <v>469.32</v>
      </c>
      <c r="F972" s="1575">
        <v>466.022886</v>
      </c>
      <c r="G972" s="1575">
        <v>465.798886</v>
      </c>
      <c r="H972" s="1575">
        <v>463.424808</v>
      </c>
      <c r="I972" s="1575">
        <v>462.102736</v>
      </c>
      <c r="J972" s="1575"/>
      <c r="K972" s="1575"/>
      <c r="L972" s="1575"/>
      <c r="M972" s="1575"/>
      <c r="N972" s="1575"/>
      <c r="O972" s="1575"/>
      <c r="P972" s="1575"/>
      <c r="Q972" s="1575"/>
      <c r="R972" s="1587"/>
    </row>
    <row r="973" spans="1:18">
      <c r="A973" s="1567">
        <v>480</v>
      </c>
      <c r="B973" s="1570" t="s">
        <v>5230</v>
      </c>
      <c r="C973" s="1568" t="s">
        <v>4743</v>
      </c>
      <c r="D973" s="1575">
        <v>479.92</v>
      </c>
      <c r="E973" s="1575">
        <v>479.32</v>
      </c>
      <c r="F973" s="1575">
        <v>476.022886</v>
      </c>
      <c r="G973" s="1575">
        <v>475.667886</v>
      </c>
      <c r="H973" s="1575">
        <v>473.424808</v>
      </c>
      <c r="I973" s="1575">
        <v>471.971736</v>
      </c>
      <c r="J973" s="1575"/>
      <c r="K973" s="1575" t="s">
        <v>4744</v>
      </c>
      <c r="L973" s="1575">
        <v>473.504808</v>
      </c>
      <c r="M973" s="1575">
        <v>474.304808</v>
      </c>
      <c r="N973" s="1575">
        <v>476.102886</v>
      </c>
      <c r="O973" s="1575">
        <v>476.577886</v>
      </c>
      <c r="P973" s="1575">
        <v>480</v>
      </c>
      <c r="Q973" s="1575">
        <v>481.341028</v>
      </c>
      <c r="R973" s="1587">
        <v>432</v>
      </c>
    </row>
    <row r="974" spans="1:18">
      <c r="A974" s="1567"/>
      <c r="B974" s="1570" t="s">
        <v>5230</v>
      </c>
      <c r="C974" s="1568" t="s">
        <v>4745</v>
      </c>
      <c r="D974" s="1575">
        <v>479.92</v>
      </c>
      <c r="E974" s="1575">
        <v>479.32</v>
      </c>
      <c r="F974" s="1575">
        <v>476.022886</v>
      </c>
      <c r="G974" s="1575">
        <v>475.798886</v>
      </c>
      <c r="H974" s="1575">
        <v>473.424808</v>
      </c>
      <c r="I974" s="1575">
        <v>472.102736</v>
      </c>
      <c r="J974" s="1575"/>
      <c r="K974" s="1575"/>
      <c r="L974" s="1575"/>
      <c r="M974" s="1575"/>
      <c r="N974" s="1575"/>
      <c r="O974" s="1575"/>
      <c r="P974" s="1575"/>
      <c r="Q974" s="1575"/>
      <c r="R974" s="1587"/>
    </row>
    <row r="975" spans="1:18">
      <c r="A975" s="1567">
        <v>490</v>
      </c>
      <c r="B975" s="1570" t="s">
        <v>5231</v>
      </c>
      <c r="C975" s="1568" t="s">
        <v>4743</v>
      </c>
      <c r="D975" s="1575">
        <v>489.92</v>
      </c>
      <c r="E975" s="1575">
        <v>489.32</v>
      </c>
      <c r="F975" s="1575">
        <v>486.022886</v>
      </c>
      <c r="G975" s="1575">
        <v>485.667886</v>
      </c>
      <c r="H975" s="1575">
        <v>483.424808</v>
      </c>
      <c r="I975" s="1575">
        <v>481.971736</v>
      </c>
      <c r="J975" s="1575"/>
      <c r="K975" s="1575" t="s">
        <v>4744</v>
      </c>
      <c r="L975" s="1575">
        <v>483.504808</v>
      </c>
      <c r="M975" s="1575">
        <v>484.304808</v>
      </c>
      <c r="N975" s="1575">
        <v>486.102886</v>
      </c>
      <c r="O975" s="1575">
        <v>486.577886</v>
      </c>
      <c r="P975" s="1575">
        <v>490</v>
      </c>
      <c r="Q975" s="1575">
        <v>491.341028</v>
      </c>
      <c r="R975" s="1587">
        <v>441</v>
      </c>
    </row>
    <row r="976" spans="1:18">
      <c r="A976" s="1567"/>
      <c r="B976" s="1570" t="s">
        <v>5231</v>
      </c>
      <c r="C976" s="1568" t="s">
        <v>4745</v>
      </c>
      <c r="D976" s="1575">
        <v>489.92</v>
      </c>
      <c r="E976" s="1575">
        <v>489.32</v>
      </c>
      <c r="F976" s="1575">
        <v>486.022886</v>
      </c>
      <c r="G976" s="1575">
        <v>485.798886</v>
      </c>
      <c r="H976" s="1575">
        <v>483.424808</v>
      </c>
      <c r="I976" s="1575">
        <v>482.102736</v>
      </c>
      <c r="J976" s="1575"/>
      <c r="K976" s="1575"/>
      <c r="L976" s="1575"/>
      <c r="M976" s="1575"/>
      <c r="N976" s="1575"/>
      <c r="O976" s="1575"/>
      <c r="P976" s="1575"/>
      <c r="Q976" s="1575"/>
      <c r="R976" s="1587"/>
    </row>
    <row r="977" spans="1:18">
      <c r="A977" s="1567">
        <v>500</v>
      </c>
      <c r="B977" s="1570" t="s">
        <v>5232</v>
      </c>
      <c r="C977" s="1568" t="s">
        <v>4743</v>
      </c>
      <c r="D977" s="1575">
        <v>499.92</v>
      </c>
      <c r="E977" s="1575">
        <v>499.32</v>
      </c>
      <c r="F977" s="1575">
        <v>496.022886</v>
      </c>
      <c r="G977" s="1575">
        <v>495.667886</v>
      </c>
      <c r="H977" s="1575">
        <v>493.424808</v>
      </c>
      <c r="I977" s="1575">
        <v>491.971736</v>
      </c>
      <c r="J977" s="1575"/>
      <c r="K977" s="1575" t="s">
        <v>4744</v>
      </c>
      <c r="L977" s="1575">
        <v>493.504808</v>
      </c>
      <c r="M977" s="1575">
        <v>494.304808</v>
      </c>
      <c r="N977" s="1575">
        <v>496.102886</v>
      </c>
      <c r="O977" s="1575">
        <v>496.577886</v>
      </c>
      <c r="P977" s="1575">
        <v>500</v>
      </c>
      <c r="Q977" s="1575">
        <v>501.341028</v>
      </c>
      <c r="R977" s="1587">
        <v>450</v>
      </c>
    </row>
    <row r="978" spans="1:18">
      <c r="A978" s="1567"/>
      <c r="B978" s="1570" t="s">
        <v>5232</v>
      </c>
      <c r="C978" s="1568" t="s">
        <v>4745</v>
      </c>
      <c r="D978" s="1575">
        <v>499.92</v>
      </c>
      <c r="E978" s="1575">
        <v>499.32</v>
      </c>
      <c r="F978" s="1575">
        <v>496.022886</v>
      </c>
      <c r="G978" s="1575">
        <v>495.798886</v>
      </c>
      <c r="H978" s="1575">
        <v>493.424808</v>
      </c>
      <c r="I978" s="1575">
        <v>492.102736</v>
      </c>
      <c r="J978" s="1575"/>
      <c r="K978" s="1575"/>
      <c r="L978" s="1575"/>
      <c r="M978" s="1575"/>
      <c r="N978" s="1575"/>
      <c r="O978" s="1575"/>
      <c r="P978" s="1575"/>
      <c r="Q978" s="1575"/>
      <c r="R978" s="1587"/>
    </row>
    <row r="979" spans="1:18">
      <c r="A979" s="1567">
        <v>510</v>
      </c>
      <c r="B979" s="1570" t="s">
        <v>5233</v>
      </c>
      <c r="C979" s="1568" t="s">
        <v>4743</v>
      </c>
      <c r="D979" s="1575">
        <v>509.92</v>
      </c>
      <c r="E979" s="1575">
        <v>509.32</v>
      </c>
      <c r="F979" s="1575">
        <v>506.022886</v>
      </c>
      <c r="G979" s="1575">
        <v>505.667886</v>
      </c>
      <c r="H979" s="1575">
        <v>503.424808</v>
      </c>
      <c r="I979" s="1575">
        <v>501.971736</v>
      </c>
      <c r="J979" s="1575"/>
      <c r="K979" s="1575" t="s">
        <v>4744</v>
      </c>
      <c r="L979" s="1575">
        <v>503.504808</v>
      </c>
      <c r="M979" s="1575">
        <v>504.304808</v>
      </c>
      <c r="N979" s="1575">
        <v>506.102886</v>
      </c>
      <c r="O979" s="1575">
        <v>506.577886</v>
      </c>
      <c r="P979" s="1575">
        <v>510</v>
      </c>
      <c r="Q979" s="1575">
        <v>511.341028</v>
      </c>
      <c r="R979" s="1587">
        <v>459</v>
      </c>
    </row>
    <row r="980" spans="1:18">
      <c r="A980" s="1567"/>
      <c r="B980" s="1570" t="s">
        <v>5233</v>
      </c>
      <c r="C980" s="1568" t="s">
        <v>4745</v>
      </c>
      <c r="D980" s="1575">
        <v>509.92</v>
      </c>
      <c r="E980" s="1575">
        <v>509.32</v>
      </c>
      <c r="F980" s="1575">
        <v>506.022886</v>
      </c>
      <c r="G980" s="1575">
        <v>505.798886</v>
      </c>
      <c r="H980" s="1575">
        <v>503.424808</v>
      </c>
      <c r="I980" s="1575">
        <v>502.102736</v>
      </c>
      <c r="J980" s="1575"/>
      <c r="K980" s="1575"/>
      <c r="L980" s="1575"/>
      <c r="M980" s="1575"/>
      <c r="N980" s="1575"/>
      <c r="O980" s="1575"/>
      <c r="P980" s="1575"/>
      <c r="Q980" s="1575"/>
      <c r="R980" s="1587"/>
    </row>
    <row r="981" spans="1:18">
      <c r="A981" s="1567">
        <v>520</v>
      </c>
      <c r="B981" s="1570" t="s">
        <v>5234</v>
      </c>
      <c r="C981" s="1568" t="s">
        <v>4743</v>
      </c>
      <c r="D981" s="1575">
        <v>519.92</v>
      </c>
      <c r="E981" s="1575">
        <v>519.32</v>
      </c>
      <c r="F981" s="1575">
        <v>516.022886</v>
      </c>
      <c r="G981" s="1575">
        <v>515.667886</v>
      </c>
      <c r="H981" s="1575">
        <v>513.424808</v>
      </c>
      <c r="I981" s="1575">
        <v>511.971736</v>
      </c>
      <c r="J981" s="1575"/>
      <c r="K981" s="1575" t="s">
        <v>4744</v>
      </c>
      <c r="L981" s="1575">
        <v>513.504808</v>
      </c>
      <c r="M981" s="1575">
        <v>514.304808</v>
      </c>
      <c r="N981" s="1575">
        <v>516.102886</v>
      </c>
      <c r="O981" s="1575">
        <v>516.577886</v>
      </c>
      <c r="P981" s="1575">
        <v>520</v>
      </c>
      <c r="Q981" s="1575">
        <v>521.341028</v>
      </c>
      <c r="R981" s="1587">
        <v>468</v>
      </c>
    </row>
    <row r="982" spans="1:18">
      <c r="A982" s="1567"/>
      <c r="B982" s="1570" t="s">
        <v>5234</v>
      </c>
      <c r="C982" s="1568" t="s">
        <v>4745</v>
      </c>
      <c r="D982" s="1575">
        <v>519.92</v>
      </c>
      <c r="E982" s="1575">
        <v>519.32</v>
      </c>
      <c r="F982" s="1575">
        <v>516.022886</v>
      </c>
      <c r="G982" s="1575">
        <v>515.798886</v>
      </c>
      <c r="H982" s="1575">
        <v>513.424808</v>
      </c>
      <c r="I982" s="1575">
        <v>512.102736</v>
      </c>
      <c r="J982" s="1575"/>
      <c r="K982" s="1575"/>
      <c r="L982" s="1575"/>
      <c r="M982" s="1575"/>
      <c r="N982" s="1575"/>
      <c r="O982" s="1575"/>
      <c r="P982" s="1575"/>
      <c r="Q982" s="1575"/>
      <c r="R982" s="1587"/>
    </row>
    <row r="983" spans="1:18">
      <c r="A983" s="1567">
        <v>530</v>
      </c>
      <c r="B983" s="1570" t="s">
        <v>5235</v>
      </c>
      <c r="C983" s="1568" t="s">
        <v>4743</v>
      </c>
      <c r="D983" s="1575">
        <v>529.92</v>
      </c>
      <c r="E983" s="1575">
        <v>529.32</v>
      </c>
      <c r="F983" s="1575">
        <v>526.022886</v>
      </c>
      <c r="G983" s="1575">
        <v>525.667886</v>
      </c>
      <c r="H983" s="1575">
        <v>523.424808</v>
      </c>
      <c r="I983" s="1575">
        <v>521.971736</v>
      </c>
      <c r="J983" s="1575"/>
      <c r="K983" s="1575" t="s">
        <v>4744</v>
      </c>
      <c r="L983" s="1575">
        <v>523.504808</v>
      </c>
      <c r="M983" s="1575">
        <v>524.304808</v>
      </c>
      <c r="N983" s="1575">
        <v>526.102886</v>
      </c>
      <c r="O983" s="1575">
        <v>526.577886</v>
      </c>
      <c r="P983" s="1575">
        <v>530</v>
      </c>
      <c r="Q983" s="1575">
        <v>531.341028</v>
      </c>
      <c r="R983" s="1587">
        <v>477</v>
      </c>
    </row>
    <row r="984" spans="1:18">
      <c r="A984" s="1567"/>
      <c r="B984" s="1570" t="s">
        <v>5235</v>
      </c>
      <c r="C984" s="1568" t="s">
        <v>4745</v>
      </c>
      <c r="D984" s="1575">
        <v>529.92</v>
      </c>
      <c r="E984" s="1575">
        <v>529.32</v>
      </c>
      <c r="F984" s="1575">
        <v>526.022886</v>
      </c>
      <c r="G984" s="1575">
        <v>525.798886</v>
      </c>
      <c r="H984" s="1575">
        <v>523.424808</v>
      </c>
      <c r="I984" s="1575">
        <v>522.102736</v>
      </c>
      <c r="J984" s="1575"/>
      <c r="K984" s="1575"/>
      <c r="L984" s="1575"/>
      <c r="M984" s="1575"/>
      <c r="N984" s="1575"/>
      <c r="O984" s="1575"/>
      <c r="P984" s="1575"/>
      <c r="Q984" s="1575"/>
      <c r="R984" s="1587"/>
    </row>
    <row r="985" spans="1:18">
      <c r="A985" s="1567">
        <v>540</v>
      </c>
      <c r="B985" s="1570" t="s">
        <v>5236</v>
      </c>
      <c r="C985" s="1568" t="s">
        <v>4743</v>
      </c>
      <c r="D985" s="1575">
        <v>539.92</v>
      </c>
      <c r="E985" s="1575">
        <v>539.32</v>
      </c>
      <c r="F985" s="1575">
        <v>536.022886</v>
      </c>
      <c r="G985" s="1575">
        <v>535.667886</v>
      </c>
      <c r="H985" s="1575">
        <v>533.424808</v>
      </c>
      <c r="I985" s="1575">
        <v>531.971736</v>
      </c>
      <c r="J985" s="1575"/>
      <c r="K985" s="1575" t="s">
        <v>4744</v>
      </c>
      <c r="L985" s="1575">
        <v>533.504808</v>
      </c>
      <c r="M985" s="1575">
        <v>534.304808</v>
      </c>
      <c r="N985" s="1575">
        <v>536.102886</v>
      </c>
      <c r="O985" s="1575">
        <v>536.577886</v>
      </c>
      <c r="P985" s="1575">
        <v>540</v>
      </c>
      <c r="Q985" s="1575">
        <v>541.341028</v>
      </c>
      <c r="R985" s="1587">
        <v>486</v>
      </c>
    </row>
    <row r="986" spans="1:18">
      <c r="A986" s="1567"/>
      <c r="B986" s="1570" t="s">
        <v>5236</v>
      </c>
      <c r="C986" s="1568" t="s">
        <v>4745</v>
      </c>
      <c r="D986" s="1575">
        <v>539.92</v>
      </c>
      <c r="E986" s="1575">
        <v>539.32</v>
      </c>
      <c r="F986" s="1575">
        <v>536.022886</v>
      </c>
      <c r="G986" s="1575">
        <v>535.798886</v>
      </c>
      <c r="H986" s="1575">
        <v>533.424808</v>
      </c>
      <c r="I986" s="1575">
        <v>532.102736</v>
      </c>
      <c r="J986" s="1575"/>
      <c r="K986" s="1575"/>
      <c r="L986" s="1575"/>
      <c r="M986" s="1575"/>
      <c r="N986" s="1575"/>
      <c r="O986" s="1575"/>
      <c r="P986" s="1575"/>
      <c r="Q986" s="1575"/>
      <c r="R986" s="1587"/>
    </row>
    <row r="987" spans="1:18">
      <c r="A987" s="1567">
        <v>550</v>
      </c>
      <c r="B987" s="1570" t="s">
        <v>5237</v>
      </c>
      <c r="C987" s="1568" t="s">
        <v>4743</v>
      </c>
      <c r="D987" s="1575">
        <v>549.92</v>
      </c>
      <c r="E987" s="1575">
        <v>549.32</v>
      </c>
      <c r="F987" s="1575">
        <v>546.022886</v>
      </c>
      <c r="G987" s="1575">
        <v>545.667886</v>
      </c>
      <c r="H987" s="1575">
        <v>543.424808</v>
      </c>
      <c r="I987" s="1575">
        <v>541.971736</v>
      </c>
      <c r="J987" s="1575"/>
      <c r="K987" s="1575" t="s">
        <v>4744</v>
      </c>
      <c r="L987" s="1575">
        <v>543.504808</v>
      </c>
      <c r="M987" s="1575">
        <v>544.304808</v>
      </c>
      <c r="N987" s="1575">
        <v>546.102886</v>
      </c>
      <c r="O987" s="1575">
        <v>546.577886</v>
      </c>
      <c r="P987" s="1575">
        <v>550</v>
      </c>
      <c r="Q987" s="1575">
        <v>551.341028</v>
      </c>
      <c r="R987" s="1587">
        <v>495</v>
      </c>
    </row>
    <row r="988" spans="1:18">
      <c r="A988" s="1567"/>
      <c r="B988" s="1570" t="s">
        <v>5237</v>
      </c>
      <c r="C988" s="1568" t="s">
        <v>4745</v>
      </c>
      <c r="D988" s="1575">
        <v>549.92</v>
      </c>
      <c r="E988" s="1575">
        <v>549.32</v>
      </c>
      <c r="F988" s="1575">
        <v>546.022886</v>
      </c>
      <c r="G988" s="1575">
        <v>545.798886</v>
      </c>
      <c r="H988" s="1575">
        <v>543.424808</v>
      </c>
      <c r="I988" s="1575">
        <v>542.102736</v>
      </c>
      <c r="J988" s="1575"/>
      <c r="K988" s="1575"/>
      <c r="L988" s="1575"/>
      <c r="M988" s="1575"/>
      <c r="N988" s="1575"/>
      <c r="O988" s="1575"/>
      <c r="P988" s="1575"/>
      <c r="Q988" s="1575"/>
      <c r="R988" s="1587"/>
    </row>
    <row r="989" spans="1:18">
      <c r="A989" s="1567">
        <v>560</v>
      </c>
      <c r="B989" s="1570" t="s">
        <v>5238</v>
      </c>
      <c r="C989" s="1568" t="s">
        <v>4743</v>
      </c>
      <c r="D989" s="1575">
        <v>559.92</v>
      </c>
      <c r="E989" s="1575">
        <v>559.32</v>
      </c>
      <c r="F989" s="1575">
        <v>556.022886</v>
      </c>
      <c r="G989" s="1575">
        <v>555.667886</v>
      </c>
      <c r="H989" s="1575">
        <v>553.424808</v>
      </c>
      <c r="I989" s="1575">
        <v>551.971736</v>
      </c>
      <c r="J989" s="1575"/>
      <c r="K989" s="1575" t="s">
        <v>4744</v>
      </c>
      <c r="L989" s="1575">
        <v>553.504808</v>
      </c>
      <c r="M989" s="1575">
        <v>554.304808</v>
      </c>
      <c r="N989" s="1575">
        <v>556.102886</v>
      </c>
      <c r="O989" s="1575">
        <v>556.577886</v>
      </c>
      <c r="P989" s="1575">
        <v>560</v>
      </c>
      <c r="Q989" s="1575">
        <v>561.341028</v>
      </c>
      <c r="R989" s="1587">
        <v>504</v>
      </c>
    </row>
    <row r="990" spans="1:18">
      <c r="A990" s="1567"/>
      <c r="B990" s="1570" t="s">
        <v>5238</v>
      </c>
      <c r="C990" s="1568" t="s">
        <v>4745</v>
      </c>
      <c r="D990" s="1575">
        <v>559.92</v>
      </c>
      <c r="E990" s="1575">
        <v>559.32</v>
      </c>
      <c r="F990" s="1575">
        <v>556.022886</v>
      </c>
      <c r="G990" s="1575">
        <v>555.798886</v>
      </c>
      <c r="H990" s="1575">
        <v>553.424808</v>
      </c>
      <c r="I990" s="1575">
        <v>552.102736</v>
      </c>
      <c r="J990" s="1575"/>
      <c r="K990" s="1575"/>
      <c r="L990" s="1575"/>
      <c r="M990" s="1575"/>
      <c r="N990" s="1575"/>
      <c r="O990" s="1575"/>
      <c r="P990" s="1575"/>
      <c r="Q990" s="1575"/>
      <c r="R990" s="1587"/>
    </row>
    <row r="991" spans="1:18">
      <c r="A991" s="1567">
        <v>570</v>
      </c>
      <c r="B991" s="1570" t="s">
        <v>5239</v>
      </c>
      <c r="C991" s="1568" t="s">
        <v>4743</v>
      </c>
      <c r="D991" s="1575">
        <v>569.92</v>
      </c>
      <c r="E991" s="1575">
        <v>569.32</v>
      </c>
      <c r="F991" s="1575">
        <v>566.022886</v>
      </c>
      <c r="G991" s="1575">
        <v>565.667886</v>
      </c>
      <c r="H991" s="1575">
        <v>563.424808</v>
      </c>
      <c r="I991" s="1575">
        <v>561.971736</v>
      </c>
      <c r="J991" s="1575"/>
      <c r="K991" s="1575" t="s">
        <v>4744</v>
      </c>
      <c r="L991" s="1575">
        <v>563.504808</v>
      </c>
      <c r="M991" s="1575">
        <v>564.304808</v>
      </c>
      <c r="N991" s="1575">
        <v>566.102886</v>
      </c>
      <c r="O991" s="1575">
        <v>566.577886</v>
      </c>
      <c r="P991" s="1575">
        <v>570</v>
      </c>
      <c r="Q991" s="1575">
        <v>571.341028</v>
      </c>
      <c r="R991" s="1587">
        <v>513</v>
      </c>
    </row>
    <row r="992" spans="1:18">
      <c r="A992" s="1567"/>
      <c r="B992" s="1570" t="s">
        <v>5239</v>
      </c>
      <c r="C992" s="1568" t="s">
        <v>4745</v>
      </c>
      <c r="D992" s="1575">
        <v>569.92</v>
      </c>
      <c r="E992" s="1575">
        <v>569.32</v>
      </c>
      <c r="F992" s="1575">
        <v>566.022886</v>
      </c>
      <c r="G992" s="1575">
        <v>565.798886</v>
      </c>
      <c r="H992" s="1575">
        <v>563.424808</v>
      </c>
      <c r="I992" s="1575">
        <v>562.102736</v>
      </c>
      <c r="J992" s="1575"/>
      <c r="K992" s="1575"/>
      <c r="L992" s="1575"/>
      <c r="M992" s="1575"/>
      <c r="N992" s="1575"/>
      <c r="O992" s="1575"/>
      <c r="P992" s="1575"/>
      <c r="Q992" s="1575"/>
      <c r="R992" s="1587"/>
    </row>
    <row r="993" spans="1:18">
      <c r="A993" s="1567">
        <v>580</v>
      </c>
      <c r="B993" s="1570" t="s">
        <v>5240</v>
      </c>
      <c r="C993" s="1568" t="s">
        <v>4743</v>
      </c>
      <c r="D993" s="1575">
        <v>579.92</v>
      </c>
      <c r="E993" s="1575">
        <v>579.32</v>
      </c>
      <c r="F993" s="1575">
        <v>576.022886</v>
      </c>
      <c r="G993" s="1575">
        <v>575.667886</v>
      </c>
      <c r="H993" s="1575">
        <v>573.424808</v>
      </c>
      <c r="I993" s="1575">
        <v>571.971736</v>
      </c>
      <c r="J993" s="1575"/>
      <c r="K993" s="1575" t="s">
        <v>4744</v>
      </c>
      <c r="L993" s="1575">
        <v>573.504808</v>
      </c>
      <c r="M993" s="1575">
        <v>574.304808</v>
      </c>
      <c r="N993" s="1575">
        <v>576.102886</v>
      </c>
      <c r="O993" s="1575">
        <v>576.577886</v>
      </c>
      <c r="P993" s="1575">
        <v>580</v>
      </c>
      <c r="Q993" s="1575">
        <v>581.341028</v>
      </c>
      <c r="R993" s="1587">
        <v>522</v>
      </c>
    </row>
    <row r="994" spans="1:18">
      <c r="A994" s="1567"/>
      <c r="B994" s="1570" t="s">
        <v>5240</v>
      </c>
      <c r="C994" s="1568" t="s">
        <v>4745</v>
      </c>
      <c r="D994" s="1575">
        <v>579.92</v>
      </c>
      <c r="E994" s="1575">
        <v>579.32</v>
      </c>
      <c r="F994" s="1575">
        <v>576.022886</v>
      </c>
      <c r="G994" s="1575">
        <v>575.798886</v>
      </c>
      <c r="H994" s="1575">
        <v>573.424808</v>
      </c>
      <c r="I994" s="1575">
        <v>572.102736</v>
      </c>
      <c r="J994" s="1575"/>
      <c r="K994" s="1575"/>
      <c r="L994" s="1575"/>
      <c r="M994" s="1575"/>
      <c r="N994" s="1575"/>
      <c r="O994" s="1575"/>
      <c r="P994" s="1575"/>
      <c r="Q994" s="1575"/>
      <c r="R994" s="1587"/>
    </row>
    <row r="995" spans="1:18">
      <c r="A995" s="1567">
        <v>590</v>
      </c>
      <c r="B995" s="1570" t="s">
        <v>5241</v>
      </c>
      <c r="C995" s="1568" t="s">
        <v>4743</v>
      </c>
      <c r="D995" s="1575">
        <v>589.92</v>
      </c>
      <c r="E995" s="1575">
        <v>589.32</v>
      </c>
      <c r="F995" s="1575">
        <v>586.022886</v>
      </c>
      <c r="G995" s="1575">
        <v>585.667886</v>
      </c>
      <c r="H995" s="1575">
        <v>583.424808</v>
      </c>
      <c r="I995" s="1575">
        <v>581.971736</v>
      </c>
      <c r="J995" s="1575"/>
      <c r="K995" s="1575" t="s">
        <v>4744</v>
      </c>
      <c r="L995" s="1575">
        <v>583.504808</v>
      </c>
      <c r="M995" s="1575">
        <v>584.304808</v>
      </c>
      <c r="N995" s="1575">
        <v>586.102886</v>
      </c>
      <c r="O995" s="1575">
        <v>586.577886</v>
      </c>
      <c r="P995" s="1575">
        <v>590</v>
      </c>
      <c r="Q995" s="1575">
        <v>591.341028</v>
      </c>
      <c r="R995" s="1587">
        <v>531</v>
      </c>
    </row>
    <row r="996" spans="1:18">
      <c r="A996" s="1567"/>
      <c r="B996" s="1570" t="s">
        <v>5241</v>
      </c>
      <c r="C996" s="1568" t="s">
        <v>4745</v>
      </c>
      <c r="D996" s="1575">
        <v>589.92</v>
      </c>
      <c r="E996" s="1575">
        <v>589.32</v>
      </c>
      <c r="F996" s="1575">
        <v>586.022886</v>
      </c>
      <c r="G996" s="1575">
        <v>585.798886</v>
      </c>
      <c r="H996" s="1575">
        <v>583.424808</v>
      </c>
      <c r="I996" s="1575">
        <v>582.102736</v>
      </c>
      <c r="J996" s="1575"/>
      <c r="K996" s="1575"/>
      <c r="L996" s="1575"/>
      <c r="M996" s="1575"/>
      <c r="N996" s="1575"/>
      <c r="O996" s="1575"/>
      <c r="P996" s="1575"/>
      <c r="Q996" s="1575"/>
      <c r="R996" s="1587"/>
    </row>
    <row r="997" spans="1:18">
      <c r="A997" s="1567">
        <v>600</v>
      </c>
      <c r="B997" s="1570" t="s">
        <v>5242</v>
      </c>
      <c r="C997" s="1568" t="s">
        <v>4743</v>
      </c>
      <c r="D997" s="1575">
        <v>599.92</v>
      </c>
      <c r="E997" s="1575">
        <v>599.32</v>
      </c>
      <c r="F997" s="1575">
        <v>596.022886</v>
      </c>
      <c r="G997" s="1575">
        <v>595.667886</v>
      </c>
      <c r="H997" s="1575">
        <v>593.424808</v>
      </c>
      <c r="I997" s="1575">
        <v>591.971736</v>
      </c>
      <c r="J997" s="1575"/>
      <c r="K997" s="1575" t="s">
        <v>4744</v>
      </c>
      <c r="L997" s="1575">
        <v>593.504808</v>
      </c>
      <c r="M997" s="1575">
        <v>594.304808</v>
      </c>
      <c r="N997" s="1575">
        <v>596.102886</v>
      </c>
      <c r="O997" s="1575">
        <v>596.577886</v>
      </c>
      <c r="P997" s="1575">
        <v>600</v>
      </c>
      <c r="Q997" s="1575">
        <v>601.341028</v>
      </c>
      <c r="R997" s="1587">
        <v>540</v>
      </c>
    </row>
    <row r="998" spans="1:18">
      <c r="A998" s="1567"/>
      <c r="B998" s="1570" t="s">
        <v>5242</v>
      </c>
      <c r="C998" s="1568" t="s">
        <v>4745</v>
      </c>
      <c r="D998" s="1575">
        <v>599.92</v>
      </c>
      <c r="E998" s="1575">
        <v>599.32</v>
      </c>
      <c r="F998" s="1575">
        <v>596.022886</v>
      </c>
      <c r="G998" s="1575">
        <v>595.798886</v>
      </c>
      <c r="H998" s="1575">
        <v>593.424808</v>
      </c>
      <c r="I998" s="1575">
        <v>592.102736</v>
      </c>
      <c r="J998" s="1575"/>
      <c r="K998" s="1575"/>
      <c r="L998" s="1575"/>
      <c r="M998" s="1575"/>
      <c r="N998" s="1575"/>
      <c r="O998" s="1575"/>
      <c r="P998" s="1575"/>
      <c r="Q998" s="1575"/>
      <c r="R998" s="1587"/>
    </row>
    <row r="999" spans="1:18">
      <c r="A999" s="1567">
        <v>1060</v>
      </c>
      <c r="B999" s="1570" t="s">
        <v>5243</v>
      </c>
      <c r="C999" s="1568" t="s">
        <v>4743</v>
      </c>
      <c r="D999" s="1575">
        <v>1059.9</v>
      </c>
      <c r="E999" s="1575">
        <v>1059.19</v>
      </c>
      <c r="F999" s="1575">
        <v>1054.703848</v>
      </c>
      <c r="G999" s="1575">
        <v>1054.278848</v>
      </c>
      <c r="H999" s="1575">
        <v>1051.239744</v>
      </c>
      <c r="I999" s="1575">
        <v>1049.350648</v>
      </c>
      <c r="J999" s="1575"/>
      <c r="K999" s="1575" t="s">
        <v>4744</v>
      </c>
      <c r="L999" s="1575">
        <v>1051.339744</v>
      </c>
      <c r="M999" s="1575">
        <v>1052.339744</v>
      </c>
      <c r="N999" s="1575">
        <v>1054.803848</v>
      </c>
      <c r="O999" s="1575">
        <v>1055.363848</v>
      </c>
      <c r="P999" s="1575">
        <v>1060</v>
      </c>
      <c r="Q999" s="1575">
        <v>1061.714704</v>
      </c>
      <c r="R999" s="1587">
        <v>954</v>
      </c>
    </row>
    <row r="1000" ht="13.5" spans="1:18">
      <c r="A1000" s="1593"/>
      <c r="B1000" s="1594" t="s">
        <v>5243</v>
      </c>
      <c r="C1000" s="1595" t="s">
        <v>4745</v>
      </c>
      <c r="D1000" s="1596">
        <v>1059.9</v>
      </c>
      <c r="E1000" s="1596">
        <v>1059.19</v>
      </c>
      <c r="F1000" s="1596">
        <v>1054.703848</v>
      </c>
      <c r="G1000" s="1596">
        <v>1054.438848</v>
      </c>
      <c r="H1000" s="1596">
        <v>1051.239744</v>
      </c>
      <c r="I1000" s="1596">
        <v>1049.510648</v>
      </c>
      <c r="J1000" s="1596"/>
      <c r="K1000" s="1596"/>
      <c r="L1000" s="1596"/>
      <c r="M1000" s="1596"/>
      <c r="N1000" s="1596"/>
      <c r="O1000" s="1596"/>
      <c r="P1000" s="1596"/>
      <c r="Q1000" s="1596"/>
      <c r="R1000" s="1597"/>
    </row>
  </sheetData>
  <autoFilter ref="A1:I1000">
    <extLst/>
  </autoFilter>
  <mergeCells count="9">
    <mergeCell ref="C1:I1"/>
    <mergeCell ref="K1:R1"/>
    <mergeCell ref="D2:E2"/>
    <mergeCell ref="F2:G2"/>
    <mergeCell ref="H2:I2"/>
    <mergeCell ref="L2:M2"/>
    <mergeCell ref="N2:O2"/>
    <mergeCell ref="P2:Q2"/>
    <mergeCell ref="J1:J3"/>
  </mergeCells>
  <hyperlinks>
    <hyperlink ref="J1:J3" location="总目录!A1" display="返回目录"/>
  </hyperlinks>
  <pageMargins left="0.75" right="0.75" top="1" bottom="1" header="0.491666666666667" footer="0.491666666666667"/>
  <pageSetup paperSize="9" orientation="portrait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12"/>
  <sheetViews>
    <sheetView workbookViewId="0">
      <selection activeCell="A1" sqref="A1"/>
    </sheetView>
  </sheetViews>
  <sheetFormatPr defaultColWidth="8.125" defaultRowHeight="16.5"/>
  <cols>
    <col min="1" max="1" width="0.25" style="1473" customWidth="1"/>
    <col min="2" max="2" width="20.875" style="1473" customWidth="1"/>
    <col min="3" max="3" width="9.375" style="1473" customWidth="1"/>
    <col min="4" max="4" width="23.625" style="1473" customWidth="1"/>
    <col min="5" max="5" width="24.375" style="1473" customWidth="1"/>
    <col min="6" max="6" width="9.625" style="1473" customWidth="1"/>
    <col min="7" max="7" width="13.125" style="1474" customWidth="1"/>
    <col min="8" max="8" width="8.25" style="1473" customWidth="1"/>
    <col min="9" max="9" width="7.125" style="1473" customWidth="1"/>
    <col min="10" max="10" width="21.25" style="1473" customWidth="1"/>
    <col min="11" max="11" width="10.375" style="1473" customWidth="1"/>
    <col min="12" max="12" width="25.25" style="1473" customWidth="1"/>
    <col min="13" max="13" width="25.625" style="1473" customWidth="1"/>
    <col min="14" max="14" width="11.5" style="1473" customWidth="1"/>
    <col min="15" max="15" width="12" style="1473" customWidth="1"/>
    <col min="16" max="16" width="10.5" style="1473" customWidth="1"/>
    <col min="17" max="16384" width="8.125" style="1473"/>
  </cols>
  <sheetData>
    <row r="1" spans="2:10">
      <c r="B1" s="1475" t="s">
        <v>5244</v>
      </c>
      <c r="C1" s="1475"/>
      <c r="D1" s="1475"/>
      <c r="E1" s="1476" t="s">
        <v>5245</v>
      </c>
      <c r="F1" s="1476"/>
      <c r="G1" s="1476"/>
      <c r="H1" s="1476"/>
      <c r="J1" s="76" t="s">
        <v>78</v>
      </c>
    </row>
    <row r="2" ht="17.25" spans="2:10">
      <c r="B2" s="1477" t="s">
        <v>5246</v>
      </c>
      <c r="C2" s="1477"/>
      <c r="D2" s="1477"/>
      <c r="E2" s="1477"/>
      <c r="F2" s="1477"/>
      <c r="G2" s="1477"/>
      <c r="H2" s="1477"/>
      <c r="J2" s="476"/>
    </row>
    <row r="3" spans="2:16">
      <c r="B3" s="1478" t="s">
        <v>5247</v>
      </c>
      <c r="C3" s="1479"/>
      <c r="D3" s="1479"/>
      <c r="E3" s="1479"/>
      <c r="F3" s="1479"/>
      <c r="G3" s="1479"/>
      <c r="H3" s="1480"/>
      <c r="J3" s="1478" t="s">
        <v>5248</v>
      </c>
      <c r="K3" s="1479"/>
      <c r="L3" s="1479"/>
      <c r="M3" s="1479"/>
      <c r="N3" s="1479"/>
      <c r="O3" s="1479"/>
      <c r="P3" s="1480"/>
    </row>
    <row r="4" spans="2:16">
      <c r="B4" s="1481"/>
      <c r="C4" s="1482"/>
      <c r="D4" s="1482"/>
      <c r="E4" s="1482"/>
      <c r="F4" s="1482"/>
      <c r="G4" s="1482"/>
      <c r="H4" s="1483"/>
      <c r="J4" s="1481"/>
      <c r="K4" s="1482"/>
      <c r="L4" s="1482"/>
      <c r="M4" s="1482"/>
      <c r="N4" s="1482"/>
      <c r="O4" s="1482"/>
      <c r="P4" s="1483"/>
    </row>
    <row r="5" spans="2:16">
      <c r="B5" s="1484" t="s">
        <v>5249</v>
      </c>
      <c r="C5" s="1485"/>
      <c r="D5" s="1486"/>
      <c r="E5" s="1484" t="s">
        <v>5250</v>
      </c>
      <c r="F5" s="1485"/>
      <c r="G5" s="1485"/>
      <c r="H5" s="1486"/>
      <c r="J5" s="1484" t="s">
        <v>5249</v>
      </c>
      <c r="K5" s="1485"/>
      <c r="L5" s="1486"/>
      <c r="M5" s="1484" t="s">
        <v>5250</v>
      </c>
      <c r="N5" s="1485"/>
      <c r="O5" s="1485"/>
      <c r="P5" s="1486"/>
    </row>
    <row r="6" spans="2:16">
      <c r="B6" s="1487"/>
      <c r="C6" s="1488"/>
      <c r="D6" s="1489"/>
      <c r="E6" s="1487"/>
      <c r="F6" s="1488"/>
      <c r="G6" s="1488"/>
      <c r="H6" s="1490"/>
      <c r="J6" s="1532"/>
      <c r="K6" s="1488"/>
      <c r="L6" s="1489"/>
      <c r="M6" s="1487"/>
      <c r="N6" s="1488"/>
      <c r="O6" s="1488"/>
      <c r="P6" s="1489"/>
    </row>
    <row r="7" spans="2:16">
      <c r="B7" s="1491" t="s">
        <v>5251</v>
      </c>
      <c r="C7" s="1492" t="s">
        <v>5252</v>
      </c>
      <c r="D7" s="1493" t="s">
        <v>5253</v>
      </c>
      <c r="E7" s="1494" t="s">
        <v>5254</v>
      </c>
      <c r="F7" s="1495" t="s">
        <v>5255</v>
      </c>
      <c r="G7" s="1496" t="s">
        <v>5256</v>
      </c>
      <c r="H7" s="1497" t="s">
        <v>5253</v>
      </c>
      <c r="J7" s="1533" t="s">
        <v>5251</v>
      </c>
      <c r="K7" s="1492" t="s">
        <v>5252</v>
      </c>
      <c r="L7" s="1493" t="s">
        <v>5253</v>
      </c>
      <c r="M7" s="1494" t="s">
        <v>5254</v>
      </c>
      <c r="N7" s="1495" t="s">
        <v>5255</v>
      </c>
      <c r="O7" s="1496" t="s">
        <v>5256</v>
      </c>
      <c r="P7" s="1527" t="s">
        <v>5253</v>
      </c>
    </row>
    <row r="8" spans="2:16">
      <c r="B8" s="1498"/>
      <c r="C8" s="1499"/>
      <c r="D8" s="1500"/>
      <c r="E8" s="1501"/>
      <c r="F8" s="1502"/>
      <c r="G8" s="1503"/>
      <c r="H8" s="1497"/>
      <c r="I8" s="423"/>
      <c r="J8" s="1533"/>
      <c r="K8" s="1499"/>
      <c r="L8" s="1500"/>
      <c r="M8" s="1501"/>
      <c r="N8" s="1502"/>
      <c r="O8" s="1503"/>
      <c r="P8" s="1528"/>
    </row>
    <row r="9" ht="19.5" customHeight="1" spans="2:16">
      <c r="B9" s="1504" t="s">
        <v>5257</v>
      </c>
      <c r="C9" s="1505">
        <v>10</v>
      </c>
      <c r="D9" s="1506"/>
      <c r="E9" s="1507" t="s">
        <v>5258</v>
      </c>
      <c r="F9" s="1507" t="s">
        <v>5259</v>
      </c>
      <c r="G9" s="1508">
        <f>PI()*C9*C18</f>
        <v>188.495559215388</v>
      </c>
      <c r="H9" s="1509"/>
      <c r="I9" s="1534"/>
      <c r="J9" s="1512" t="s">
        <v>5260</v>
      </c>
      <c r="K9" s="1505">
        <v>10</v>
      </c>
      <c r="L9" s="1506"/>
      <c r="M9" s="1507" t="s">
        <v>5258</v>
      </c>
      <c r="N9" s="1507"/>
      <c r="O9" s="1508">
        <f>PI()*(K9*K18-K14*K23)</f>
        <v>87.9645943005142</v>
      </c>
      <c r="P9" s="1529"/>
    </row>
    <row r="10" spans="2:16">
      <c r="B10" s="1510"/>
      <c r="C10" s="1511"/>
      <c r="D10" s="1512"/>
      <c r="E10" s="1513"/>
      <c r="F10" s="1513"/>
      <c r="G10" s="1514"/>
      <c r="H10" s="1509"/>
      <c r="I10" s="867"/>
      <c r="J10" s="1512"/>
      <c r="K10" s="1511"/>
      <c r="L10" s="1512"/>
      <c r="M10" s="1513"/>
      <c r="N10" s="1513"/>
      <c r="O10" s="1514"/>
      <c r="P10" s="1530"/>
    </row>
    <row r="11" spans="2:16">
      <c r="B11" s="1510"/>
      <c r="C11" s="1511"/>
      <c r="D11" s="1512"/>
      <c r="E11" s="1515" t="s">
        <v>5261</v>
      </c>
      <c r="F11" s="1515"/>
      <c r="G11" s="1516">
        <f>PI()*C9*POWER(C18,3)/4</f>
        <v>1696.46003293849</v>
      </c>
      <c r="H11" s="1509"/>
      <c r="I11" s="867"/>
      <c r="J11" s="1512"/>
      <c r="K11" s="1511"/>
      <c r="L11" s="1512"/>
      <c r="M11" s="1515" t="s">
        <v>5261</v>
      </c>
      <c r="N11" s="1515"/>
      <c r="O11" s="1516">
        <f>PI()/4*(K9*POWER(K18,3)-K14*POWER(K23,3))</f>
        <v>1294.33617327899</v>
      </c>
      <c r="P11" s="1530"/>
    </row>
    <row r="12" spans="2:16">
      <c r="B12" s="1510"/>
      <c r="C12" s="1511"/>
      <c r="D12" s="1512"/>
      <c r="E12" s="1513"/>
      <c r="F12" s="1513"/>
      <c r="G12" s="1514"/>
      <c r="H12" s="1509"/>
      <c r="I12" s="867"/>
      <c r="J12" s="1512"/>
      <c r="K12" s="1511"/>
      <c r="L12" s="1512"/>
      <c r="M12" s="1513"/>
      <c r="N12" s="1513"/>
      <c r="O12" s="1514"/>
      <c r="P12" s="1530"/>
    </row>
    <row r="13" spans="2:16">
      <c r="B13" s="1510"/>
      <c r="C13" s="1511"/>
      <c r="D13" s="1512"/>
      <c r="E13" s="1515" t="s">
        <v>5262</v>
      </c>
      <c r="F13" s="1515"/>
      <c r="G13" s="1516">
        <f>PI()*POWER(C9,3)*C18/4</f>
        <v>4712.38898038469</v>
      </c>
      <c r="H13" s="1509"/>
      <c r="I13" s="423"/>
      <c r="J13" s="1512"/>
      <c r="K13" s="1518"/>
      <c r="L13" s="1512"/>
      <c r="M13" s="1515" t="s">
        <v>5262</v>
      </c>
      <c r="N13" s="1515"/>
      <c r="O13" s="1516">
        <f>PI()/4*(POWER(K9,3)*K18-POWER(K14,3)*K23)</f>
        <v>3103.89354174672</v>
      </c>
      <c r="P13" s="1530"/>
    </row>
    <row r="14" spans="2:16">
      <c r="B14" s="1510"/>
      <c r="C14" s="1511"/>
      <c r="D14" s="1512"/>
      <c r="E14" s="1513"/>
      <c r="F14" s="1513"/>
      <c r="G14" s="1514"/>
      <c r="H14" s="1509"/>
      <c r="I14" s="423"/>
      <c r="J14" s="1512" t="s">
        <v>5263</v>
      </c>
      <c r="K14" s="1511">
        <v>8</v>
      </c>
      <c r="L14" s="1512"/>
      <c r="M14" s="1513"/>
      <c r="N14" s="1513"/>
      <c r="O14" s="1514"/>
      <c r="P14" s="1530"/>
    </row>
    <row r="15" customHeight="1" spans="2:16">
      <c r="B15" s="1510"/>
      <c r="C15" s="1511"/>
      <c r="D15" s="1512"/>
      <c r="E15" s="1515" t="s">
        <v>5264</v>
      </c>
      <c r="F15" s="1515"/>
      <c r="G15" s="1516">
        <f>PI()*C9*POWER(C18,2)/4</f>
        <v>282.743338823081</v>
      </c>
      <c r="H15" s="1509"/>
      <c r="I15" s="1535"/>
      <c r="J15" s="1512"/>
      <c r="K15" s="1511"/>
      <c r="L15" s="1512"/>
      <c r="M15" s="1515" t="s">
        <v>5264</v>
      </c>
      <c r="N15" s="1515"/>
      <c r="O15" s="1516">
        <f>(PI()*(K9*POWER(K18,3)-K14*POWER(K23,3)))/(4*K18)</f>
        <v>215.722695546499</v>
      </c>
      <c r="P15" s="1530"/>
    </row>
    <row r="16" customHeight="1" spans="2:16">
      <c r="B16" s="1510"/>
      <c r="C16" s="1511"/>
      <c r="D16" s="1512"/>
      <c r="E16" s="1513"/>
      <c r="F16" s="1513"/>
      <c r="G16" s="1514"/>
      <c r="H16" s="1509"/>
      <c r="I16" s="1535"/>
      <c r="J16" s="1512"/>
      <c r="K16" s="1511"/>
      <c r="L16" s="1512"/>
      <c r="M16" s="1513"/>
      <c r="N16" s="1513"/>
      <c r="O16" s="1514"/>
      <c r="P16" s="1530"/>
    </row>
    <row r="17" customHeight="1" spans="2:16">
      <c r="B17" s="1517"/>
      <c r="C17" s="1518"/>
      <c r="D17" s="1512"/>
      <c r="E17" s="1515" t="s">
        <v>5265</v>
      </c>
      <c r="F17" s="1515"/>
      <c r="G17" s="1516">
        <f>PI()*POWER(C9,2)*C18/4</f>
        <v>471.238898038469</v>
      </c>
      <c r="H17" s="1509"/>
      <c r="I17" s="1535"/>
      <c r="J17" s="1512"/>
      <c r="K17" s="1518"/>
      <c r="L17" s="1512"/>
      <c r="M17" s="1515" t="s">
        <v>5265</v>
      </c>
      <c r="N17" s="1515"/>
      <c r="O17" s="1516">
        <f>(PI()*(POWER(K9,3)*K18-POWER(K14,3)*K23))/(4*K9)</f>
        <v>310.389354174672</v>
      </c>
      <c r="P17" s="1530"/>
    </row>
    <row r="18" customHeight="1" spans="2:16">
      <c r="B18" s="1519" t="s">
        <v>5266</v>
      </c>
      <c r="C18" s="1520">
        <v>6</v>
      </c>
      <c r="D18" s="1512"/>
      <c r="E18" s="1513"/>
      <c r="F18" s="1513"/>
      <c r="G18" s="1514"/>
      <c r="H18" s="1509"/>
      <c r="I18" s="1535"/>
      <c r="J18" s="1519" t="s">
        <v>5267</v>
      </c>
      <c r="K18" s="1520">
        <v>6</v>
      </c>
      <c r="L18" s="1512"/>
      <c r="M18" s="1513"/>
      <c r="N18" s="1513"/>
      <c r="O18" s="1514"/>
      <c r="P18" s="1530"/>
    </row>
    <row r="19" customHeight="1" spans="2:16">
      <c r="B19" s="1510"/>
      <c r="C19" s="1511"/>
      <c r="D19" s="1512"/>
      <c r="E19" s="1515" t="s">
        <v>5268</v>
      </c>
      <c r="F19" s="1515"/>
      <c r="G19" s="1516">
        <f>C18</f>
        <v>6</v>
      </c>
      <c r="H19" s="1509"/>
      <c r="I19" s="1535"/>
      <c r="J19" s="1510"/>
      <c r="K19" s="1511"/>
      <c r="L19" s="1512"/>
      <c r="M19" s="1515" t="s">
        <v>5268</v>
      </c>
      <c r="N19" s="1515"/>
      <c r="O19" s="1516">
        <f>K18</f>
        <v>6</v>
      </c>
      <c r="P19" s="1530"/>
    </row>
    <row r="20" customHeight="1" spans="2:16">
      <c r="B20" s="1510"/>
      <c r="C20" s="1511"/>
      <c r="D20" s="1512"/>
      <c r="E20" s="1513"/>
      <c r="F20" s="1513"/>
      <c r="G20" s="1514"/>
      <c r="H20" s="1509"/>
      <c r="I20" s="1535"/>
      <c r="J20" s="1510"/>
      <c r="K20" s="1511"/>
      <c r="L20" s="1512"/>
      <c r="M20" s="1513"/>
      <c r="N20" s="1513"/>
      <c r="O20" s="1514"/>
      <c r="P20" s="1530"/>
    </row>
    <row r="21" customHeight="1" spans="2:16">
      <c r="B21" s="1510"/>
      <c r="C21" s="1511"/>
      <c r="D21" s="1512"/>
      <c r="E21" s="1515" t="s">
        <v>5269</v>
      </c>
      <c r="F21" s="1515"/>
      <c r="G21" s="1516">
        <f>C9</f>
        <v>10</v>
      </c>
      <c r="H21" s="1509"/>
      <c r="I21" s="1535"/>
      <c r="J21" s="1510"/>
      <c r="K21" s="1511"/>
      <c r="L21" s="1512"/>
      <c r="M21" s="1515" t="s">
        <v>5269</v>
      </c>
      <c r="N21" s="1515"/>
      <c r="O21" s="1516">
        <f>K9</f>
        <v>10</v>
      </c>
      <c r="P21" s="1530"/>
    </row>
    <row r="22" customHeight="1" spans="2:16">
      <c r="B22" s="1510"/>
      <c r="C22" s="1511"/>
      <c r="D22" s="1512"/>
      <c r="E22" s="1513"/>
      <c r="F22" s="1513"/>
      <c r="G22" s="1514"/>
      <c r="H22" s="1509"/>
      <c r="I22" s="1535"/>
      <c r="J22" s="1517"/>
      <c r="K22" s="1518"/>
      <c r="L22" s="1512"/>
      <c r="M22" s="1513"/>
      <c r="N22" s="1513"/>
      <c r="O22" s="1514"/>
      <c r="P22" s="1530"/>
    </row>
    <row r="23" customHeight="1" spans="2:16">
      <c r="B23" s="1510"/>
      <c r="C23" s="1511"/>
      <c r="D23" s="1512"/>
      <c r="E23" s="1515" t="s">
        <v>5270</v>
      </c>
      <c r="F23" s="1515"/>
      <c r="G23" s="1516">
        <f>C18/2</f>
        <v>3</v>
      </c>
      <c r="H23" s="1509"/>
      <c r="I23" s="1535"/>
      <c r="J23" s="1519" t="s">
        <v>5271</v>
      </c>
      <c r="K23" s="1520">
        <v>4</v>
      </c>
      <c r="L23" s="1512"/>
      <c r="M23" s="1515" t="s">
        <v>5270</v>
      </c>
      <c r="N23" s="1515"/>
      <c r="O23" s="1516">
        <f>SQRT(O11/O9)</f>
        <v>3.83592045202787</v>
      </c>
      <c r="P23" s="1530"/>
    </row>
    <row r="24" customHeight="1" spans="2:16">
      <c r="B24" s="1510"/>
      <c r="C24" s="1511"/>
      <c r="D24" s="1512"/>
      <c r="E24" s="1513"/>
      <c r="F24" s="1513"/>
      <c r="G24" s="1514"/>
      <c r="H24" s="1509"/>
      <c r="I24" s="1535"/>
      <c r="J24" s="1510"/>
      <c r="K24" s="1511"/>
      <c r="L24" s="1512"/>
      <c r="M24" s="1513"/>
      <c r="N24" s="1513"/>
      <c r="O24" s="1514"/>
      <c r="P24" s="1530"/>
    </row>
    <row r="25" spans="2:16">
      <c r="B25" s="1510"/>
      <c r="C25" s="1511"/>
      <c r="D25" s="1512"/>
      <c r="E25" s="1515" t="s">
        <v>5272</v>
      </c>
      <c r="F25" s="1515"/>
      <c r="G25" s="1516">
        <f>C9/3</f>
        <v>3.33333333333333</v>
      </c>
      <c r="H25" s="1509"/>
      <c r="I25" s="1535"/>
      <c r="J25" s="1510"/>
      <c r="K25" s="1511"/>
      <c r="L25" s="1512"/>
      <c r="M25" s="1515" t="s">
        <v>5272</v>
      </c>
      <c r="N25" s="1515"/>
      <c r="O25" s="1516">
        <f>SQRT(O13/O9)</f>
        <v>5.94017796751194</v>
      </c>
      <c r="P25" s="1530"/>
    </row>
    <row r="26" spans="2:16">
      <c r="B26" s="1521"/>
      <c r="C26" s="1522"/>
      <c r="D26" s="1523"/>
      <c r="E26" s="1524"/>
      <c r="F26" s="1524"/>
      <c r="G26" s="1525"/>
      <c r="H26" s="1509"/>
      <c r="J26" s="1521"/>
      <c r="K26" s="1522"/>
      <c r="L26" s="1523"/>
      <c r="M26" s="1524"/>
      <c r="N26" s="1524"/>
      <c r="O26" s="1525"/>
      <c r="P26" s="1531"/>
    </row>
    <row r="27" spans="2:16">
      <c r="B27" s="1478" t="s">
        <v>5273</v>
      </c>
      <c r="C27" s="1479"/>
      <c r="D27" s="1479"/>
      <c r="E27" s="1479"/>
      <c r="F27" s="1479"/>
      <c r="G27" s="1479"/>
      <c r="H27" s="1526"/>
      <c r="J27" s="1478" t="s">
        <v>5274</v>
      </c>
      <c r="K27" s="1479"/>
      <c r="L27" s="1479"/>
      <c r="M27" s="1479"/>
      <c r="N27" s="1479"/>
      <c r="O27" s="1479"/>
      <c r="P27" s="1480"/>
    </row>
    <row r="28" spans="2:16">
      <c r="B28" s="1481"/>
      <c r="C28" s="1482"/>
      <c r="D28" s="1482"/>
      <c r="E28" s="1482"/>
      <c r="F28" s="1482"/>
      <c r="G28" s="1482"/>
      <c r="H28" s="1483"/>
      <c r="J28" s="1481"/>
      <c r="K28" s="1482"/>
      <c r="L28" s="1482"/>
      <c r="M28" s="1482"/>
      <c r="N28" s="1482"/>
      <c r="O28" s="1482"/>
      <c r="P28" s="1483"/>
    </row>
    <row r="29" spans="2:16">
      <c r="B29" s="1484" t="s">
        <v>5249</v>
      </c>
      <c r="C29" s="1485"/>
      <c r="D29" s="1486"/>
      <c r="E29" s="1484" t="s">
        <v>5250</v>
      </c>
      <c r="F29" s="1485"/>
      <c r="G29" s="1485"/>
      <c r="H29" s="1486"/>
      <c r="J29" s="1484" t="s">
        <v>5249</v>
      </c>
      <c r="K29" s="1485"/>
      <c r="L29" s="1486"/>
      <c r="M29" s="1484" t="s">
        <v>5250</v>
      </c>
      <c r="N29" s="1485"/>
      <c r="O29" s="1485"/>
      <c r="P29" s="1486"/>
    </row>
    <row r="30" spans="2:16">
      <c r="B30" s="1487"/>
      <c r="C30" s="1488"/>
      <c r="D30" s="1489"/>
      <c r="E30" s="1487"/>
      <c r="F30" s="1488"/>
      <c r="G30" s="1488"/>
      <c r="H30" s="1489"/>
      <c r="J30" s="1487"/>
      <c r="K30" s="1488"/>
      <c r="L30" s="1489"/>
      <c r="M30" s="1487"/>
      <c r="N30" s="1488"/>
      <c r="O30" s="1488"/>
      <c r="P30" s="1489"/>
    </row>
    <row r="31" spans="2:16">
      <c r="B31" s="1491" t="s">
        <v>5251</v>
      </c>
      <c r="C31" s="1492" t="s">
        <v>5252</v>
      </c>
      <c r="D31" s="1493" t="s">
        <v>5253</v>
      </c>
      <c r="E31" s="1494" t="s">
        <v>5254</v>
      </c>
      <c r="F31" s="1495" t="s">
        <v>5255</v>
      </c>
      <c r="G31" s="1496" t="s">
        <v>5256</v>
      </c>
      <c r="H31" s="1527" t="s">
        <v>5253</v>
      </c>
      <c r="J31" s="1491" t="s">
        <v>5251</v>
      </c>
      <c r="K31" s="1492" t="s">
        <v>5252</v>
      </c>
      <c r="L31" s="1493" t="s">
        <v>5253</v>
      </c>
      <c r="M31" s="1494" t="s">
        <v>5254</v>
      </c>
      <c r="N31" s="1495" t="s">
        <v>5255</v>
      </c>
      <c r="O31" s="1496" t="s">
        <v>5256</v>
      </c>
      <c r="P31" s="1527" t="s">
        <v>5253</v>
      </c>
    </row>
    <row r="32" spans="2:16">
      <c r="B32" s="1498"/>
      <c r="C32" s="1499"/>
      <c r="D32" s="1500"/>
      <c r="E32" s="1501"/>
      <c r="F32" s="1502"/>
      <c r="G32" s="1503"/>
      <c r="H32" s="1528"/>
      <c r="J32" s="1498"/>
      <c r="K32" s="1499"/>
      <c r="L32" s="1500"/>
      <c r="M32" s="1501"/>
      <c r="N32" s="1502"/>
      <c r="O32" s="1503"/>
      <c r="P32" s="1528"/>
    </row>
    <row r="33" spans="2:16">
      <c r="B33" s="1504" t="s">
        <v>5275</v>
      </c>
      <c r="C33" s="1505">
        <v>6</v>
      </c>
      <c r="D33" s="1506"/>
      <c r="E33" s="1507" t="s">
        <v>5258</v>
      </c>
      <c r="F33" s="1507"/>
      <c r="G33" s="1508">
        <f>POWER(C33,2)</f>
        <v>36</v>
      </c>
      <c r="H33" s="1529"/>
      <c r="J33" s="1504" t="s">
        <v>5276</v>
      </c>
      <c r="K33" s="1505">
        <v>8</v>
      </c>
      <c r="L33" s="1506"/>
      <c r="M33" s="1507" t="s">
        <v>5258</v>
      </c>
      <c r="N33" s="1507"/>
      <c r="O33" s="1508">
        <f>POWER(K33,2)-POWER(K40,2)</f>
        <v>39</v>
      </c>
      <c r="P33" s="1529"/>
    </row>
    <row r="34" spans="2:16">
      <c r="B34" s="1510"/>
      <c r="C34" s="1511"/>
      <c r="D34" s="1512"/>
      <c r="E34" s="1513"/>
      <c r="F34" s="1513"/>
      <c r="G34" s="1514"/>
      <c r="H34" s="1530"/>
      <c r="J34" s="1510"/>
      <c r="K34" s="1511"/>
      <c r="L34" s="1512"/>
      <c r="M34" s="1513"/>
      <c r="N34" s="1513"/>
      <c r="O34" s="1514"/>
      <c r="P34" s="1530"/>
    </row>
    <row r="35" spans="2:16">
      <c r="B35" s="1510"/>
      <c r="C35" s="1511"/>
      <c r="D35" s="1512"/>
      <c r="E35" s="1515" t="s">
        <v>5277</v>
      </c>
      <c r="F35" s="1515"/>
      <c r="G35" s="1516">
        <f>POWER(C33,4)/12</f>
        <v>108</v>
      </c>
      <c r="H35" s="1530"/>
      <c r="J35" s="1510"/>
      <c r="K35" s="1511"/>
      <c r="L35" s="1512"/>
      <c r="M35" s="1515" t="s">
        <v>5278</v>
      </c>
      <c r="N35" s="1515"/>
      <c r="O35" s="1516">
        <f>(POWER(K33,4)-POWER(K40,4))/12</f>
        <v>289.25</v>
      </c>
      <c r="P35" s="1530"/>
    </row>
    <row r="36" spans="2:16">
      <c r="B36" s="1510"/>
      <c r="C36" s="1511"/>
      <c r="D36" s="1512"/>
      <c r="E36" s="1513"/>
      <c r="F36" s="1513"/>
      <c r="G36" s="1514"/>
      <c r="H36" s="1530"/>
      <c r="J36" s="1510"/>
      <c r="K36" s="1511"/>
      <c r="L36" s="1512"/>
      <c r="M36" s="1513"/>
      <c r="N36" s="1513"/>
      <c r="O36" s="1514"/>
      <c r="P36" s="1530"/>
    </row>
    <row r="37" spans="2:16">
      <c r="B37" s="1510"/>
      <c r="C37" s="1511"/>
      <c r="D37" s="1512"/>
      <c r="E37" s="1515" t="s">
        <v>5264</v>
      </c>
      <c r="F37" s="1515"/>
      <c r="G37" s="1516">
        <f>POWER(C33,3)/6</f>
        <v>36</v>
      </c>
      <c r="H37" s="1530"/>
      <c r="J37" s="1510"/>
      <c r="K37" s="1511"/>
      <c r="L37" s="1512"/>
      <c r="M37" s="1515" t="s">
        <v>5264</v>
      </c>
      <c r="N37" s="1515"/>
      <c r="O37" s="1516">
        <f>(POWER(K33,4)-POWER(K40,4))/(6*K33)</f>
        <v>72.3125</v>
      </c>
      <c r="P37" s="1530"/>
    </row>
    <row r="38" spans="2:16">
      <c r="B38" s="1510"/>
      <c r="C38" s="1511"/>
      <c r="D38" s="1512"/>
      <c r="E38" s="1513"/>
      <c r="F38" s="1513"/>
      <c r="G38" s="1514"/>
      <c r="H38" s="1530"/>
      <c r="J38" s="1510"/>
      <c r="K38" s="1511"/>
      <c r="L38" s="1512"/>
      <c r="M38" s="1513"/>
      <c r="N38" s="1513"/>
      <c r="O38" s="1514"/>
      <c r="P38" s="1530"/>
    </row>
    <row r="39" spans="2:16">
      <c r="B39" s="1510"/>
      <c r="C39" s="1511"/>
      <c r="D39" s="1512"/>
      <c r="E39" s="1515" t="s">
        <v>5279</v>
      </c>
      <c r="F39" s="1515"/>
      <c r="G39" s="1516">
        <f>0.1179*POWER(C33,3)</f>
        <v>25.4664</v>
      </c>
      <c r="H39" s="1530"/>
      <c r="J39" s="1517"/>
      <c r="K39" s="1518"/>
      <c r="L39" s="1512"/>
      <c r="M39" s="1515" t="s">
        <v>5265</v>
      </c>
      <c r="N39" s="1515"/>
      <c r="O39" s="1516">
        <f>0.1179*((POWER(K33,4)-POWER(K40,4))/K33)</f>
        <v>51.1538625</v>
      </c>
      <c r="P39" s="1530"/>
    </row>
    <row r="40" spans="2:16">
      <c r="B40" s="1510"/>
      <c r="C40" s="1511"/>
      <c r="D40" s="1512"/>
      <c r="E40" s="1513"/>
      <c r="F40" s="1513"/>
      <c r="G40" s="1514"/>
      <c r="H40" s="1530"/>
      <c r="I40" s="1536" t="s">
        <v>78</v>
      </c>
      <c r="J40" s="1519" t="s">
        <v>5280</v>
      </c>
      <c r="K40" s="1520">
        <v>5</v>
      </c>
      <c r="L40" s="1512"/>
      <c r="M40" s="1513"/>
      <c r="N40" s="1513"/>
      <c r="O40" s="1514"/>
      <c r="P40" s="1530"/>
    </row>
    <row r="41" spans="2:16">
      <c r="B41" s="1510"/>
      <c r="C41" s="1511"/>
      <c r="D41" s="1512"/>
      <c r="E41" s="1515" t="s">
        <v>5268</v>
      </c>
      <c r="F41" s="1515"/>
      <c r="G41" s="1516">
        <f>C33/2</f>
        <v>3</v>
      </c>
      <c r="H41" s="1530"/>
      <c r="I41" s="1536"/>
      <c r="J41" s="1510"/>
      <c r="K41" s="1511"/>
      <c r="L41" s="1512"/>
      <c r="M41" s="1515" t="s">
        <v>5268</v>
      </c>
      <c r="N41" s="1515"/>
      <c r="O41" s="1516">
        <f>K33/2</f>
        <v>4</v>
      </c>
      <c r="P41" s="1530"/>
    </row>
    <row r="42" spans="2:16">
      <c r="B42" s="1510"/>
      <c r="C42" s="1511"/>
      <c r="D42" s="1512"/>
      <c r="E42" s="1513"/>
      <c r="F42" s="1513"/>
      <c r="G42" s="1514"/>
      <c r="H42" s="1530"/>
      <c r="I42" s="1536"/>
      <c r="J42" s="1510"/>
      <c r="K42" s="1511"/>
      <c r="L42" s="1512"/>
      <c r="M42" s="1513"/>
      <c r="N42" s="1513"/>
      <c r="O42" s="1514"/>
      <c r="P42" s="1530"/>
    </row>
    <row r="43" spans="2:16">
      <c r="B43" s="1510"/>
      <c r="C43" s="1511"/>
      <c r="D43" s="1512"/>
      <c r="E43" s="1515" t="s">
        <v>5281</v>
      </c>
      <c r="F43" s="1515"/>
      <c r="G43" s="1516">
        <f>0.7071*C33</f>
        <v>4.2426</v>
      </c>
      <c r="H43" s="1530"/>
      <c r="I43" s="1536"/>
      <c r="J43" s="1510"/>
      <c r="K43" s="1511"/>
      <c r="L43" s="1512"/>
      <c r="M43" s="1515" t="s">
        <v>5281</v>
      </c>
      <c r="N43" s="1515"/>
      <c r="O43" s="1516">
        <f>0.7071*K33</f>
        <v>5.6568</v>
      </c>
      <c r="P43" s="1530"/>
    </row>
    <row r="44" spans="2:16">
      <c r="B44" s="1510"/>
      <c r="C44" s="1511"/>
      <c r="D44" s="1512"/>
      <c r="E44" s="1513"/>
      <c r="F44" s="1513"/>
      <c r="G44" s="1514"/>
      <c r="H44" s="1530"/>
      <c r="I44" s="1536"/>
      <c r="J44" s="1510"/>
      <c r="K44" s="1511"/>
      <c r="L44" s="1512"/>
      <c r="M44" s="1513"/>
      <c r="N44" s="1513"/>
      <c r="O44" s="1514"/>
      <c r="P44" s="1530"/>
    </row>
    <row r="45" spans="2:16">
      <c r="B45" s="1510"/>
      <c r="C45" s="1511"/>
      <c r="D45" s="1512"/>
      <c r="E45" s="1515" t="s">
        <v>5282</v>
      </c>
      <c r="F45" s="1515"/>
      <c r="G45" s="1516">
        <f>C33/SQRT(12)</f>
        <v>1.73205080756888</v>
      </c>
      <c r="H45" s="1530"/>
      <c r="I45" s="1536"/>
      <c r="J45" s="1510"/>
      <c r="K45" s="1511"/>
      <c r="L45" s="1512"/>
      <c r="M45" s="1515" t="s">
        <v>5283</v>
      </c>
      <c r="N45" s="1515"/>
      <c r="O45" s="1516">
        <f>0.289*SQRT(POWER(K33,2)+POWER(K40,2))</f>
        <v>2.72642054716436</v>
      </c>
      <c r="P45" s="1530"/>
    </row>
    <row r="46" spans="2:16">
      <c r="B46" s="1521"/>
      <c r="C46" s="1522"/>
      <c r="D46" s="1523"/>
      <c r="E46" s="1524"/>
      <c r="F46" s="1524"/>
      <c r="G46" s="1525"/>
      <c r="H46" s="1531"/>
      <c r="I46" s="1536"/>
      <c r="J46" s="1521"/>
      <c r="K46" s="1522"/>
      <c r="L46" s="1523"/>
      <c r="M46" s="1524"/>
      <c r="N46" s="1524"/>
      <c r="O46" s="1525"/>
      <c r="P46" s="1531"/>
    </row>
    <row r="47" spans="2:16">
      <c r="B47" s="1478" t="s">
        <v>5284</v>
      </c>
      <c r="C47" s="1479"/>
      <c r="D47" s="1479"/>
      <c r="E47" s="1479"/>
      <c r="F47" s="1479"/>
      <c r="G47" s="1479"/>
      <c r="H47" s="1480"/>
      <c r="J47" s="1478" t="s">
        <v>5285</v>
      </c>
      <c r="K47" s="1479"/>
      <c r="L47" s="1479"/>
      <c r="M47" s="1479"/>
      <c r="N47" s="1479"/>
      <c r="O47" s="1479"/>
      <c r="P47" s="1480"/>
    </row>
    <row r="48" spans="2:16">
      <c r="B48" s="1481"/>
      <c r="C48" s="1482"/>
      <c r="D48" s="1482"/>
      <c r="E48" s="1482"/>
      <c r="F48" s="1482"/>
      <c r="G48" s="1482"/>
      <c r="H48" s="1483"/>
      <c r="J48" s="1481"/>
      <c r="K48" s="1482"/>
      <c r="L48" s="1482"/>
      <c r="M48" s="1482"/>
      <c r="N48" s="1482"/>
      <c r="O48" s="1482"/>
      <c r="P48" s="1483"/>
    </row>
    <row r="49" spans="2:16">
      <c r="B49" s="1484" t="s">
        <v>5249</v>
      </c>
      <c r="C49" s="1485"/>
      <c r="D49" s="1486"/>
      <c r="E49" s="1484" t="s">
        <v>5250</v>
      </c>
      <c r="F49" s="1485"/>
      <c r="G49" s="1485"/>
      <c r="H49" s="1486"/>
      <c r="J49" s="1484" t="s">
        <v>5249</v>
      </c>
      <c r="K49" s="1485"/>
      <c r="L49" s="1486"/>
      <c r="M49" s="1484" t="s">
        <v>5250</v>
      </c>
      <c r="N49" s="1485"/>
      <c r="O49" s="1485"/>
      <c r="P49" s="1486"/>
    </row>
    <row r="50" spans="2:16">
      <c r="B50" s="1487"/>
      <c r="C50" s="1488"/>
      <c r="D50" s="1489"/>
      <c r="E50" s="1487"/>
      <c r="F50" s="1488"/>
      <c r="G50" s="1488"/>
      <c r="H50" s="1489"/>
      <c r="J50" s="1487"/>
      <c r="K50" s="1488"/>
      <c r="L50" s="1489"/>
      <c r="M50" s="1487"/>
      <c r="N50" s="1488"/>
      <c r="O50" s="1488"/>
      <c r="P50" s="1489"/>
    </row>
    <row r="51" spans="2:16">
      <c r="B51" s="1491" t="s">
        <v>5251</v>
      </c>
      <c r="C51" s="1492" t="s">
        <v>5252</v>
      </c>
      <c r="D51" s="1493" t="s">
        <v>5253</v>
      </c>
      <c r="E51" s="1494" t="s">
        <v>5254</v>
      </c>
      <c r="F51" s="1495" t="s">
        <v>5255</v>
      </c>
      <c r="G51" s="1496" t="s">
        <v>5256</v>
      </c>
      <c r="H51" s="1527" t="s">
        <v>5253</v>
      </c>
      <c r="J51" s="1491" t="s">
        <v>5251</v>
      </c>
      <c r="K51" s="1492" t="s">
        <v>5252</v>
      </c>
      <c r="L51" s="1493" t="s">
        <v>5253</v>
      </c>
      <c r="M51" s="1494" t="s">
        <v>5254</v>
      </c>
      <c r="N51" s="1495" t="s">
        <v>5255</v>
      </c>
      <c r="O51" s="1496" t="s">
        <v>5256</v>
      </c>
      <c r="P51" s="1527" t="s">
        <v>5253</v>
      </c>
    </row>
    <row r="52" spans="2:16">
      <c r="B52" s="1498"/>
      <c r="C52" s="1499"/>
      <c r="D52" s="1500"/>
      <c r="E52" s="1501"/>
      <c r="F52" s="1502"/>
      <c r="G52" s="1503"/>
      <c r="H52" s="1528"/>
      <c r="J52" s="1498"/>
      <c r="K52" s="1499"/>
      <c r="L52" s="1500"/>
      <c r="M52" s="1501"/>
      <c r="N52" s="1502"/>
      <c r="O52" s="1503"/>
      <c r="P52" s="1528"/>
    </row>
    <row r="53" spans="2:16">
      <c r="B53" s="1504" t="s">
        <v>5286</v>
      </c>
      <c r="C53" s="1505">
        <v>12</v>
      </c>
      <c r="D53" s="1506"/>
      <c r="E53" s="1507" t="s">
        <v>5258</v>
      </c>
      <c r="F53" s="1507"/>
      <c r="G53" s="1508">
        <f>PI()/4*POWER(C53,2)</f>
        <v>113.097335529233</v>
      </c>
      <c r="H53" s="1529"/>
      <c r="J53" s="1504" t="s">
        <v>5287</v>
      </c>
      <c r="K53" s="1505">
        <v>12</v>
      </c>
      <c r="L53" s="1506"/>
      <c r="M53" s="1507" t="s">
        <v>5258</v>
      </c>
      <c r="N53" s="1507"/>
      <c r="O53" s="1508">
        <f>PI()/4*(POWER(K53,2)-POWER(K59,2))</f>
        <v>93.4623814442963</v>
      </c>
      <c r="P53" s="1529"/>
    </row>
    <row r="54" spans="2:16">
      <c r="B54" s="1510"/>
      <c r="C54" s="1511"/>
      <c r="D54" s="1512"/>
      <c r="E54" s="1513"/>
      <c r="F54" s="1513"/>
      <c r="G54" s="1514"/>
      <c r="H54" s="1530"/>
      <c r="J54" s="1510"/>
      <c r="K54" s="1511"/>
      <c r="L54" s="1512"/>
      <c r="M54" s="1513"/>
      <c r="N54" s="1513"/>
      <c r="O54" s="1514"/>
      <c r="P54" s="1530"/>
    </row>
    <row r="55" spans="2:16">
      <c r="B55" s="1510"/>
      <c r="C55" s="1511"/>
      <c r="D55" s="1512"/>
      <c r="E55" s="1515" t="s">
        <v>5288</v>
      </c>
      <c r="F55" s="1515"/>
      <c r="G55" s="1516">
        <f>PI()/64*POWER(C53,4)</f>
        <v>1017.87601976309</v>
      </c>
      <c r="H55" s="1530"/>
      <c r="J55" s="1510"/>
      <c r="K55" s="1511"/>
      <c r="L55" s="1512"/>
      <c r="M55" s="1515" t="s">
        <v>5288</v>
      </c>
      <c r="N55" s="1515"/>
      <c r="O55" s="1516">
        <f>PI()/64*(POWER(K53,4)-POWER(K59,4))</f>
        <v>987.19640400538</v>
      </c>
      <c r="P55" s="1530"/>
    </row>
    <row r="56" spans="2:16">
      <c r="B56" s="1510"/>
      <c r="C56" s="1511"/>
      <c r="D56" s="1512"/>
      <c r="E56" s="1513"/>
      <c r="F56" s="1513"/>
      <c r="G56" s="1514"/>
      <c r="H56" s="1530"/>
      <c r="J56" s="1510"/>
      <c r="K56" s="1511"/>
      <c r="L56" s="1512"/>
      <c r="M56" s="1513"/>
      <c r="N56" s="1513"/>
      <c r="O56" s="1514"/>
      <c r="P56" s="1530"/>
    </row>
    <row r="57" spans="2:16">
      <c r="B57" s="1510"/>
      <c r="C57" s="1511"/>
      <c r="D57" s="1512"/>
      <c r="E57" s="1515" t="s">
        <v>5289</v>
      </c>
      <c r="F57" s="1515"/>
      <c r="G57" s="1516">
        <f>PI()*POWER(C53,4)/32</f>
        <v>2035.75203952619</v>
      </c>
      <c r="H57" s="1530"/>
      <c r="J57" s="1510"/>
      <c r="K57" s="1511"/>
      <c r="L57" s="1512"/>
      <c r="M57" s="1515" t="s">
        <v>5289</v>
      </c>
      <c r="N57" s="1515"/>
      <c r="O57" s="1516">
        <f>PI()/32*(POWER(K53,4)-POWER(K59,4))</f>
        <v>1974.39280801076</v>
      </c>
      <c r="P57" s="1530"/>
    </row>
    <row r="58" spans="2:16">
      <c r="B58" s="1510"/>
      <c r="C58" s="1511"/>
      <c r="D58" s="1512"/>
      <c r="E58" s="1513"/>
      <c r="F58" s="1513"/>
      <c r="G58" s="1514"/>
      <c r="H58" s="1530"/>
      <c r="J58" s="1517"/>
      <c r="K58" s="1518"/>
      <c r="L58" s="1512"/>
      <c r="M58" s="1513"/>
      <c r="N58" s="1513"/>
      <c r="O58" s="1514"/>
      <c r="P58" s="1530"/>
    </row>
    <row r="59" spans="2:16">
      <c r="B59" s="1510"/>
      <c r="C59" s="1511"/>
      <c r="D59" s="1512"/>
      <c r="E59" s="1515" t="s">
        <v>5290</v>
      </c>
      <c r="F59" s="1515"/>
      <c r="G59" s="1516">
        <f>PI()/32*POWER(C53,3)</f>
        <v>169.646003293849</v>
      </c>
      <c r="H59" s="1530"/>
      <c r="J59" s="1519" t="s">
        <v>5291</v>
      </c>
      <c r="K59" s="1520">
        <v>5</v>
      </c>
      <c r="L59" s="1512"/>
      <c r="M59" s="1515" t="s">
        <v>5290</v>
      </c>
      <c r="N59" s="1515"/>
      <c r="O59" s="1516">
        <f>PI()*(POWER(K53,4)-POWER(K59,4))/(32*K53)</f>
        <v>164.532734000897</v>
      </c>
      <c r="P59" s="1530"/>
    </row>
    <row r="60" spans="2:16">
      <c r="B60" s="1510"/>
      <c r="C60" s="1511"/>
      <c r="D60" s="1512"/>
      <c r="E60" s="1513"/>
      <c r="F60" s="1513"/>
      <c r="G60" s="1514"/>
      <c r="H60" s="1530"/>
      <c r="J60" s="1510"/>
      <c r="K60" s="1511"/>
      <c r="L60" s="1512"/>
      <c r="M60" s="1513"/>
      <c r="N60" s="1513"/>
      <c r="O60" s="1514"/>
      <c r="P60" s="1530"/>
    </row>
    <row r="61" spans="2:16">
      <c r="B61" s="1510"/>
      <c r="C61" s="1511"/>
      <c r="D61" s="1512"/>
      <c r="E61" s="1515" t="s">
        <v>5268</v>
      </c>
      <c r="F61" s="1515"/>
      <c r="G61" s="1516">
        <f>C53/2</f>
        <v>6</v>
      </c>
      <c r="H61" s="1530"/>
      <c r="J61" s="1510"/>
      <c r="K61" s="1511"/>
      <c r="L61" s="1512"/>
      <c r="M61" s="1515" t="s">
        <v>5268</v>
      </c>
      <c r="N61" s="1515"/>
      <c r="O61" s="1516">
        <f>K53/2</f>
        <v>6</v>
      </c>
      <c r="P61" s="1530"/>
    </row>
    <row r="62" spans="2:16">
      <c r="B62" s="1510"/>
      <c r="C62" s="1511"/>
      <c r="D62" s="1512"/>
      <c r="E62" s="1513"/>
      <c r="F62" s="1513"/>
      <c r="G62" s="1514"/>
      <c r="H62" s="1530"/>
      <c r="J62" s="1510"/>
      <c r="K62" s="1511"/>
      <c r="L62" s="1512"/>
      <c r="M62" s="1513"/>
      <c r="N62" s="1513"/>
      <c r="O62" s="1514"/>
      <c r="P62" s="1530"/>
    </row>
    <row r="63" spans="2:16">
      <c r="B63" s="1510"/>
      <c r="C63" s="1511"/>
      <c r="D63" s="1512"/>
      <c r="E63" s="1515" t="s">
        <v>5283</v>
      </c>
      <c r="F63" s="1515"/>
      <c r="G63" s="1516">
        <f>C53/4</f>
        <v>3</v>
      </c>
      <c r="H63" s="1530"/>
      <c r="J63" s="1510"/>
      <c r="K63" s="1511"/>
      <c r="L63" s="1512"/>
      <c r="M63" s="1515" t="s">
        <v>5283</v>
      </c>
      <c r="N63" s="1515"/>
      <c r="O63" s="1516">
        <f>1/4*SQRT((POWER(K53,2)+POWER(K59,2)))</f>
        <v>3.25</v>
      </c>
      <c r="P63" s="1530"/>
    </row>
    <row r="64" spans="2:16">
      <c r="B64" s="1521"/>
      <c r="C64" s="1522"/>
      <c r="D64" s="1523"/>
      <c r="E64" s="1524"/>
      <c r="F64" s="1524"/>
      <c r="G64" s="1525"/>
      <c r="H64" s="1531"/>
      <c r="J64" s="1521"/>
      <c r="K64" s="1522"/>
      <c r="L64" s="1523"/>
      <c r="M64" s="1524"/>
      <c r="N64" s="1524"/>
      <c r="O64" s="1525"/>
      <c r="P64" s="1531"/>
    </row>
    <row r="65" spans="2:16">
      <c r="B65" s="1478" t="s">
        <v>5292</v>
      </c>
      <c r="C65" s="1479"/>
      <c r="D65" s="1479"/>
      <c r="E65" s="1479"/>
      <c r="F65" s="1479"/>
      <c r="G65" s="1479"/>
      <c r="H65" s="1480"/>
      <c r="J65" s="1478" t="s">
        <v>5293</v>
      </c>
      <c r="K65" s="1479"/>
      <c r="L65" s="1479"/>
      <c r="M65" s="1479"/>
      <c r="N65" s="1479"/>
      <c r="O65" s="1479"/>
      <c r="P65" s="1480"/>
    </row>
    <row r="66" spans="2:16">
      <c r="B66" s="1481"/>
      <c r="C66" s="1482"/>
      <c r="D66" s="1482"/>
      <c r="E66" s="1482"/>
      <c r="F66" s="1482"/>
      <c r="G66" s="1482"/>
      <c r="H66" s="1483"/>
      <c r="J66" s="1481"/>
      <c r="K66" s="1482"/>
      <c r="L66" s="1482"/>
      <c r="M66" s="1482"/>
      <c r="N66" s="1482"/>
      <c r="O66" s="1482"/>
      <c r="P66" s="1483"/>
    </row>
    <row r="67" spans="2:16">
      <c r="B67" s="1484" t="s">
        <v>5249</v>
      </c>
      <c r="C67" s="1485"/>
      <c r="D67" s="1486"/>
      <c r="E67" s="1484" t="s">
        <v>5250</v>
      </c>
      <c r="F67" s="1485"/>
      <c r="G67" s="1485"/>
      <c r="H67" s="1486"/>
      <c r="J67" s="1484" t="s">
        <v>5249</v>
      </c>
      <c r="K67" s="1485"/>
      <c r="L67" s="1486"/>
      <c r="M67" s="1484" t="s">
        <v>5250</v>
      </c>
      <c r="N67" s="1485"/>
      <c r="O67" s="1485"/>
      <c r="P67" s="1486"/>
    </row>
    <row r="68" spans="2:16">
      <c r="B68" s="1487"/>
      <c r="C68" s="1488"/>
      <c r="D68" s="1489"/>
      <c r="E68" s="1487"/>
      <c r="F68" s="1488"/>
      <c r="G68" s="1488"/>
      <c r="H68" s="1489"/>
      <c r="J68" s="1487"/>
      <c r="K68" s="1488"/>
      <c r="L68" s="1489"/>
      <c r="M68" s="1487"/>
      <c r="N68" s="1488"/>
      <c r="O68" s="1488"/>
      <c r="P68" s="1489"/>
    </row>
    <row r="69" spans="2:16">
      <c r="B69" s="1491" t="s">
        <v>5251</v>
      </c>
      <c r="C69" s="1492" t="s">
        <v>5252</v>
      </c>
      <c r="D69" s="1493" t="s">
        <v>5253</v>
      </c>
      <c r="E69" s="1494" t="s">
        <v>5254</v>
      </c>
      <c r="F69" s="1495" t="s">
        <v>5255</v>
      </c>
      <c r="G69" s="1496" t="s">
        <v>5256</v>
      </c>
      <c r="H69" s="1527" t="s">
        <v>5253</v>
      </c>
      <c r="J69" s="1491" t="s">
        <v>5251</v>
      </c>
      <c r="K69" s="1492" t="s">
        <v>5252</v>
      </c>
      <c r="L69" s="1493" t="s">
        <v>5253</v>
      </c>
      <c r="M69" s="1494" t="s">
        <v>5254</v>
      </c>
      <c r="N69" s="1495" t="s">
        <v>5255</v>
      </c>
      <c r="O69" s="1496" t="s">
        <v>5256</v>
      </c>
      <c r="P69" s="1527" t="s">
        <v>5253</v>
      </c>
    </row>
    <row r="70" spans="2:16">
      <c r="B70" s="1498"/>
      <c r="C70" s="1499"/>
      <c r="D70" s="1500"/>
      <c r="E70" s="1501"/>
      <c r="F70" s="1502"/>
      <c r="G70" s="1503"/>
      <c r="H70" s="1528"/>
      <c r="J70" s="1498"/>
      <c r="K70" s="1499"/>
      <c r="L70" s="1500"/>
      <c r="M70" s="1501"/>
      <c r="N70" s="1502"/>
      <c r="O70" s="1503"/>
      <c r="P70" s="1528"/>
    </row>
    <row r="71" spans="2:16">
      <c r="B71" s="1504" t="s">
        <v>5294</v>
      </c>
      <c r="C71" s="1505">
        <v>9</v>
      </c>
      <c r="D71" s="1506"/>
      <c r="E71" s="1507" t="s">
        <v>5258</v>
      </c>
      <c r="F71" s="1507"/>
      <c r="G71" s="1508">
        <f>PI()*C80/180*(POWER(C71,2)-POWER(C76,2))</f>
        <v>11.7809724509617</v>
      </c>
      <c r="H71" s="1529"/>
      <c r="J71" s="1504" t="s">
        <v>5295</v>
      </c>
      <c r="K71" s="1505">
        <v>9</v>
      </c>
      <c r="L71" s="1506"/>
      <c r="M71" s="1507" t="s">
        <v>5258</v>
      </c>
      <c r="N71" s="1507"/>
      <c r="O71" s="1508">
        <f>PI()*(POWER(K71,2)-POWER(K78,2))/8</f>
        <v>21.9911485751286</v>
      </c>
      <c r="P71" s="1529"/>
    </row>
    <row r="72" spans="2:16">
      <c r="B72" s="1510"/>
      <c r="C72" s="1511"/>
      <c r="D72" s="1512"/>
      <c r="E72" s="1513"/>
      <c r="F72" s="1513"/>
      <c r="G72" s="1514"/>
      <c r="H72" s="1530"/>
      <c r="J72" s="1510"/>
      <c r="K72" s="1511"/>
      <c r="L72" s="1512"/>
      <c r="M72" s="1513"/>
      <c r="N72" s="1513"/>
      <c r="O72" s="1514"/>
      <c r="P72" s="1530"/>
    </row>
    <row r="73" spans="2:16">
      <c r="B73" s="1510"/>
      <c r="C73" s="1511"/>
      <c r="D73" s="1512"/>
      <c r="E73" s="1515" t="s">
        <v>5296</v>
      </c>
      <c r="F73" s="1515"/>
      <c r="G73" s="1516">
        <f>((POWER(C71,4)-POWER(C76,4))/8)*((PI()*C80)/90+2*SIN(RADIANS(C80))*COS(RADIANS(C80)))</f>
        <v>673.65594419063</v>
      </c>
      <c r="H73" s="1530"/>
      <c r="J73" s="1510"/>
      <c r="K73" s="1511"/>
      <c r="L73" s="1512"/>
      <c r="M73" s="1515" t="s">
        <v>5261</v>
      </c>
      <c r="N73" s="1515"/>
      <c r="O73" s="1516">
        <f>0.00686*(POWER(K71,4)-POWER(K78,4))-(0.0177*POWER(K71,2)*POWER(K78,2)*(K71-K78))/(K71+K78)</f>
        <v>30.4802457142857</v>
      </c>
      <c r="P73" s="1530"/>
    </row>
    <row r="74" spans="2:16">
      <c r="B74" s="1510"/>
      <c r="C74" s="1511"/>
      <c r="D74" s="1512"/>
      <c r="E74" s="1513"/>
      <c r="F74" s="1513"/>
      <c r="G74" s="1514"/>
      <c r="H74" s="1530"/>
      <c r="J74" s="1510"/>
      <c r="K74" s="1511"/>
      <c r="L74" s="1512"/>
      <c r="M74" s="1513"/>
      <c r="N74" s="1513"/>
      <c r="O74" s="1514"/>
      <c r="P74" s="1530"/>
    </row>
    <row r="75" spans="2:16">
      <c r="B75" s="1517"/>
      <c r="C75" s="1518"/>
      <c r="D75" s="1512"/>
      <c r="E75" s="1515" t="s">
        <v>5261</v>
      </c>
      <c r="F75" s="1515"/>
      <c r="G75" s="1516">
        <f>G73-G71*POWER(G79,2)</f>
        <v>641.35104441974</v>
      </c>
      <c r="H75" s="1530"/>
      <c r="J75" s="1510"/>
      <c r="K75" s="1511"/>
      <c r="L75" s="1512"/>
      <c r="M75" s="1515" t="s">
        <v>5262</v>
      </c>
      <c r="N75" s="1515"/>
      <c r="O75" s="1516">
        <f>PI()*(POWER(K71,4)-POWER(K78,4))/128</f>
        <v>145.691359310227</v>
      </c>
      <c r="P75" s="1530"/>
    </row>
    <row r="76" spans="2:16">
      <c r="B76" s="1519" t="s">
        <v>5297</v>
      </c>
      <c r="C76" s="1520">
        <v>6</v>
      </c>
      <c r="D76" s="1512"/>
      <c r="E76" s="1513"/>
      <c r="F76" s="1513"/>
      <c r="G76" s="1514"/>
      <c r="H76" s="1530"/>
      <c r="J76" s="1510"/>
      <c r="K76" s="1511"/>
      <c r="L76" s="1512"/>
      <c r="M76" s="1513"/>
      <c r="N76" s="1513"/>
      <c r="O76" s="1514"/>
      <c r="P76" s="1530"/>
    </row>
    <row r="77" spans="2:16">
      <c r="B77" s="1510"/>
      <c r="C77" s="1511"/>
      <c r="D77" s="1512"/>
      <c r="E77" s="1515" t="s">
        <v>5298</v>
      </c>
      <c r="F77" s="1515"/>
      <c r="G77" s="1516">
        <f>((POWER(C71,4)-POWER(C76,4))/8)*((PI()*C80)/90-(2*SIN(RADIANS(C80))*COS(RADIANS(C80))))</f>
        <v>15.5309441906304</v>
      </c>
      <c r="H77" s="1530"/>
      <c r="J77" s="1517"/>
      <c r="K77" s="1518"/>
      <c r="L77" s="1512"/>
      <c r="M77" s="1515" t="s">
        <v>5265</v>
      </c>
      <c r="N77" s="1515"/>
      <c r="O77" s="1516">
        <f>(PI()*POWER(K78,3)/64)*(1-(POWER(K78,4)/POWER(K71,4)))</f>
        <v>5.55141591640858</v>
      </c>
      <c r="P77" s="1530"/>
    </row>
    <row r="78" spans="2:16">
      <c r="B78" s="1510"/>
      <c r="C78" s="1511"/>
      <c r="D78" s="1512"/>
      <c r="E78" s="1513"/>
      <c r="F78" s="1513"/>
      <c r="G78" s="1514"/>
      <c r="H78" s="1530"/>
      <c r="J78" s="1519" t="s">
        <v>5299</v>
      </c>
      <c r="K78" s="1520">
        <v>5</v>
      </c>
      <c r="L78" s="1512"/>
      <c r="M78" s="1513"/>
      <c r="N78" s="1513"/>
      <c r="O78" s="1514"/>
      <c r="P78" s="1530"/>
    </row>
    <row r="79" spans="2:16">
      <c r="B79" s="1517"/>
      <c r="C79" s="1518"/>
      <c r="D79" s="1512"/>
      <c r="E79" s="1515" t="s">
        <v>5300</v>
      </c>
      <c r="F79" s="1515"/>
      <c r="G79" s="1516">
        <f>38.197*(((POWER(C71,3)-POWER(C76,3))*SIN(C80))/((POWER(C71,3)-POWER(C76,3))*C80))</f>
        <v>1.65593630869876</v>
      </c>
      <c r="H79" s="1530"/>
      <c r="J79" s="1510"/>
      <c r="K79" s="1511"/>
      <c r="L79" s="1512"/>
      <c r="M79" s="1515" t="s">
        <v>5300</v>
      </c>
      <c r="N79" s="1515"/>
      <c r="O79" s="1516">
        <f>2*(POWER(K71,2)+K71*K78+POWER(K78,2))/(3*PI()*(K71+K78))</f>
        <v>2.28879965779773</v>
      </c>
      <c r="P79" s="1530"/>
    </row>
    <row r="80" spans="2:16">
      <c r="B80" s="1519" t="s">
        <v>5301</v>
      </c>
      <c r="C80" s="1511">
        <v>15</v>
      </c>
      <c r="D80" s="1512"/>
      <c r="E80" s="1513"/>
      <c r="F80" s="1513"/>
      <c r="G80" s="1514"/>
      <c r="H80" s="1530"/>
      <c r="J80" s="1510"/>
      <c r="K80" s="1511"/>
      <c r="L80" s="1512"/>
      <c r="M80" s="1513"/>
      <c r="N80" s="1513"/>
      <c r="O80" s="1514"/>
      <c r="P80" s="1530"/>
    </row>
    <row r="81" spans="2:16">
      <c r="B81" s="1510"/>
      <c r="C81" s="1511"/>
      <c r="D81" s="1512"/>
      <c r="E81" s="1515" t="s">
        <v>5270</v>
      </c>
      <c r="F81" s="1515"/>
      <c r="G81" s="1516">
        <f>SQRT(G75/G71)</f>
        <v>7.37831738638023</v>
      </c>
      <c r="H81" s="1530"/>
      <c r="J81" s="1510"/>
      <c r="K81" s="1511"/>
      <c r="L81" s="1512"/>
      <c r="M81" s="1515" t="s">
        <v>5270</v>
      </c>
      <c r="N81" s="1515"/>
      <c r="O81" s="1516">
        <f>SQRT(O73/O71)</f>
        <v>1.17729493477744</v>
      </c>
      <c r="P81" s="1530"/>
    </row>
    <row r="82" spans="2:16">
      <c r="B82" s="1510"/>
      <c r="C82" s="1511"/>
      <c r="D82" s="1512"/>
      <c r="E82" s="1513"/>
      <c r="F82" s="1513"/>
      <c r="G82" s="1514"/>
      <c r="H82" s="1530"/>
      <c r="J82" s="1510"/>
      <c r="K82" s="1511"/>
      <c r="L82" s="1512"/>
      <c r="M82" s="1513"/>
      <c r="N82" s="1513"/>
      <c r="O82" s="1514"/>
      <c r="P82" s="1530"/>
    </row>
    <row r="83" spans="2:16">
      <c r="B83" s="1510"/>
      <c r="C83" s="1511"/>
      <c r="D83" s="1512"/>
      <c r="E83" s="1537" t="s">
        <v>5272</v>
      </c>
      <c r="F83" s="1515"/>
      <c r="G83" s="1516">
        <f>G77/G71</f>
        <v>1.31830748737237</v>
      </c>
      <c r="H83" s="1530"/>
      <c r="J83" s="1510"/>
      <c r="K83" s="1511"/>
      <c r="L83" s="1512"/>
      <c r="M83" s="1515" t="s">
        <v>5272</v>
      </c>
      <c r="N83" s="1515"/>
      <c r="O83" s="1516">
        <f>1/4*SQRT(POWER(K71,2)+POWER(K78,2))</f>
        <v>2.57390753524675</v>
      </c>
      <c r="P83" s="1530"/>
    </row>
    <row r="84" spans="2:16">
      <c r="B84" s="1521"/>
      <c r="C84" s="1522"/>
      <c r="D84" s="1523"/>
      <c r="E84" s="1524"/>
      <c r="F84" s="1524"/>
      <c r="G84" s="1525"/>
      <c r="H84" s="1531"/>
      <c r="J84" s="1521"/>
      <c r="K84" s="1522"/>
      <c r="L84" s="1523"/>
      <c r="M84" s="1524"/>
      <c r="N84" s="1524"/>
      <c r="O84" s="1525"/>
      <c r="P84" s="1531"/>
    </row>
    <row r="85" spans="2:16">
      <c r="B85" s="1478" t="s">
        <v>5302</v>
      </c>
      <c r="C85" s="1479"/>
      <c r="D85" s="1479"/>
      <c r="E85" s="1479"/>
      <c r="F85" s="1479"/>
      <c r="G85" s="1479"/>
      <c r="H85" s="1480"/>
      <c r="J85" s="1478" t="s">
        <v>5303</v>
      </c>
      <c r="K85" s="1479"/>
      <c r="L85" s="1479"/>
      <c r="M85" s="1479"/>
      <c r="N85" s="1479"/>
      <c r="O85" s="1479"/>
      <c r="P85" s="1480"/>
    </row>
    <row r="86" spans="2:16">
      <c r="B86" s="1481"/>
      <c r="C86" s="1482"/>
      <c r="D86" s="1482"/>
      <c r="E86" s="1482"/>
      <c r="F86" s="1482"/>
      <c r="G86" s="1482"/>
      <c r="H86" s="1483"/>
      <c r="J86" s="1481"/>
      <c r="K86" s="1482"/>
      <c r="L86" s="1482"/>
      <c r="M86" s="1482"/>
      <c r="N86" s="1482"/>
      <c r="O86" s="1482"/>
      <c r="P86" s="1483"/>
    </row>
    <row r="87" spans="2:16">
      <c r="B87" s="1484" t="s">
        <v>5249</v>
      </c>
      <c r="C87" s="1485"/>
      <c r="D87" s="1486"/>
      <c r="E87" s="1484" t="s">
        <v>5250</v>
      </c>
      <c r="F87" s="1485"/>
      <c r="G87" s="1485"/>
      <c r="H87" s="1486"/>
      <c r="J87" s="1484" t="s">
        <v>5249</v>
      </c>
      <c r="K87" s="1485"/>
      <c r="L87" s="1486"/>
      <c r="M87" s="1484" t="s">
        <v>5250</v>
      </c>
      <c r="N87" s="1485"/>
      <c r="O87" s="1485"/>
      <c r="P87" s="1486"/>
    </row>
    <row r="88" spans="2:16">
      <c r="B88" s="1487"/>
      <c r="C88" s="1488"/>
      <c r="D88" s="1489"/>
      <c r="E88" s="1487"/>
      <c r="F88" s="1488"/>
      <c r="G88" s="1488"/>
      <c r="H88" s="1489"/>
      <c r="J88" s="1487"/>
      <c r="K88" s="1488"/>
      <c r="L88" s="1489"/>
      <c r="M88" s="1487"/>
      <c r="N88" s="1488"/>
      <c r="O88" s="1488"/>
      <c r="P88" s="1489"/>
    </row>
    <row r="89" spans="2:16">
      <c r="B89" s="1491" t="s">
        <v>5251</v>
      </c>
      <c r="C89" s="1492" t="s">
        <v>5252</v>
      </c>
      <c r="D89" s="1493" t="s">
        <v>5253</v>
      </c>
      <c r="E89" s="1494" t="s">
        <v>5254</v>
      </c>
      <c r="F89" s="1495" t="s">
        <v>5255</v>
      </c>
      <c r="G89" s="1496" t="s">
        <v>5256</v>
      </c>
      <c r="H89" s="1527" t="s">
        <v>5253</v>
      </c>
      <c r="J89" s="1491" t="s">
        <v>5251</v>
      </c>
      <c r="K89" s="1492" t="s">
        <v>5252</v>
      </c>
      <c r="L89" s="1493" t="s">
        <v>5253</v>
      </c>
      <c r="M89" s="1494" t="s">
        <v>5254</v>
      </c>
      <c r="N89" s="1495" t="s">
        <v>5255</v>
      </c>
      <c r="O89" s="1496" t="s">
        <v>5256</v>
      </c>
      <c r="P89" s="1527" t="s">
        <v>5253</v>
      </c>
    </row>
    <row r="90" spans="2:16">
      <c r="B90" s="1498"/>
      <c r="C90" s="1499"/>
      <c r="D90" s="1500"/>
      <c r="E90" s="1501"/>
      <c r="F90" s="1502"/>
      <c r="G90" s="1503"/>
      <c r="H90" s="1528"/>
      <c r="J90" s="1498"/>
      <c r="K90" s="1499"/>
      <c r="L90" s="1500"/>
      <c r="M90" s="1501"/>
      <c r="N90" s="1502"/>
      <c r="O90" s="1503"/>
      <c r="P90" s="1528"/>
    </row>
    <row r="91" spans="2:16">
      <c r="B91" s="1504" t="s">
        <v>5304</v>
      </c>
      <c r="C91" s="1505">
        <v>6</v>
      </c>
      <c r="D91" s="1506"/>
      <c r="E91" s="1507" t="s">
        <v>5258</v>
      </c>
      <c r="F91" s="1507"/>
      <c r="G91" s="1508">
        <f>C91*C99/2</f>
        <v>24</v>
      </c>
      <c r="H91" s="1529"/>
      <c r="J91" s="1504" t="s">
        <v>5305</v>
      </c>
      <c r="K91" s="1505">
        <v>12</v>
      </c>
      <c r="L91" s="1506"/>
      <c r="M91" s="1507" t="s">
        <v>5258</v>
      </c>
      <c r="N91" s="1507"/>
      <c r="O91" s="1508">
        <f>PI()/4*POWER(K91,2)-(K91*K99)</f>
        <v>41.0973355292326</v>
      </c>
      <c r="P91" s="1529" t="s">
        <v>5306</v>
      </c>
    </row>
    <row r="92" spans="2:16">
      <c r="B92" s="1510"/>
      <c r="C92" s="1511"/>
      <c r="D92" s="1512"/>
      <c r="E92" s="1513"/>
      <c r="F92" s="1513"/>
      <c r="G92" s="1514"/>
      <c r="H92" s="1530"/>
      <c r="J92" s="1510"/>
      <c r="K92" s="1511"/>
      <c r="L92" s="1512"/>
      <c r="M92" s="1513"/>
      <c r="N92" s="1513"/>
      <c r="O92" s="1514"/>
      <c r="P92" s="1530"/>
    </row>
    <row r="93" spans="2:16">
      <c r="B93" s="1510"/>
      <c r="C93" s="1511"/>
      <c r="D93" s="1512"/>
      <c r="E93" s="1515" t="s">
        <v>5296</v>
      </c>
      <c r="F93" s="1515"/>
      <c r="G93" s="1516">
        <f>C91*POWER(C99,3)/4</f>
        <v>768</v>
      </c>
      <c r="H93" s="1530"/>
      <c r="J93" s="1510"/>
      <c r="K93" s="1511"/>
      <c r="L93" s="1512"/>
      <c r="M93" s="1515" t="s">
        <v>5261</v>
      </c>
      <c r="N93" s="1515"/>
      <c r="O93" s="1516">
        <f>PI()*POWER(K91,4)/64*(1-1.69*K99/K91)</f>
        <v>157.770783063279</v>
      </c>
      <c r="P93" s="1530"/>
    </row>
    <row r="94" spans="2:16">
      <c r="B94" s="1510"/>
      <c r="C94" s="1511"/>
      <c r="D94" s="1512"/>
      <c r="E94" s="1513"/>
      <c r="F94" s="1513"/>
      <c r="G94" s="1514"/>
      <c r="H94" s="1530"/>
      <c r="J94" s="1510"/>
      <c r="K94" s="1511"/>
      <c r="L94" s="1512"/>
      <c r="M94" s="1513"/>
      <c r="N94" s="1513"/>
      <c r="O94" s="1514"/>
      <c r="P94" s="1530"/>
    </row>
    <row r="95" spans="2:16">
      <c r="B95" s="1510"/>
      <c r="C95" s="1511"/>
      <c r="D95" s="1512"/>
      <c r="E95" s="1515" t="s">
        <v>5261</v>
      </c>
      <c r="F95" s="1515"/>
      <c r="G95" s="1516">
        <f>C91*POWER(C99,3)/36</f>
        <v>85.3333333333333</v>
      </c>
      <c r="H95" s="1530"/>
      <c r="J95" s="1510"/>
      <c r="K95" s="1511"/>
      <c r="L95" s="1512"/>
      <c r="M95" s="1515" t="s">
        <v>5262</v>
      </c>
      <c r="N95" s="1515"/>
      <c r="O95" s="1516">
        <f>PI()*POWER(K91,4)/64*(1-(1.69*POWER(K99/K91,3)))</f>
        <v>802.84971058814</v>
      </c>
      <c r="P95" s="1530"/>
    </row>
    <row r="96" spans="2:16">
      <c r="B96" s="1510"/>
      <c r="C96" s="1511"/>
      <c r="D96" s="1512"/>
      <c r="E96" s="1513"/>
      <c r="F96" s="1513"/>
      <c r="G96" s="1514"/>
      <c r="H96" s="1530"/>
      <c r="J96" s="1510"/>
      <c r="K96" s="1511"/>
      <c r="L96" s="1512"/>
      <c r="M96" s="1513"/>
      <c r="N96" s="1513"/>
      <c r="O96" s="1514"/>
      <c r="P96" s="1530"/>
    </row>
    <row r="97" spans="2:16">
      <c r="B97" s="1510"/>
      <c r="C97" s="1511"/>
      <c r="D97" s="1512"/>
      <c r="E97" s="1515" t="s">
        <v>5307</v>
      </c>
      <c r="F97" s="1515"/>
      <c r="G97" s="1516">
        <f>C91*POWER(C99,3)/12</f>
        <v>256</v>
      </c>
      <c r="H97" s="1530"/>
      <c r="J97" s="1510"/>
      <c r="K97" s="1511"/>
      <c r="L97" s="1512"/>
      <c r="M97" s="1515" t="s">
        <v>5264</v>
      </c>
      <c r="N97" s="1515"/>
      <c r="O97" s="1516">
        <f>PI()*POWER(K91,3)/32*(1-1.69*K99/K91)</f>
        <v>26.2951305105466</v>
      </c>
      <c r="P97" s="1530"/>
    </row>
    <row r="98" spans="2:16">
      <c r="B98" s="1517"/>
      <c r="C98" s="1518"/>
      <c r="D98" s="1512"/>
      <c r="E98" s="1513"/>
      <c r="F98" s="1513"/>
      <c r="G98" s="1514"/>
      <c r="H98" s="1530"/>
      <c r="J98" s="1517"/>
      <c r="K98" s="1518"/>
      <c r="L98" s="1512"/>
      <c r="M98" s="1513"/>
      <c r="N98" s="1513"/>
      <c r="O98" s="1514"/>
      <c r="P98" s="1530"/>
    </row>
    <row r="99" spans="2:16">
      <c r="B99" s="1510" t="s">
        <v>5308</v>
      </c>
      <c r="C99" s="1520">
        <v>8</v>
      </c>
      <c r="D99" s="1512"/>
      <c r="E99" s="1515" t="s">
        <v>5279</v>
      </c>
      <c r="F99" s="1515"/>
      <c r="G99" s="1516">
        <f>C91*POWER(C99,2)/24</f>
        <v>16</v>
      </c>
      <c r="H99" s="1530"/>
      <c r="I99" s="1536" t="s">
        <v>78</v>
      </c>
      <c r="J99" s="1510" t="s">
        <v>5309</v>
      </c>
      <c r="K99" s="1520">
        <v>6</v>
      </c>
      <c r="L99" s="1512"/>
      <c r="M99" s="1515" t="s">
        <v>5265</v>
      </c>
      <c r="N99" s="1515"/>
      <c r="O99" s="1516">
        <f>PI()*POWER(K91,3)/32*(1-(1.69*POWER(K99/K91,3)))</f>
        <v>133.808285098023</v>
      </c>
      <c r="P99" s="1530"/>
    </row>
    <row r="100" spans="2:16">
      <c r="B100" s="1510"/>
      <c r="C100" s="1511"/>
      <c r="D100" s="1512"/>
      <c r="E100" s="1513"/>
      <c r="F100" s="1513"/>
      <c r="G100" s="1514"/>
      <c r="H100" s="1530"/>
      <c r="I100" s="1536"/>
      <c r="J100" s="1510"/>
      <c r="K100" s="1511"/>
      <c r="L100" s="1512"/>
      <c r="M100" s="1513"/>
      <c r="N100" s="1513"/>
      <c r="O100" s="1514"/>
      <c r="P100" s="1530"/>
    </row>
    <row r="101" spans="2:16">
      <c r="B101" s="1510"/>
      <c r="C101" s="1511"/>
      <c r="D101" s="1512"/>
      <c r="E101" s="1515" t="s">
        <v>5310</v>
      </c>
      <c r="F101" s="1515"/>
      <c r="G101" s="1516">
        <f>C91*POWER(C99,2)/12</f>
        <v>32</v>
      </c>
      <c r="H101" s="1530"/>
      <c r="I101" s="1536"/>
      <c r="J101" s="1510"/>
      <c r="K101" s="1511"/>
      <c r="L101" s="1512"/>
      <c r="M101" s="1515" t="s">
        <v>5269</v>
      </c>
      <c r="N101" s="1515"/>
      <c r="O101" s="1516">
        <f>K91/2</f>
        <v>6</v>
      </c>
      <c r="P101" s="1530"/>
    </row>
    <row r="102" spans="2:16">
      <c r="B102" s="1510"/>
      <c r="C102" s="1511"/>
      <c r="D102" s="1512"/>
      <c r="E102" s="1513"/>
      <c r="F102" s="1513"/>
      <c r="G102" s="1514"/>
      <c r="H102" s="1530"/>
      <c r="I102" s="1536"/>
      <c r="J102" s="1510"/>
      <c r="K102" s="1511"/>
      <c r="L102" s="1512"/>
      <c r="M102" s="1513"/>
      <c r="N102" s="1513"/>
      <c r="O102" s="1514"/>
      <c r="P102" s="1530"/>
    </row>
    <row r="103" spans="2:16">
      <c r="B103" s="1510"/>
      <c r="C103" s="1511"/>
      <c r="D103" s="1512"/>
      <c r="E103" s="1515" t="s">
        <v>5268</v>
      </c>
      <c r="F103" s="1515"/>
      <c r="G103" s="1516">
        <f>2*C99/3</f>
        <v>5.33333333333333</v>
      </c>
      <c r="H103" s="1530"/>
      <c r="I103" s="1536"/>
      <c r="J103" s="1510"/>
      <c r="K103" s="1511"/>
      <c r="L103" s="1512"/>
      <c r="M103" s="1515" t="s">
        <v>5268</v>
      </c>
      <c r="N103" s="1515"/>
      <c r="O103" s="1516">
        <f>K91/2</f>
        <v>6</v>
      </c>
      <c r="P103" s="1530"/>
    </row>
    <row r="104" spans="2:16">
      <c r="B104" s="1510"/>
      <c r="C104" s="1511"/>
      <c r="D104" s="1512"/>
      <c r="E104" s="1513"/>
      <c r="F104" s="1513"/>
      <c r="G104" s="1514"/>
      <c r="H104" s="1530"/>
      <c r="I104" s="1536"/>
      <c r="J104" s="1510"/>
      <c r="K104" s="1511"/>
      <c r="L104" s="1512"/>
      <c r="M104" s="1513"/>
      <c r="N104" s="1513"/>
      <c r="O104" s="1514"/>
      <c r="P104" s="1530"/>
    </row>
    <row r="105" spans="2:16">
      <c r="B105" s="1510"/>
      <c r="C105" s="1511"/>
      <c r="D105" s="1512"/>
      <c r="E105" s="1515" t="s">
        <v>5270</v>
      </c>
      <c r="F105" s="1515"/>
      <c r="G105" s="1516">
        <f>0.236*C99</f>
        <v>1.888</v>
      </c>
      <c r="H105" s="1530"/>
      <c r="I105" s="1536"/>
      <c r="J105" s="1510"/>
      <c r="K105" s="1511"/>
      <c r="L105" s="1512"/>
      <c r="M105" s="1515" t="s">
        <v>5270</v>
      </c>
      <c r="N105" s="1515"/>
      <c r="O105" s="1516">
        <f>SQRT(O93/O91)</f>
        <v>1.95932489890481</v>
      </c>
      <c r="P105" s="1530"/>
    </row>
    <row r="106" spans="2:16">
      <c r="B106" s="1521"/>
      <c r="C106" s="1522"/>
      <c r="D106" s="1523"/>
      <c r="E106" s="1524"/>
      <c r="F106" s="1524"/>
      <c r="G106" s="1525"/>
      <c r="H106" s="1531"/>
      <c r="I106" s="1536"/>
      <c r="J106" s="1521"/>
      <c r="K106" s="1522"/>
      <c r="L106" s="1523"/>
      <c r="M106" s="1524"/>
      <c r="N106" s="1524"/>
      <c r="O106" s="1525"/>
      <c r="P106" s="1531"/>
    </row>
    <row r="107" spans="2:16">
      <c r="B107" s="1478" t="s">
        <v>5311</v>
      </c>
      <c r="C107" s="1479"/>
      <c r="D107" s="1479"/>
      <c r="E107" s="1479"/>
      <c r="F107" s="1479"/>
      <c r="G107" s="1479"/>
      <c r="H107" s="1480"/>
      <c r="J107" s="1478" t="s">
        <v>5312</v>
      </c>
      <c r="K107" s="1479"/>
      <c r="L107" s="1479"/>
      <c r="M107" s="1479"/>
      <c r="N107" s="1479"/>
      <c r="O107" s="1479"/>
      <c r="P107" s="1480"/>
    </row>
    <row r="108" spans="2:16">
      <c r="B108" s="1481"/>
      <c r="C108" s="1482"/>
      <c r="D108" s="1482"/>
      <c r="E108" s="1482"/>
      <c r="F108" s="1482"/>
      <c r="G108" s="1482"/>
      <c r="H108" s="1483"/>
      <c r="J108" s="1481"/>
      <c r="K108" s="1482"/>
      <c r="L108" s="1482"/>
      <c r="M108" s="1482"/>
      <c r="N108" s="1482"/>
      <c r="O108" s="1482"/>
      <c r="P108" s="1483"/>
    </row>
    <row r="109" spans="2:16">
      <c r="B109" s="1484" t="s">
        <v>5249</v>
      </c>
      <c r="C109" s="1485"/>
      <c r="D109" s="1486"/>
      <c r="E109" s="1484" t="s">
        <v>5250</v>
      </c>
      <c r="F109" s="1485"/>
      <c r="G109" s="1485"/>
      <c r="H109" s="1486"/>
      <c r="J109" s="1484" t="s">
        <v>5249</v>
      </c>
      <c r="K109" s="1485"/>
      <c r="L109" s="1486"/>
      <c r="M109" s="1484" t="s">
        <v>5250</v>
      </c>
      <c r="N109" s="1485"/>
      <c r="O109" s="1485"/>
      <c r="P109" s="1486"/>
    </row>
    <row r="110" spans="2:16">
      <c r="B110" s="1532"/>
      <c r="C110" s="1538"/>
      <c r="D110" s="1490"/>
      <c r="E110" s="1532"/>
      <c r="F110" s="1538"/>
      <c r="G110" s="1538"/>
      <c r="H110" s="1490"/>
      <c r="J110" s="1487"/>
      <c r="K110" s="1488"/>
      <c r="L110" s="1489"/>
      <c r="M110" s="1487"/>
      <c r="N110" s="1488"/>
      <c r="O110" s="1488"/>
      <c r="P110" s="1489"/>
    </row>
    <row r="111" spans="2:16">
      <c r="B111" s="1491" t="s">
        <v>5251</v>
      </c>
      <c r="C111" s="1492" t="s">
        <v>5252</v>
      </c>
      <c r="D111" s="1539" t="s">
        <v>5253</v>
      </c>
      <c r="E111" s="1494" t="s">
        <v>5254</v>
      </c>
      <c r="F111" s="1495" t="s">
        <v>5255</v>
      </c>
      <c r="G111" s="1496" t="s">
        <v>5256</v>
      </c>
      <c r="H111" s="1527" t="s">
        <v>5253</v>
      </c>
      <c r="J111" s="1491" t="s">
        <v>5251</v>
      </c>
      <c r="K111" s="1492" t="s">
        <v>5252</v>
      </c>
      <c r="L111" s="1493" t="s">
        <v>5253</v>
      </c>
      <c r="M111" s="1494" t="s">
        <v>5254</v>
      </c>
      <c r="N111" s="1495" t="s">
        <v>5255</v>
      </c>
      <c r="O111" s="1496" t="s">
        <v>5256</v>
      </c>
      <c r="P111" s="1527" t="s">
        <v>5253</v>
      </c>
    </row>
    <row r="112" spans="2:16">
      <c r="B112" s="1540"/>
      <c r="C112" s="1541"/>
      <c r="D112" s="1542"/>
      <c r="E112" s="1543"/>
      <c r="F112" s="1544"/>
      <c r="G112" s="1545"/>
      <c r="H112" s="1546"/>
      <c r="J112" s="1498"/>
      <c r="K112" s="1499"/>
      <c r="L112" s="1500"/>
      <c r="M112" s="1501"/>
      <c r="N112" s="1502"/>
      <c r="O112" s="1503"/>
      <c r="P112" s="1528"/>
    </row>
    <row r="113" spans="2:16">
      <c r="B113" s="1510" t="s">
        <v>5275</v>
      </c>
      <c r="C113" s="1511">
        <v>6</v>
      </c>
      <c r="D113" s="1513"/>
      <c r="E113" s="1537" t="s">
        <v>5258</v>
      </c>
      <c r="F113" s="1537"/>
      <c r="G113" s="1547">
        <f>C113*C122</f>
        <v>72</v>
      </c>
      <c r="H113" s="1530"/>
      <c r="J113" s="1504" t="s">
        <v>5313</v>
      </c>
      <c r="K113" s="1505">
        <v>15</v>
      </c>
      <c r="L113" s="1506"/>
      <c r="M113" s="1507" t="s">
        <v>5258</v>
      </c>
      <c r="N113" s="1507"/>
      <c r="O113" s="1508">
        <f>PI()/8*POWER(K113,2)</f>
        <v>88.3572933822129</v>
      </c>
      <c r="P113" s="1529"/>
    </row>
    <row r="114" spans="2:16">
      <c r="B114" s="1510"/>
      <c r="C114" s="1511"/>
      <c r="D114" s="1512"/>
      <c r="E114" s="1513"/>
      <c r="F114" s="1513"/>
      <c r="G114" s="1514"/>
      <c r="H114" s="1530"/>
      <c r="J114" s="1510"/>
      <c r="K114" s="1511"/>
      <c r="L114" s="1512"/>
      <c r="M114" s="1513"/>
      <c r="N114" s="1513"/>
      <c r="O114" s="1514"/>
      <c r="P114" s="1548"/>
    </row>
    <row r="115" spans="2:16">
      <c r="B115" s="1510"/>
      <c r="C115" s="1511"/>
      <c r="D115" s="1512"/>
      <c r="E115" s="1515" t="s">
        <v>5261</v>
      </c>
      <c r="F115" s="1515"/>
      <c r="G115" s="1516">
        <f>C113*POWER(C122,3)/12</f>
        <v>864</v>
      </c>
      <c r="H115" s="1530"/>
      <c r="J115" s="1510"/>
      <c r="K115" s="1511"/>
      <c r="L115" s="1512"/>
      <c r="M115" s="1515" t="s">
        <v>5261</v>
      </c>
      <c r="N115" s="1515"/>
      <c r="O115" s="1516">
        <f>0.00686*POWER(K113,4)</f>
        <v>347.2875</v>
      </c>
      <c r="P115" s="1549"/>
    </row>
    <row r="116" spans="2:16">
      <c r="B116" s="1510"/>
      <c r="C116" s="1511"/>
      <c r="D116" s="1512"/>
      <c r="E116" s="1513"/>
      <c r="F116" s="1513"/>
      <c r="G116" s="1514"/>
      <c r="H116" s="1530"/>
      <c r="J116" s="1510"/>
      <c r="K116" s="1511"/>
      <c r="L116" s="1512"/>
      <c r="M116" s="1513"/>
      <c r="N116" s="1513"/>
      <c r="O116" s="1514"/>
      <c r="P116" s="1548"/>
    </row>
    <row r="117" spans="2:16">
      <c r="B117" s="1510"/>
      <c r="C117" s="1511"/>
      <c r="D117" s="1512"/>
      <c r="E117" s="1515" t="s">
        <v>5262</v>
      </c>
      <c r="F117" s="1515"/>
      <c r="G117" s="1516">
        <f>POWER(C113,3)*C122/12</f>
        <v>216</v>
      </c>
      <c r="H117" s="1530"/>
      <c r="J117" s="1510"/>
      <c r="K117" s="1511"/>
      <c r="L117" s="1512"/>
      <c r="M117" s="1515" t="s">
        <v>5262</v>
      </c>
      <c r="N117" s="1515"/>
      <c r="O117" s="1516">
        <f>PI()/128*POWER(K113,4)</f>
        <v>1242.52443818737</v>
      </c>
      <c r="P117" s="1549"/>
    </row>
    <row r="118" spans="2:16">
      <c r="B118" s="1510"/>
      <c r="C118" s="1511"/>
      <c r="D118" s="1512"/>
      <c r="E118" s="1513"/>
      <c r="F118" s="1513"/>
      <c r="G118" s="1514"/>
      <c r="H118" s="1530"/>
      <c r="J118" s="1510"/>
      <c r="K118" s="1511"/>
      <c r="L118" s="1512"/>
      <c r="M118" s="1513"/>
      <c r="N118" s="1513"/>
      <c r="O118" s="1514"/>
      <c r="P118" s="1548"/>
    </row>
    <row r="119" spans="2:16">
      <c r="B119" s="1510"/>
      <c r="C119" s="1511"/>
      <c r="D119" s="1512"/>
      <c r="E119" s="1515" t="s">
        <v>5264</v>
      </c>
      <c r="F119" s="1515"/>
      <c r="G119" s="1516">
        <f>C113*POWER(C122,2)/6</f>
        <v>144</v>
      </c>
      <c r="H119" s="1530"/>
      <c r="J119" s="1510"/>
      <c r="K119" s="1511"/>
      <c r="L119" s="1512"/>
      <c r="M119" s="1515" t="s">
        <v>5264</v>
      </c>
      <c r="N119" s="1515"/>
      <c r="O119" s="1516">
        <f>0.239*POWER(K113,3)</f>
        <v>806.625</v>
      </c>
      <c r="P119" s="1549"/>
    </row>
    <row r="120" spans="2:16">
      <c r="B120" s="1510"/>
      <c r="C120" s="1511"/>
      <c r="D120" s="1512"/>
      <c r="E120" s="1513"/>
      <c r="F120" s="1513"/>
      <c r="G120" s="1514"/>
      <c r="H120" s="1530"/>
      <c r="J120" s="1510"/>
      <c r="K120" s="1511"/>
      <c r="L120" s="1512"/>
      <c r="M120" s="1513"/>
      <c r="N120" s="1513"/>
      <c r="O120" s="1514"/>
      <c r="P120" s="1548"/>
    </row>
    <row r="121" spans="2:16">
      <c r="B121" s="1517"/>
      <c r="C121" s="1518"/>
      <c r="D121" s="1512"/>
      <c r="E121" s="1515" t="s">
        <v>5265</v>
      </c>
      <c r="F121" s="1515"/>
      <c r="G121" s="1516">
        <f>POWER(C113,2)*C122/6</f>
        <v>72</v>
      </c>
      <c r="H121" s="1530"/>
      <c r="J121" s="1510"/>
      <c r="K121" s="1511"/>
      <c r="L121" s="1512"/>
      <c r="M121" s="1515" t="s">
        <v>5265</v>
      </c>
      <c r="N121" s="1515"/>
      <c r="O121" s="1516">
        <f>PI()/64*POWER(K113,3)</f>
        <v>165.669925091649</v>
      </c>
      <c r="P121" s="1549"/>
    </row>
    <row r="122" spans="2:16">
      <c r="B122" s="1519" t="s">
        <v>5314</v>
      </c>
      <c r="C122" s="1520">
        <v>12</v>
      </c>
      <c r="D122" s="1512"/>
      <c r="E122" s="1513"/>
      <c r="F122" s="1513"/>
      <c r="G122" s="1514"/>
      <c r="H122" s="1530"/>
      <c r="J122" s="1510"/>
      <c r="K122" s="1511"/>
      <c r="L122" s="1512"/>
      <c r="M122" s="1513"/>
      <c r="N122" s="1513"/>
      <c r="O122" s="1514"/>
      <c r="P122" s="1548"/>
    </row>
    <row r="123" spans="2:16">
      <c r="B123" s="1510"/>
      <c r="C123" s="1511"/>
      <c r="D123" s="1512"/>
      <c r="E123" s="1515" t="s">
        <v>5268</v>
      </c>
      <c r="F123" s="1515"/>
      <c r="G123" s="1516">
        <f>C122/2</f>
        <v>6</v>
      </c>
      <c r="H123" s="1530"/>
      <c r="J123" s="1510"/>
      <c r="K123" s="1511"/>
      <c r="L123" s="1512"/>
      <c r="M123" s="1515" t="s">
        <v>5268</v>
      </c>
      <c r="N123" s="1515"/>
      <c r="O123" s="1516">
        <f>0.2878*K113</f>
        <v>4.317</v>
      </c>
      <c r="P123" s="1549"/>
    </row>
    <row r="124" spans="2:16">
      <c r="B124" s="1510"/>
      <c r="C124" s="1511"/>
      <c r="D124" s="1512"/>
      <c r="E124" s="1513"/>
      <c r="F124" s="1513"/>
      <c r="G124" s="1514"/>
      <c r="H124" s="1530"/>
      <c r="J124" s="1510"/>
      <c r="K124" s="1511"/>
      <c r="L124" s="1512"/>
      <c r="M124" s="1513"/>
      <c r="N124" s="1513"/>
      <c r="O124" s="1514"/>
      <c r="P124" s="1548"/>
    </row>
    <row r="125" spans="2:16">
      <c r="B125" s="1510"/>
      <c r="C125" s="1511"/>
      <c r="D125" s="1512"/>
      <c r="E125" s="1515" t="s">
        <v>5269</v>
      </c>
      <c r="F125" s="1515"/>
      <c r="G125" s="1516">
        <f>C113/2</f>
        <v>3</v>
      </c>
      <c r="H125" s="1530"/>
      <c r="J125" s="1510"/>
      <c r="K125" s="1511"/>
      <c r="L125" s="1512"/>
      <c r="M125" s="1515" t="s">
        <v>5300</v>
      </c>
      <c r="N125" s="1515"/>
      <c r="O125" s="1516">
        <f>0.2122*K113</f>
        <v>3.183</v>
      </c>
      <c r="P125" s="1549"/>
    </row>
    <row r="126" spans="2:16">
      <c r="B126" s="1510"/>
      <c r="C126" s="1511"/>
      <c r="D126" s="1512"/>
      <c r="E126" s="1513"/>
      <c r="F126" s="1513"/>
      <c r="G126" s="1514"/>
      <c r="H126" s="1530"/>
      <c r="J126" s="1510"/>
      <c r="K126" s="1511"/>
      <c r="L126" s="1512"/>
      <c r="M126" s="1513"/>
      <c r="N126" s="1513"/>
      <c r="O126" s="1514"/>
      <c r="P126" s="1548"/>
    </row>
    <row r="127" spans="2:16">
      <c r="B127" s="1510"/>
      <c r="C127" s="1511"/>
      <c r="D127" s="1512"/>
      <c r="E127" s="1515" t="s">
        <v>5270</v>
      </c>
      <c r="F127" s="1515"/>
      <c r="G127" s="1516">
        <f>0.289*C122</f>
        <v>3.468</v>
      </c>
      <c r="H127" s="1530"/>
      <c r="J127" s="1510"/>
      <c r="K127" s="1511"/>
      <c r="L127" s="1512"/>
      <c r="M127" s="1515" t="s">
        <v>5270</v>
      </c>
      <c r="N127" s="1515"/>
      <c r="O127" s="1516">
        <f>0.1319*K113</f>
        <v>1.9785</v>
      </c>
      <c r="P127" s="1549"/>
    </row>
    <row r="128" spans="2:16">
      <c r="B128" s="1510"/>
      <c r="C128" s="1511"/>
      <c r="D128" s="1512"/>
      <c r="E128" s="1513"/>
      <c r="F128" s="1513"/>
      <c r="G128" s="1514"/>
      <c r="H128" s="1530"/>
      <c r="J128" s="1510"/>
      <c r="K128" s="1511"/>
      <c r="L128" s="1512"/>
      <c r="M128" s="1513"/>
      <c r="N128" s="1513"/>
      <c r="O128" s="1514"/>
      <c r="P128" s="1548"/>
    </row>
    <row r="129" spans="2:16">
      <c r="B129" s="1510"/>
      <c r="C129" s="1511"/>
      <c r="D129" s="1512"/>
      <c r="E129" s="1515" t="s">
        <v>5272</v>
      </c>
      <c r="F129" s="1515"/>
      <c r="G129" s="1516">
        <f>0.289*C113</f>
        <v>1.734</v>
      </c>
      <c r="H129" s="1530"/>
      <c r="J129" s="1510"/>
      <c r="K129" s="1511"/>
      <c r="L129" s="1512"/>
      <c r="M129" s="1515" t="s">
        <v>5272</v>
      </c>
      <c r="N129" s="1515"/>
      <c r="O129" s="1516">
        <f>K113/4</f>
        <v>3.75</v>
      </c>
      <c r="P129" s="1550"/>
    </row>
    <row r="130" ht="17.25" spans="2:16">
      <c r="B130" s="1521"/>
      <c r="C130" s="1522"/>
      <c r="D130" s="1523"/>
      <c r="E130" s="1524"/>
      <c r="F130" s="1524"/>
      <c r="G130" s="1525"/>
      <c r="H130" s="1531"/>
      <c r="J130" s="1521"/>
      <c r="K130" s="1522"/>
      <c r="L130" s="1523"/>
      <c r="M130" s="1524"/>
      <c r="N130" s="1524"/>
      <c r="O130" s="1525"/>
      <c r="P130" s="1551"/>
    </row>
    <row r="131" spans="2:16">
      <c r="B131" s="1478" t="s">
        <v>5315</v>
      </c>
      <c r="C131" s="1479"/>
      <c r="D131" s="1479"/>
      <c r="E131" s="1479"/>
      <c r="F131" s="1479"/>
      <c r="G131" s="1479"/>
      <c r="H131" s="1480"/>
      <c r="J131" s="1478" t="s">
        <v>5316</v>
      </c>
      <c r="K131" s="1479"/>
      <c r="L131" s="1479"/>
      <c r="M131" s="1479"/>
      <c r="N131" s="1479"/>
      <c r="O131" s="1479"/>
      <c r="P131" s="1480"/>
    </row>
    <row r="132" spans="2:16">
      <c r="B132" s="1481"/>
      <c r="C132" s="1482"/>
      <c r="D132" s="1482"/>
      <c r="E132" s="1482"/>
      <c r="F132" s="1482"/>
      <c r="G132" s="1482"/>
      <c r="H132" s="1483"/>
      <c r="J132" s="1481"/>
      <c r="K132" s="1482"/>
      <c r="L132" s="1482"/>
      <c r="M132" s="1482"/>
      <c r="N132" s="1482"/>
      <c r="O132" s="1482"/>
      <c r="P132" s="1483"/>
    </row>
    <row r="133" spans="2:16">
      <c r="B133" s="1484" t="s">
        <v>5249</v>
      </c>
      <c r="C133" s="1485"/>
      <c r="D133" s="1486"/>
      <c r="E133" s="1484" t="s">
        <v>5250</v>
      </c>
      <c r="F133" s="1485"/>
      <c r="G133" s="1485"/>
      <c r="H133" s="1486"/>
      <c r="J133" s="1484" t="s">
        <v>5249</v>
      </c>
      <c r="K133" s="1485"/>
      <c r="L133" s="1486"/>
      <c r="M133" s="1484" t="s">
        <v>5250</v>
      </c>
      <c r="N133" s="1485"/>
      <c r="O133" s="1485"/>
      <c r="P133" s="1486"/>
    </row>
    <row r="134" spans="2:16">
      <c r="B134" s="1487"/>
      <c r="C134" s="1488"/>
      <c r="D134" s="1489"/>
      <c r="E134" s="1487"/>
      <c r="F134" s="1488"/>
      <c r="G134" s="1488"/>
      <c r="H134" s="1489"/>
      <c r="J134" s="1487"/>
      <c r="K134" s="1488"/>
      <c r="L134" s="1489"/>
      <c r="M134" s="1487"/>
      <c r="N134" s="1488"/>
      <c r="O134" s="1488"/>
      <c r="P134" s="1489"/>
    </row>
    <row r="135" spans="2:16">
      <c r="B135" s="1491" t="s">
        <v>5251</v>
      </c>
      <c r="C135" s="1492" t="s">
        <v>5252</v>
      </c>
      <c r="D135" s="1493" t="s">
        <v>5253</v>
      </c>
      <c r="E135" s="1494" t="s">
        <v>5254</v>
      </c>
      <c r="F135" s="1495" t="s">
        <v>5255</v>
      </c>
      <c r="G135" s="1496" t="s">
        <v>5256</v>
      </c>
      <c r="H135" s="1527" t="s">
        <v>5253</v>
      </c>
      <c r="J135" s="1491" t="s">
        <v>5251</v>
      </c>
      <c r="K135" s="1492" t="s">
        <v>5252</v>
      </c>
      <c r="L135" s="1493" t="s">
        <v>5253</v>
      </c>
      <c r="M135" s="1494" t="s">
        <v>5254</v>
      </c>
      <c r="N135" s="1495" t="s">
        <v>5255</v>
      </c>
      <c r="O135" s="1496" t="s">
        <v>5256</v>
      </c>
      <c r="P135" s="1527" t="s">
        <v>5253</v>
      </c>
    </row>
    <row r="136" spans="2:16">
      <c r="B136" s="1498"/>
      <c r="C136" s="1499"/>
      <c r="D136" s="1500"/>
      <c r="E136" s="1501"/>
      <c r="F136" s="1502"/>
      <c r="G136" s="1503"/>
      <c r="H136" s="1528"/>
      <c r="J136" s="1498"/>
      <c r="K136" s="1499"/>
      <c r="L136" s="1500"/>
      <c r="M136" s="1501"/>
      <c r="N136" s="1502"/>
      <c r="O136" s="1503"/>
      <c r="P136" s="1528"/>
    </row>
    <row r="137" spans="2:16">
      <c r="B137" s="1504" t="s">
        <v>5317</v>
      </c>
      <c r="C137" s="1505">
        <v>2</v>
      </c>
      <c r="D137" s="1506"/>
      <c r="E137" s="1507" t="s">
        <v>5258</v>
      </c>
      <c r="F137" s="1507"/>
      <c r="G137" s="1508">
        <f>C137*C139+C142*C145</f>
        <v>26</v>
      </c>
      <c r="H137" s="1529"/>
      <c r="J137" s="1504" t="s">
        <v>5318</v>
      </c>
      <c r="K137" s="1505">
        <v>10</v>
      </c>
      <c r="L137" s="1506"/>
      <c r="M137" s="1507" t="s">
        <v>5258</v>
      </c>
      <c r="N137" s="1507"/>
      <c r="O137" s="1508">
        <f>POWER(K137,2)-(PI()*POWER(K142,2)/4)</f>
        <v>71.7256661176919</v>
      </c>
      <c r="P137" s="1529"/>
    </row>
    <row r="138" spans="2:16">
      <c r="B138" s="1517"/>
      <c r="C138" s="1518"/>
      <c r="D138" s="1512"/>
      <c r="E138" s="1513"/>
      <c r="F138" s="1513"/>
      <c r="G138" s="1514"/>
      <c r="H138" s="1530"/>
      <c r="J138" s="1510"/>
      <c r="K138" s="1511"/>
      <c r="L138" s="1512"/>
      <c r="M138" s="1513"/>
      <c r="N138" s="1513"/>
      <c r="O138" s="1514"/>
      <c r="P138" s="1530"/>
    </row>
    <row r="139" spans="2:16">
      <c r="B139" s="1519" t="s">
        <v>5319</v>
      </c>
      <c r="C139" s="1511">
        <v>10</v>
      </c>
      <c r="D139" s="1512"/>
      <c r="E139" s="1515" t="s">
        <v>5278</v>
      </c>
      <c r="F139" s="1515"/>
      <c r="G139" s="1516">
        <f>C137*POWER(C139,3)+C142*POWER(C145,3)/12</f>
        <v>2002</v>
      </c>
      <c r="H139" s="1530"/>
      <c r="J139" s="1510"/>
      <c r="K139" s="1511"/>
      <c r="L139" s="1512"/>
      <c r="M139" s="1515" t="s">
        <v>5278</v>
      </c>
      <c r="N139" s="1515"/>
      <c r="O139" s="1516">
        <f>1/12*(POWER(K137,4)-(3*PI()*POWER(K142,4)/16))</f>
        <v>769.71608209814</v>
      </c>
      <c r="P139" s="1530"/>
    </row>
    <row r="140" spans="2:16">
      <c r="B140" s="1510"/>
      <c r="C140" s="1511"/>
      <c r="D140" s="1512"/>
      <c r="E140" s="1513"/>
      <c r="F140" s="1513"/>
      <c r="G140" s="1514"/>
      <c r="H140" s="1530"/>
      <c r="J140" s="1510"/>
      <c r="K140" s="1511"/>
      <c r="L140" s="1512"/>
      <c r="M140" s="1513"/>
      <c r="N140" s="1513"/>
      <c r="O140" s="1514"/>
      <c r="P140" s="1530"/>
    </row>
    <row r="141" spans="2:16">
      <c r="B141" s="1517"/>
      <c r="C141" s="1518"/>
      <c r="D141" s="1512"/>
      <c r="E141" s="1515" t="s">
        <v>5290</v>
      </c>
      <c r="F141" s="1515"/>
      <c r="G141" s="1516">
        <f>C137*POWER(C139,3)+C142*POWER(C145,3)/(6*C139)</f>
        <v>2000.4</v>
      </c>
      <c r="H141" s="1530"/>
      <c r="J141" s="1517"/>
      <c r="K141" s="1518"/>
      <c r="L141" s="1512"/>
      <c r="M141" s="1515" t="s">
        <v>5290</v>
      </c>
      <c r="N141" s="1515"/>
      <c r="O141" s="1516">
        <f>1/(6*K137)*(POWER(K137,4)-(3*PI()*POWER(K142,4)/16))</f>
        <v>153.943216419628</v>
      </c>
      <c r="P141" s="1530"/>
    </row>
    <row r="142" spans="2:16">
      <c r="B142" s="1519" t="s">
        <v>5320</v>
      </c>
      <c r="C142" s="1520">
        <v>3</v>
      </c>
      <c r="D142" s="1512"/>
      <c r="E142" s="1513"/>
      <c r="F142" s="1513"/>
      <c r="G142" s="1514"/>
      <c r="H142" s="1530"/>
      <c r="J142" s="1519" t="s">
        <v>5321</v>
      </c>
      <c r="K142" s="1520">
        <v>6</v>
      </c>
      <c r="L142" s="1512"/>
      <c r="M142" s="1513"/>
      <c r="N142" s="1513"/>
      <c r="O142" s="1514"/>
      <c r="P142" s="1530"/>
    </row>
    <row r="143" spans="2:16">
      <c r="B143" s="1510"/>
      <c r="C143" s="1511"/>
      <c r="D143" s="1512"/>
      <c r="E143" s="1515" t="s">
        <v>5268</v>
      </c>
      <c r="F143" s="1515"/>
      <c r="G143" s="1516">
        <f>C139/2</f>
        <v>5</v>
      </c>
      <c r="H143" s="1530"/>
      <c r="J143" s="1510"/>
      <c r="K143" s="1511"/>
      <c r="L143" s="1512"/>
      <c r="M143" s="1515" t="s">
        <v>5268</v>
      </c>
      <c r="N143" s="1515"/>
      <c r="O143" s="1516">
        <f>K137/2</f>
        <v>5</v>
      </c>
      <c r="P143" s="1530"/>
    </row>
    <row r="144" spans="2:16">
      <c r="B144" s="1517"/>
      <c r="C144" s="1518"/>
      <c r="D144" s="1512"/>
      <c r="E144" s="1513"/>
      <c r="F144" s="1513"/>
      <c r="G144" s="1514"/>
      <c r="H144" s="1530"/>
      <c r="J144" s="1510"/>
      <c r="K144" s="1511"/>
      <c r="L144" s="1512"/>
      <c r="M144" s="1513"/>
      <c r="N144" s="1513"/>
      <c r="O144" s="1514"/>
      <c r="P144" s="1530"/>
    </row>
    <row r="145" spans="2:16">
      <c r="B145" s="1510" t="s">
        <v>5322</v>
      </c>
      <c r="C145" s="1520">
        <v>2</v>
      </c>
      <c r="D145" s="1512"/>
      <c r="E145" s="1515" t="s">
        <v>5283</v>
      </c>
      <c r="F145" s="1515"/>
      <c r="G145" s="1516">
        <f>SQRT(G139/G137)</f>
        <v>8.77496438739212</v>
      </c>
      <c r="H145" s="1530"/>
      <c r="J145" s="1510"/>
      <c r="K145" s="1511"/>
      <c r="L145" s="1512"/>
      <c r="M145" s="1515" t="s">
        <v>5283</v>
      </c>
      <c r="N145" s="1515"/>
      <c r="O145" s="1516">
        <f>SQRT((16*POWER(K137,4)-3*PI()*POWER(K142,4))/(48*(4*POWER(K137,2)-PI()*POWER(K142,2))))</f>
        <v>3.27588000459795</v>
      </c>
      <c r="P145" s="1530"/>
    </row>
    <row r="146" spans="2:16">
      <c r="B146" s="1521"/>
      <c r="C146" s="1522"/>
      <c r="D146" s="1523"/>
      <c r="E146" s="1524"/>
      <c r="F146" s="1524"/>
      <c r="G146" s="1525"/>
      <c r="H146" s="1531"/>
      <c r="J146" s="1521"/>
      <c r="K146" s="1522"/>
      <c r="L146" s="1523"/>
      <c r="M146" s="1524"/>
      <c r="N146" s="1524"/>
      <c r="O146" s="1525"/>
      <c r="P146" s="1531"/>
    </row>
    <row r="147" spans="2:16">
      <c r="B147" s="1478" t="s">
        <v>5323</v>
      </c>
      <c r="C147" s="1479"/>
      <c r="D147" s="1479"/>
      <c r="E147" s="1479"/>
      <c r="F147" s="1479"/>
      <c r="G147" s="1479"/>
      <c r="H147" s="1480"/>
      <c r="J147" s="1478" t="s">
        <v>5324</v>
      </c>
      <c r="K147" s="1479"/>
      <c r="L147" s="1479"/>
      <c r="M147" s="1479"/>
      <c r="N147" s="1479"/>
      <c r="O147" s="1479"/>
      <c r="P147" s="1480"/>
    </row>
    <row r="148" spans="2:16">
      <c r="B148" s="1481"/>
      <c r="C148" s="1482"/>
      <c r="D148" s="1482"/>
      <c r="E148" s="1482"/>
      <c r="F148" s="1482"/>
      <c r="G148" s="1482"/>
      <c r="H148" s="1483"/>
      <c r="J148" s="1481"/>
      <c r="K148" s="1482"/>
      <c r="L148" s="1482"/>
      <c r="M148" s="1482"/>
      <c r="N148" s="1482"/>
      <c r="O148" s="1482"/>
      <c r="P148" s="1483"/>
    </row>
    <row r="149" spans="2:16">
      <c r="B149" s="1484" t="s">
        <v>5249</v>
      </c>
      <c r="C149" s="1485"/>
      <c r="D149" s="1486"/>
      <c r="E149" s="1484" t="s">
        <v>5250</v>
      </c>
      <c r="F149" s="1485"/>
      <c r="G149" s="1485"/>
      <c r="H149" s="1486"/>
      <c r="J149" s="1484" t="s">
        <v>5249</v>
      </c>
      <c r="K149" s="1485"/>
      <c r="L149" s="1486"/>
      <c r="M149" s="1484" t="s">
        <v>5250</v>
      </c>
      <c r="N149" s="1485"/>
      <c r="O149" s="1485"/>
      <c r="P149" s="1486"/>
    </row>
    <row r="150" spans="2:16">
      <c r="B150" s="1487"/>
      <c r="C150" s="1488"/>
      <c r="D150" s="1489"/>
      <c r="E150" s="1487"/>
      <c r="F150" s="1488"/>
      <c r="G150" s="1488"/>
      <c r="H150" s="1489"/>
      <c r="J150" s="1487"/>
      <c r="K150" s="1488"/>
      <c r="L150" s="1489"/>
      <c r="M150" s="1487"/>
      <c r="N150" s="1488"/>
      <c r="O150" s="1488"/>
      <c r="P150" s="1489"/>
    </row>
    <row r="151" spans="2:16">
      <c r="B151" s="1491" t="s">
        <v>5251</v>
      </c>
      <c r="C151" s="1492" t="s">
        <v>5252</v>
      </c>
      <c r="D151" s="1493" t="s">
        <v>5253</v>
      </c>
      <c r="E151" s="1494" t="s">
        <v>5254</v>
      </c>
      <c r="F151" s="1495" t="s">
        <v>5255</v>
      </c>
      <c r="G151" s="1496" t="s">
        <v>5256</v>
      </c>
      <c r="H151" s="1527" t="s">
        <v>5253</v>
      </c>
      <c r="J151" s="1491" t="s">
        <v>5251</v>
      </c>
      <c r="K151" s="1492" t="s">
        <v>5252</v>
      </c>
      <c r="L151" s="1493" t="s">
        <v>5253</v>
      </c>
      <c r="M151" s="1494" t="s">
        <v>5254</v>
      </c>
      <c r="N151" s="1495" t="s">
        <v>5255</v>
      </c>
      <c r="O151" s="1496" t="s">
        <v>5256</v>
      </c>
      <c r="P151" s="1527" t="s">
        <v>5253</v>
      </c>
    </row>
    <row r="152" spans="2:16">
      <c r="B152" s="1498"/>
      <c r="C152" s="1499"/>
      <c r="D152" s="1500"/>
      <c r="E152" s="1501"/>
      <c r="F152" s="1502"/>
      <c r="G152" s="1503"/>
      <c r="H152" s="1528"/>
      <c r="J152" s="1498"/>
      <c r="K152" s="1499"/>
      <c r="L152" s="1500"/>
      <c r="M152" s="1501"/>
      <c r="N152" s="1502"/>
      <c r="O152" s="1503"/>
      <c r="P152" s="1528"/>
    </row>
    <row r="153" spans="2:16">
      <c r="B153" s="1504" t="s">
        <v>5325</v>
      </c>
      <c r="C153" s="1505">
        <v>12</v>
      </c>
      <c r="D153" s="1506"/>
      <c r="E153" s="1507" t="s">
        <v>5258</v>
      </c>
      <c r="F153" s="1507"/>
      <c r="G153" s="1508">
        <f>PI()/4*POWER(C162,2)+((C156*C159*(C153-C162))/2)</f>
        <v>113.484510006475</v>
      </c>
      <c r="H153" s="1529" t="s">
        <v>5326</v>
      </c>
      <c r="J153" s="1504" t="s">
        <v>5327</v>
      </c>
      <c r="K153" s="1505">
        <v>10</v>
      </c>
      <c r="L153" s="1506"/>
      <c r="M153" s="1507" t="s">
        <v>5258</v>
      </c>
      <c r="N153" s="1507"/>
      <c r="O153" s="1508">
        <f>2.598*POWER(K159,2)</f>
        <v>127.302</v>
      </c>
      <c r="P153" s="1529"/>
    </row>
    <row r="154" spans="2:16">
      <c r="B154" s="1510"/>
      <c r="C154" s="1511"/>
      <c r="D154" s="1512"/>
      <c r="E154" s="1513"/>
      <c r="F154" s="1513"/>
      <c r="G154" s="1514"/>
      <c r="H154" s="1530"/>
      <c r="J154" s="1510"/>
      <c r="K154" s="1511"/>
      <c r="L154" s="1512"/>
      <c r="M154" s="1513"/>
      <c r="N154" s="1513"/>
      <c r="O154" s="1514"/>
      <c r="P154" s="1530"/>
    </row>
    <row r="155" spans="2:16">
      <c r="B155" s="1517"/>
      <c r="C155" s="1518"/>
      <c r="D155" s="1512"/>
      <c r="E155" s="1515" t="s">
        <v>5261</v>
      </c>
      <c r="F155" s="1515"/>
      <c r="G155" s="1516">
        <f>PI()*POWER(C162,4)/64+((C159*C156*(C153-C162)*POWER((C153+C162),2))/64)</f>
        <v>963.95256189483</v>
      </c>
      <c r="H155" s="1530"/>
      <c r="J155" s="1510"/>
      <c r="K155" s="1511"/>
      <c r="L155" s="1512"/>
      <c r="M155" s="1515" t="s">
        <v>5288</v>
      </c>
      <c r="N155" s="1515"/>
      <c r="O155" s="1516">
        <f>0.5413*POWER(K153,4)</f>
        <v>5413</v>
      </c>
      <c r="P155" s="1530"/>
    </row>
    <row r="156" spans="2:16">
      <c r="B156" s="1519" t="s">
        <v>5328</v>
      </c>
      <c r="C156" s="1520">
        <v>6</v>
      </c>
      <c r="D156" s="1512"/>
      <c r="E156" s="1513"/>
      <c r="F156" s="1513"/>
      <c r="G156" s="1514"/>
      <c r="H156" s="1530"/>
      <c r="J156" s="1510"/>
      <c r="K156" s="1511"/>
      <c r="L156" s="1512"/>
      <c r="M156" s="1513"/>
      <c r="N156" s="1513"/>
      <c r="O156" s="1514"/>
      <c r="P156" s="1530"/>
    </row>
    <row r="157" spans="2:16">
      <c r="B157" s="1510"/>
      <c r="C157" s="1511"/>
      <c r="D157" s="1512"/>
      <c r="E157" s="1515" t="s">
        <v>5264</v>
      </c>
      <c r="F157" s="1515"/>
      <c r="G157" s="1516">
        <f>(PI()*POWER(C162,4)+(C159*C156*(C153-C162)*POWER((C153+C162),2)))/(32*C153)</f>
        <v>160.658760315805</v>
      </c>
      <c r="H157" s="1530"/>
      <c r="J157" s="1510"/>
      <c r="K157" s="1511"/>
      <c r="L157" s="1512"/>
      <c r="M157" s="1515" t="s">
        <v>5264</v>
      </c>
      <c r="N157" s="1515"/>
      <c r="O157" s="1516">
        <f>0.625*POWER(K153,3)</f>
        <v>625</v>
      </c>
      <c r="P157" s="1530"/>
    </row>
    <row r="158" spans="2:16">
      <c r="B158" s="1517"/>
      <c r="C158" s="1518"/>
      <c r="D158" s="1512"/>
      <c r="E158" s="1513"/>
      <c r="F158" s="1513"/>
      <c r="G158" s="1514"/>
      <c r="H158" s="1530"/>
      <c r="J158" s="1517"/>
      <c r="K158" s="1518"/>
      <c r="L158" s="1512"/>
      <c r="M158" s="1513"/>
      <c r="N158" s="1513"/>
      <c r="O158" s="1514"/>
      <c r="P158" s="1530"/>
    </row>
    <row r="159" spans="2:16">
      <c r="B159" s="1519" t="s">
        <v>5329</v>
      </c>
      <c r="C159" s="1511">
        <v>5</v>
      </c>
      <c r="D159" s="1512"/>
      <c r="E159" s="1515" t="s">
        <v>5269</v>
      </c>
      <c r="F159" s="1515"/>
      <c r="G159" s="1516">
        <f>C153/2</f>
        <v>6</v>
      </c>
      <c r="H159" s="1530"/>
      <c r="I159" s="1536" t="s">
        <v>78</v>
      </c>
      <c r="J159" s="1519" t="s">
        <v>5330</v>
      </c>
      <c r="K159" s="1511">
        <v>7</v>
      </c>
      <c r="L159" s="1512"/>
      <c r="M159" s="1515" t="s">
        <v>5265</v>
      </c>
      <c r="N159" s="1515"/>
      <c r="O159" s="1516">
        <f>0.5413*POWER(K153,3)</f>
        <v>541.3</v>
      </c>
      <c r="P159" s="1530"/>
    </row>
    <row r="160" spans="2:16">
      <c r="B160" s="1510"/>
      <c r="C160" s="1511"/>
      <c r="D160" s="1512"/>
      <c r="E160" s="1513"/>
      <c r="F160" s="1513"/>
      <c r="G160" s="1514"/>
      <c r="H160" s="1530"/>
      <c r="I160" s="1536"/>
      <c r="J160" s="1510"/>
      <c r="K160" s="1511"/>
      <c r="L160" s="1512"/>
      <c r="M160" s="1513"/>
      <c r="N160" s="1513"/>
      <c r="O160" s="1514"/>
      <c r="P160" s="1530"/>
    </row>
    <row r="161" spans="2:16">
      <c r="B161" s="1517"/>
      <c r="C161" s="1518"/>
      <c r="D161" s="1512"/>
      <c r="E161" s="1515" t="s">
        <v>5268</v>
      </c>
      <c r="F161" s="1515"/>
      <c r="G161" s="1516">
        <f>C162/2</f>
        <v>3.5</v>
      </c>
      <c r="H161" s="1530"/>
      <c r="I161" s="1536"/>
      <c r="J161" s="1510"/>
      <c r="K161" s="1511"/>
      <c r="L161" s="1512"/>
      <c r="M161" s="1515" t="s">
        <v>5268</v>
      </c>
      <c r="N161" s="1515"/>
      <c r="O161" s="1516">
        <f>0.866*K153</f>
        <v>8.66</v>
      </c>
      <c r="P161" s="1530"/>
    </row>
    <row r="162" spans="2:16">
      <c r="B162" s="1519" t="s">
        <v>5331</v>
      </c>
      <c r="C162" s="1520">
        <v>7</v>
      </c>
      <c r="D162" s="1512"/>
      <c r="E162" s="1513"/>
      <c r="F162" s="1513"/>
      <c r="G162" s="1514"/>
      <c r="H162" s="1530"/>
      <c r="I162" s="1536"/>
      <c r="J162" s="1510"/>
      <c r="K162" s="1511"/>
      <c r="L162" s="1512"/>
      <c r="M162" s="1513"/>
      <c r="N162" s="1513"/>
      <c r="O162" s="1514"/>
      <c r="P162" s="1530"/>
    </row>
    <row r="163" spans="2:16">
      <c r="B163" s="1510"/>
      <c r="C163" s="1511"/>
      <c r="D163" s="1512"/>
      <c r="E163" s="1515" t="s">
        <v>5283</v>
      </c>
      <c r="F163" s="1515"/>
      <c r="G163" s="1516">
        <f>1/4*SQRT(((PI()*POWER(C162,4)+(C159*C156*(C153-C162)*POWER((C153+C162),2))))/(PI()*POWER(C162,2)+2*C156*C159*(C153-C162)))</f>
        <v>2.9144696527026</v>
      </c>
      <c r="H163" s="1530"/>
      <c r="I163" s="1536"/>
      <c r="J163" s="1510"/>
      <c r="K163" s="1511"/>
      <c r="L163" s="1512"/>
      <c r="M163" s="1515" t="s">
        <v>5269</v>
      </c>
      <c r="N163" s="1515"/>
      <c r="O163" s="1516">
        <f>K153</f>
        <v>10</v>
      </c>
      <c r="P163" s="1530"/>
    </row>
    <row r="164" spans="2:16">
      <c r="B164" s="1521"/>
      <c r="C164" s="1522"/>
      <c r="D164" s="1523"/>
      <c r="E164" s="1524"/>
      <c r="F164" s="1524"/>
      <c r="G164" s="1525"/>
      <c r="H164" s="1531"/>
      <c r="I164" s="1536"/>
      <c r="J164" s="1510"/>
      <c r="K164" s="1511"/>
      <c r="L164" s="1512"/>
      <c r="M164" s="1513"/>
      <c r="N164" s="1513"/>
      <c r="O164" s="1514"/>
      <c r="P164" s="1530"/>
    </row>
    <row r="165" spans="7:16">
      <c r="G165" s="1473"/>
      <c r="J165" s="1510"/>
      <c r="K165" s="1511"/>
      <c r="L165" s="1512"/>
      <c r="M165" s="1515" t="s">
        <v>5270</v>
      </c>
      <c r="N165" s="1515"/>
      <c r="O165" s="1516">
        <f>0.4566*K153</f>
        <v>4.566</v>
      </c>
      <c r="P165" s="1530"/>
    </row>
    <row r="166" ht="17.25" spans="7:16">
      <c r="G166" s="1473"/>
      <c r="J166" s="1521"/>
      <c r="K166" s="1522"/>
      <c r="L166" s="1523"/>
      <c r="M166" s="1524"/>
      <c r="N166" s="1524"/>
      <c r="O166" s="1525"/>
      <c r="P166" s="1531"/>
    </row>
    <row r="167" spans="2:8">
      <c r="B167" s="1478" t="s">
        <v>5332</v>
      </c>
      <c r="C167" s="1479"/>
      <c r="D167" s="1479"/>
      <c r="E167" s="1479"/>
      <c r="F167" s="1479"/>
      <c r="G167" s="1479"/>
      <c r="H167" s="1480"/>
    </row>
    <row r="168" spans="2:8">
      <c r="B168" s="1481"/>
      <c r="C168" s="1482"/>
      <c r="D168" s="1482"/>
      <c r="E168" s="1482"/>
      <c r="F168" s="1482"/>
      <c r="G168" s="1482"/>
      <c r="H168" s="1483"/>
    </row>
    <row r="169" spans="2:8">
      <c r="B169" s="1484" t="s">
        <v>5249</v>
      </c>
      <c r="C169" s="1485"/>
      <c r="D169" s="1486"/>
      <c r="E169" s="1484" t="s">
        <v>5250</v>
      </c>
      <c r="F169" s="1485"/>
      <c r="G169" s="1485"/>
      <c r="H169" s="1486"/>
    </row>
    <row r="170" spans="2:8">
      <c r="B170" s="1487"/>
      <c r="C170" s="1488"/>
      <c r="D170" s="1489"/>
      <c r="E170" s="1487"/>
      <c r="F170" s="1488"/>
      <c r="G170" s="1488"/>
      <c r="H170" s="1489"/>
    </row>
    <row r="171" spans="2:8">
      <c r="B171" s="1491" t="s">
        <v>5251</v>
      </c>
      <c r="C171" s="1492" t="s">
        <v>5252</v>
      </c>
      <c r="D171" s="1493" t="s">
        <v>5253</v>
      </c>
      <c r="E171" s="1494" t="s">
        <v>5254</v>
      </c>
      <c r="F171" s="1495" t="s">
        <v>5255</v>
      </c>
      <c r="G171" s="1496" t="s">
        <v>5256</v>
      </c>
      <c r="H171" s="1527" t="s">
        <v>5253</v>
      </c>
    </row>
    <row r="172" spans="2:8">
      <c r="B172" s="1498"/>
      <c r="C172" s="1499"/>
      <c r="D172" s="1500"/>
      <c r="E172" s="1501"/>
      <c r="F172" s="1502"/>
      <c r="G172" s="1503"/>
      <c r="H172" s="1528"/>
    </row>
    <row r="173" spans="2:8">
      <c r="B173" s="1504" t="s">
        <v>5318</v>
      </c>
      <c r="C173" s="1505">
        <v>8</v>
      </c>
      <c r="D173" s="1506"/>
      <c r="E173" s="1507" t="s">
        <v>5258</v>
      </c>
      <c r="F173" s="1507"/>
      <c r="G173" s="1508">
        <f>4*C173*(C173/15)</f>
        <v>17.0666666666667</v>
      </c>
      <c r="H173" s="1529" t="s">
        <v>5333</v>
      </c>
    </row>
    <row r="174" spans="2:8">
      <c r="B174" s="1510"/>
      <c r="C174" s="1511"/>
      <c r="D174" s="1512"/>
      <c r="E174" s="1513"/>
      <c r="F174" s="1513"/>
      <c r="G174" s="1514"/>
      <c r="H174" s="1530"/>
    </row>
    <row r="175" spans="2:8">
      <c r="B175" s="1510"/>
      <c r="C175" s="1511"/>
      <c r="D175" s="1512"/>
      <c r="E175" s="1515" t="s">
        <v>5278</v>
      </c>
      <c r="F175" s="1515"/>
      <c r="G175" s="1516">
        <f>2/3*POWER(C173,3)*(C173/15)</f>
        <v>182.044444444444</v>
      </c>
      <c r="H175" s="1530"/>
    </row>
    <row r="176" spans="2:8">
      <c r="B176" s="1510"/>
      <c r="C176" s="1511"/>
      <c r="D176" s="1512"/>
      <c r="E176" s="1513"/>
      <c r="F176" s="1513"/>
      <c r="G176" s="1514"/>
      <c r="H176" s="1530"/>
    </row>
    <row r="177" spans="2:8">
      <c r="B177" s="1510"/>
      <c r="C177" s="1511"/>
      <c r="D177" s="1512"/>
      <c r="E177" s="1515" t="s">
        <v>5334</v>
      </c>
      <c r="F177" s="1515"/>
      <c r="G177" s="1516">
        <f>4/3*POWER(C173,3)*(C173/15)</f>
        <v>364.088888888889</v>
      </c>
      <c r="H177" s="1530"/>
    </row>
    <row r="178" spans="2:8">
      <c r="B178" s="1510"/>
      <c r="C178" s="1511"/>
      <c r="D178" s="1512"/>
      <c r="E178" s="1513"/>
      <c r="F178" s="1513"/>
      <c r="G178" s="1514"/>
      <c r="H178" s="1530"/>
    </row>
    <row r="179" spans="2:8">
      <c r="B179" s="1510"/>
      <c r="C179" s="1511"/>
      <c r="D179" s="1512"/>
      <c r="E179" s="1515" t="s">
        <v>5268</v>
      </c>
      <c r="F179" s="1515"/>
      <c r="G179" s="1516">
        <f>C173/2</f>
        <v>4</v>
      </c>
      <c r="H179" s="1530"/>
    </row>
    <row r="180" spans="2:8">
      <c r="B180" s="1510"/>
      <c r="C180" s="1511"/>
      <c r="D180" s="1512"/>
      <c r="E180" s="1513"/>
      <c r="F180" s="1513"/>
      <c r="G180" s="1514"/>
      <c r="H180" s="1530"/>
    </row>
    <row r="181" spans="2:8">
      <c r="B181" s="1510"/>
      <c r="C181" s="1511"/>
      <c r="D181" s="1512"/>
      <c r="E181" s="1515" t="s">
        <v>5283</v>
      </c>
      <c r="F181" s="1515"/>
      <c r="G181" s="1516">
        <f>C173/SQRT(6)</f>
        <v>3.2659863237109</v>
      </c>
      <c r="H181" s="1530"/>
    </row>
    <row r="182" spans="2:8">
      <c r="B182" s="1521"/>
      <c r="C182" s="1522"/>
      <c r="D182" s="1523"/>
      <c r="E182" s="1524"/>
      <c r="F182" s="1524"/>
      <c r="G182" s="1525"/>
      <c r="H182" s="1531"/>
    </row>
    <row r="183" spans="7:7">
      <c r="G183" s="1473"/>
    </row>
    <row r="184" spans="7:7">
      <c r="G184" s="1473"/>
    </row>
    <row r="185" spans="7:7">
      <c r="G185" s="1473"/>
    </row>
    <row r="186" spans="7:7">
      <c r="G186" s="1473"/>
    </row>
    <row r="187" spans="7:7">
      <c r="G187" s="1473"/>
    </row>
    <row r="188" spans="7:7">
      <c r="G188" s="1473"/>
    </row>
    <row r="189" spans="7:7">
      <c r="G189" s="1473"/>
    </row>
    <row r="190" spans="7:7">
      <c r="G190" s="1473"/>
    </row>
    <row r="191" spans="7:7">
      <c r="G191" s="1473"/>
    </row>
    <row r="192" spans="7:7">
      <c r="G192" s="1473"/>
    </row>
    <row r="193" spans="7:7">
      <c r="G193" s="1473"/>
    </row>
    <row r="194" spans="7:7">
      <c r="G194" s="1473"/>
    </row>
    <row r="195" spans="7:7">
      <c r="G195" s="1473"/>
    </row>
    <row r="196" spans="7:7">
      <c r="G196" s="1473"/>
    </row>
    <row r="197" spans="7:7">
      <c r="G197" s="1473"/>
    </row>
    <row r="198" spans="7:7">
      <c r="G198" s="1473"/>
    </row>
    <row r="199" spans="7:7">
      <c r="G199" s="1473"/>
    </row>
    <row r="200" spans="7:7">
      <c r="G200" s="1473"/>
    </row>
    <row r="201" spans="7:7">
      <c r="G201" s="1473"/>
    </row>
    <row r="202" spans="7:7">
      <c r="G202" s="1473"/>
    </row>
    <row r="203" spans="7:7">
      <c r="G203" s="1473"/>
    </row>
    <row r="204" spans="7:7">
      <c r="G204" s="1473"/>
    </row>
    <row r="205" spans="7:7">
      <c r="G205" s="1473"/>
    </row>
    <row r="206" spans="7:7">
      <c r="G206" s="1473"/>
    </row>
    <row r="207" spans="7:7">
      <c r="G207" s="1473"/>
    </row>
    <row r="208" spans="7:7">
      <c r="G208" s="1473"/>
    </row>
    <row r="209" spans="7:7">
      <c r="G209" s="1473"/>
    </row>
    <row r="210" spans="7:7">
      <c r="G210" s="1473"/>
    </row>
    <row r="211" spans="7:7">
      <c r="G211" s="1473"/>
    </row>
    <row r="212" spans="7:7">
      <c r="G212" s="1473"/>
    </row>
  </sheetData>
  <mergeCells count="652">
    <mergeCell ref="B1:D1"/>
    <mergeCell ref="E1:H1"/>
    <mergeCell ref="B2:H2"/>
    <mergeCell ref="B7:B8"/>
    <mergeCell ref="B9:B17"/>
    <mergeCell ref="B18:B26"/>
    <mergeCell ref="B31:B32"/>
    <mergeCell ref="B33:B46"/>
    <mergeCell ref="B51:B52"/>
    <mergeCell ref="B53:B64"/>
    <mergeCell ref="B69:B70"/>
    <mergeCell ref="B71:B75"/>
    <mergeCell ref="B76:B79"/>
    <mergeCell ref="B80:B84"/>
    <mergeCell ref="B89:B90"/>
    <mergeCell ref="B91:B98"/>
    <mergeCell ref="B99:B106"/>
    <mergeCell ref="B111:B112"/>
    <mergeCell ref="B113:B121"/>
    <mergeCell ref="B122:B130"/>
    <mergeCell ref="B135:B136"/>
    <mergeCell ref="B137:B138"/>
    <mergeCell ref="B139:B141"/>
    <mergeCell ref="B142:B144"/>
    <mergeCell ref="B145:B146"/>
    <mergeCell ref="B151:B152"/>
    <mergeCell ref="B153:B155"/>
    <mergeCell ref="B156:B158"/>
    <mergeCell ref="B159:B161"/>
    <mergeCell ref="B162:B164"/>
    <mergeCell ref="B171:B172"/>
    <mergeCell ref="B173:B182"/>
    <mergeCell ref="C7:C8"/>
    <mergeCell ref="C9:C17"/>
    <mergeCell ref="C18:C26"/>
    <mergeCell ref="C31:C32"/>
    <mergeCell ref="C33:C46"/>
    <mergeCell ref="C51:C52"/>
    <mergeCell ref="C53:C64"/>
    <mergeCell ref="C69:C70"/>
    <mergeCell ref="C71:C75"/>
    <mergeCell ref="C76:C79"/>
    <mergeCell ref="C80:C84"/>
    <mergeCell ref="C89:C90"/>
    <mergeCell ref="C91:C98"/>
    <mergeCell ref="C99:C106"/>
    <mergeCell ref="C111:C112"/>
    <mergeCell ref="C113:C121"/>
    <mergeCell ref="C122:C130"/>
    <mergeCell ref="C135:C136"/>
    <mergeCell ref="C137:C138"/>
    <mergeCell ref="C139:C141"/>
    <mergeCell ref="C142:C144"/>
    <mergeCell ref="C145:C146"/>
    <mergeCell ref="C151:C152"/>
    <mergeCell ref="C153:C155"/>
    <mergeCell ref="C156:C158"/>
    <mergeCell ref="C159:C161"/>
    <mergeCell ref="C162:C164"/>
    <mergeCell ref="C171:C172"/>
    <mergeCell ref="C173:C182"/>
    <mergeCell ref="D7:D8"/>
    <mergeCell ref="D9:D26"/>
    <mergeCell ref="D31:D32"/>
    <mergeCell ref="D33:D46"/>
    <mergeCell ref="D51:D52"/>
    <mergeCell ref="D53:D64"/>
    <mergeCell ref="D69:D70"/>
    <mergeCell ref="D71:D84"/>
    <mergeCell ref="D89:D90"/>
    <mergeCell ref="D91:D106"/>
    <mergeCell ref="D111:D112"/>
    <mergeCell ref="D113:D130"/>
    <mergeCell ref="D135:D136"/>
    <mergeCell ref="D137:D146"/>
    <mergeCell ref="D151:D152"/>
    <mergeCell ref="D153:D164"/>
    <mergeCell ref="D171:D172"/>
    <mergeCell ref="D173:D182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31:E32"/>
    <mergeCell ref="E33:E34"/>
    <mergeCell ref="E35:E36"/>
    <mergeCell ref="E37:E38"/>
    <mergeCell ref="E39:E40"/>
    <mergeCell ref="E41:E42"/>
    <mergeCell ref="E43:E44"/>
    <mergeCell ref="E45:E46"/>
    <mergeCell ref="E51:E52"/>
    <mergeCell ref="E53:E54"/>
    <mergeCell ref="E55:E56"/>
    <mergeCell ref="E57:E58"/>
    <mergeCell ref="E59:E60"/>
    <mergeCell ref="E61:E62"/>
    <mergeCell ref="E63:E64"/>
    <mergeCell ref="E69:E70"/>
    <mergeCell ref="E71:E72"/>
    <mergeCell ref="E73:E74"/>
    <mergeCell ref="E75:E76"/>
    <mergeCell ref="E77:E78"/>
    <mergeCell ref="E79:E80"/>
    <mergeCell ref="E81:E82"/>
    <mergeCell ref="E83:E84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5:E136"/>
    <mergeCell ref="E137:E138"/>
    <mergeCell ref="E139:E140"/>
    <mergeCell ref="E141:E142"/>
    <mergeCell ref="E143:E144"/>
    <mergeCell ref="E145:E146"/>
    <mergeCell ref="E151:E152"/>
    <mergeCell ref="E153:E154"/>
    <mergeCell ref="E155:E156"/>
    <mergeCell ref="E157:E158"/>
    <mergeCell ref="E159:E160"/>
    <mergeCell ref="E161:E162"/>
    <mergeCell ref="E163:E164"/>
    <mergeCell ref="E171:E172"/>
    <mergeCell ref="E173:E174"/>
    <mergeCell ref="E175:E176"/>
    <mergeCell ref="E177:E178"/>
    <mergeCell ref="E179:E180"/>
    <mergeCell ref="E181:E182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31:F32"/>
    <mergeCell ref="F33:F34"/>
    <mergeCell ref="F35:F36"/>
    <mergeCell ref="F37:F38"/>
    <mergeCell ref="F39:F40"/>
    <mergeCell ref="F41:F42"/>
    <mergeCell ref="F43:F44"/>
    <mergeCell ref="F45:F46"/>
    <mergeCell ref="F51:F52"/>
    <mergeCell ref="F53:F54"/>
    <mergeCell ref="F55:F56"/>
    <mergeCell ref="F57:F58"/>
    <mergeCell ref="F59:F60"/>
    <mergeCell ref="F61:F62"/>
    <mergeCell ref="F63:F64"/>
    <mergeCell ref="F69:F70"/>
    <mergeCell ref="F71:F72"/>
    <mergeCell ref="F73:F74"/>
    <mergeCell ref="F75:F76"/>
    <mergeCell ref="F77:F78"/>
    <mergeCell ref="F79:F80"/>
    <mergeCell ref="F81:F82"/>
    <mergeCell ref="F83:F84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5:F136"/>
    <mergeCell ref="F137:F138"/>
    <mergeCell ref="F139:F140"/>
    <mergeCell ref="F141:F142"/>
    <mergeCell ref="F143:F144"/>
    <mergeCell ref="F145:F146"/>
    <mergeCell ref="F151:F152"/>
    <mergeCell ref="F153:F154"/>
    <mergeCell ref="F155:F156"/>
    <mergeCell ref="F157:F158"/>
    <mergeCell ref="F159:F160"/>
    <mergeCell ref="F161:F162"/>
    <mergeCell ref="F163:F164"/>
    <mergeCell ref="F171:F172"/>
    <mergeCell ref="F173:F174"/>
    <mergeCell ref="F175:F176"/>
    <mergeCell ref="F177:F178"/>
    <mergeCell ref="F179:F180"/>
    <mergeCell ref="F181:F182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31:G32"/>
    <mergeCell ref="G33:G34"/>
    <mergeCell ref="G35:G36"/>
    <mergeCell ref="G37:G38"/>
    <mergeCell ref="G39:G40"/>
    <mergeCell ref="G41:G42"/>
    <mergeCell ref="G43:G44"/>
    <mergeCell ref="G45:G46"/>
    <mergeCell ref="G51:G52"/>
    <mergeCell ref="G53:G54"/>
    <mergeCell ref="G55:G56"/>
    <mergeCell ref="G57:G58"/>
    <mergeCell ref="G59:G60"/>
    <mergeCell ref="G61:G62"/>
    <mergeCell ref="G63:G64"/>
    <mergeCell ref="G69:G70"/>
    <mergeCell ref="G71:G72"/>
    <mergeCell ref="G73:G74"/>
    <mergeCell ref="G75:G76"/>
    <mergeCell ref="G77:G78"/>
    <mergeCell ref="G79:G80"/>
    <mergeCell ref="G81:G82"/>
    <mergeCell ref="G83:G84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29:G130"/>
    <mergeCell ref="G135:G136"/>
    <mergeCell ref="G137:G138"/>
    <mergeCell ref="G139:G140"/>
    <mergeCell ref="G141:G142"/>
    <mergeCell ref="G143:G144"/>
    <mergeCell ref="G145:G146"/>
    <mergeCell ref="G151:G152"/>
    <mergeCell ref="G153:G154"/>
    <mergeCell ref="G155:G156"/>
    <mergeCell ref="G157:G158"/>
    <mergeCell ref="G159:G160"/>
    <mergeCell ref="G161:G162"/>
    <mergeCell ref="G163:G164"/>
    <mergeCell ref="G171:G172"/>
    <mergeCell ref="G173:G174"/>
    <mergeCell ref="G175:G176"/>
    <mergeCell ref="G177:G178"/>
    <mergeCell ref="G179:G180"/>
    <mergeCell ref="G181:G182"/>
    <mergeCell ref="H7:H8"/>
    <mergeCell ref="H9:H26"/>
    <mergeCell ref="H31:H32"/>
    <mergeCell ref="H33:H46"/>
    <mergeCell ref="H51:H52"/>
    <mergeCell ref="H53:H64"/>
    <mergeCell ref="H69:H70"/>
    <mergeCell ref="H71:H84"/>
    <mergeCell ref="H89:H90"/>
    <mergeCell ref="H91:H106"/>
    <mergeCell ref="H111:H112"/>
    <mergeCell ref="H113:H130"/>
    <mergeCell ref="H135:H136"/>
    <mergeCell ref="H137:H146"/>
    <mergeCell ref="H151:H152"/>
    <mergeCell ref="H153:H164"/>
    <mergeCell ref="H171:H172"/>
    <mergeCell ref="H173:H182"/>
    <mergeCell ref="I40:I46"/>
    <mergeCell ref="I99:I106"/>
    <mergeCell ref="I159:I164"/>
    <mergeCell ref="J1:J2"/>
    <mergeCell ref="J7:J8"/>
    <mergeCell ref="J9:J13"/>
    <mergeCell ref="J14:J17"/>
    <mergeCell ref="J18:J22"/>
    <mergeCell ref="J23:J26"/>
    <mergeCell ref="J31:J32"/>
    <mergeCell ref="J33:J39"/>
    <mergeCell ref="J40:J46"/>
    <mergeCell ref="J51:J52"/>
    <mergeCell ref="J53:J58"/>
    <mergeCell ref="J59:J64"/>
    <mergeCell ref="J69:J70"/>
    <mergeCell ref="J71:J77"/>
    <mergeCell ref="J78:J84"/>
    <mergeCell ref="J89:J90"/>
    <mergeCell ref="J91:J98"/>
    <mergeCell ref="J99:J106"/>
    <mergeCell ref="J111:J112"/>
    <mergeCell ref="J113:J130"/>
    <mergeCell ref="J135:J136"/>
    <mergeCell ref="J137:J141"/>
    <mergeCell ref="J142:J146"/>
    <mergeCell ref="J151:J152"/>
    <mergeCell ref="J153:J158"/>
    <mergeCell ref="J159:J166"/>
    <mergeCell ref="K7:K8"/>
    <mergeCell ref="K9:K13"/>
    <mergeCell ref="K14:K17"/>
    <mergeCell ref="K18:K22"/>
    <mergeCell ref="K23:K26"/>
    <mergeCell ref="K31:K32"/>
    <mergeCell ref="K33:K39"/>
    <mergeCell ref="K40:K46"/>
    <mergeCell ref="K51:K52"/>
    <mergeCell ref="K53:K58"/>
    <mergeCell ref="K59:K64"/>
    <mergeCell ref="K69:K70"/>
    <mergeCell ref="K71:K77"/>
    <mergeCell ref="K78:K84"/>
    <mergeCell ref="K89:K90"/>
    <mergeCell ref="K91:K98"/>
    <mergeCell ref="K99:K106"/>
    <mergeCell ref="K111:K112"/>
    <mergeCell ref="K113:K130"/>
    <mergeCell ref="K135:K136"/>
    <mergeCell ref="K137:K141"/>
    <mergeCell ref="K142:K146"/>
    <mergeCell ref="K151:K152"/>
    <mergeCell ref="K153:K158"/>
    <mergeCell ref="K159:K166"/>
    <mergeCell ref="L7:L8"/>
    <mergeCell ref="L9:L26"/>
    <mergeCell ref="L31:L32"/>
    <mergeCell ref="L33:L46"/>
    <mergeCell ref="L51:L52"/>
    <mergeCell ref="L53:L64"/>
    <mergeCell ref="L69:L70"/>
    <mergeCell ref="L71:L84"/>
    <mergeCell ref="L89:L90"/>
    <mergeCell ref="L91:L106"/>
    <mergeCell ref="L111:L112"/>
    <mergeCell ref="L113:L130"/>
    <mergeCell ref="L135:L136"/>
    <mergeCell ref="L137:L146"/>
    <mergeCell ref="L151:L152"/>
    <mergeCell ref="L153:L16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31:M32"/>
    <mergeCell ref="M33:M34"/>
    <mergeCell ref="M35:M36"/>
    <mergeCell ref="M37:M38"/>
    <mergeCell ref="M39:M40"/>
    <mergeCell ref="M41:M42"/>
    <mergeCell ref="M43:M44"/>
    <mergeCell ref="M45:M46"/>
    <mergeCell ref="M51:M52"/>
    <mergeCell ref="M53:M54"/>
    <mergeCell ref="M55:M56"/>
    <mergeCell ref="M57:M58"/>
    <mergeCell ref="M59:M60"/>
    <mergeCell ref="M61:M62"/>
    <mergeCell ref="M63:M64"/>
    <mergeCell ref="M69:M70"/>
    <mergeCell ref="M71:M72"/>
    <mergeCell ref="M73:M74"/>
    <mergeCell ref="M75:M76"/>
    <mergeCell ref="M77:M78"/>
    <mergeCell ref="M79:M80"/>
    <mergeCell ref="M81:M82"/>
    <mergeCell ref="M83:M84"/>
    <mergeCell ref="M89:M90"/>
    <mergeCell ref="M91:M92"/>
    <mergeCell ref="M93:M94"/>
    <mergeCell ref="M95:M96"/>
    <mergeCell ref="M97:M98"/>
    <mergeCell ref="M99:M100"/>
    <mergeCell ref="M101:M102"/>
    <mergeCell ref="M103:M104"/>
    <mergeCell ref="M105:M106"/>
    <mergeCell ref="M111:M112"/>
    <mergeCell ref="M113:M114"/>
    <mergeCell ref="M115:M116"/>
    <mergeCell ref="M117:M118"/>
    <mergeCell ref="M119:M120"/>
    <mergeCell ref="M121:M122"/>
    <mergeCell ref="M123:M124"/>
    <mergeCell ref="M125:M126"/>
    <mergeCell ref="M127:M128"/>
    <mergeCell ref="M129:M130"/>
    <mergeCell ref="M135:M136"/>
    <mergeCell ref="M137:M138"/>
    <mergeCell ref="M139:M140"/>
    <mergeCell ref="M141:M142"/>
    <mergeCell ref="M143:M144"/>
    <mergeCell ref="M145:M146"/>
    <mergeCell ref="M151:M152"/>
    <mergeCell ref="M153:M154"/>
    <mergeCell ref="M155:M156"/>
    <mergeCell ref="M157:M158"/>
    <mergeCell ref="M159:M160"/>
    <mergeCell ref="M161:M162"/>
    <mergeCell ref="M163:M164"/>
    <mergeCell ref="M165:M166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31:N32"/>
    <mergeCell ref="N33:N34"/>
    <mergeCell ref="N35:N36"/>
    <mergeCell ref="N37:N38"/>
    <mergeCell ref="N39:N40"/>
    <mergeCell ref="N41:N42"/>
    <mergeCell ref="N43:N44"/>
    <mergeCell ref="N45:N46"/>
    <mergeCell ref="N51:N52"/>
    <mergeCell ref="N53:N54"/>
    <mergeCell ref="N55:N56"/>
    <mergeCell ref="N57:N58"/>
    <mergeCell ref="N59:N60"/>
    <mergeCell ref="N61:N62"/>
    <mergeCell ref="N63:N64"/>
    <mergeCell ref="N69:N70"/>
    <mergeCell ref="N71:N72"/>
    <mergeCell ref="N73:N74"/>
    <mergeCell ref="N75:N76"/>
    <mergeCell ref="N77:N78"/>
    <mergeCell ref="N79:N80"/>
    <mergeCell ref="N81:N82"/>
    <mergeCell ref="N83:N84"/>
    <mergeCell ref="N89:N90"/>
    <mergeCell ref="N91:N92"/>
    <mergeCell ref="N93:N94"/>
    <mergeCell ref="N95:N96"/>
    <mergeCell ref="N97:N98"/>
    <mergeCell ref="N99:N100"/>
    <mergeCell ref="N101:N102"/>
    <mergeCell ref="N103:N104"/>
    <mergeCell ref="N105:N106"/>
    <mergeCell ref="N111:N112"/>
    <mergeCell ref="N113:N114"/>
    <mergeCell ref="N115:N116"/>
    <mergeCell ref="N117:N118"/>
    <mergeCell ref="N119:N120"/>
    <mergeCell ref="N121:N122"/>
    <mergeCell ref="N123:N124"/>
    <mergeCell ref="N125:N126"/>
    <mergeCell ref="N127:N128"/>
    <mergeCell ref="N129:N130"/>
    <mergeCell ref="N135:N136"/>
    <mergeCell ref="N137:N138"/>
    <mergeCell ref="N139:N140"/>
    <mergeCell ref="N141:N142"/>
    <mergeCell ref="N143:N144"/>
    <mergeCell ref="N145:N146"/>
    <mergeCell ref="N151:N152"/>
    <mergeCell ref="N153:N154"/>
    <mergeCell ref="N155:N156"/>
    <mergeCell ref="N157:N158"/>
    <mergeCell ref="N159:N160"/>
    <mergeCell ref="N161:N162"/>
    <mergeCell ref="N163:N164"/>
    <mergeCell ref="N165:N16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31:O32"/>
    <mergeCell ref="O33:O34"/>
    <mergeCell ref="O35:O36"/>
    <mergeCell ref="O37:O38"/>
    <mergeCell ref="O39:O40"/>
    <mergeCell ref="O41:O42"/>
    <mergeCell ref="O43:O44"/>
    <mergeCell ref="O45:O46"/>
    <mergeCell ref="O51:O52"/>
    <mergeCell ref="O53:O54"/>
    <mergeCell ref="O55:O56"/>
    <mergeCell ref="O57:O58"/>
    <mergeCell ref="O59:O60"/>
    <mergeCell ref="O61:O62"/>
    <mergeCell ref="O63:O64"/>
    <mergeCell ref="O69:O70"/>
    <mergeCell ref="O71:O72"/>
    <mergeCell ref="O73:O74"/>
    <mergeCell ref="O75:O76"/>
    <mergeCell ref="O77:O78"/>
    <mergeCell ref="O79:O80"/>
    <mergeCell ref="O81:O82"/>
    <mergeCell ref="O83:O84"/>
    <mergeCell ref="O89:O90"/>
    <mergeCell ref="O91:O92"/>
    <mergeCell ref="O93:O94"/>
    <mergeCell ref="O95:O96"/>
    <mergeCell ref="O97:O98"/>
    <mergeCell ref="O99:O100"/>
    <mergeCell ref="O101:O102"/>
    <mergeCell ref="O103:O104"/>
    <mergeCell ref="O105:O106"/>
    <mergeCell ref="O111:O112"/>
    <mergeCell ref="O113:O114"/>
    <mergeCell ref="O115:O116"/>
    <mergeCell ref="O117:O118"/>
    <mergeCell ref="O119:O120"/>
    <mergeCell ref="O121:O122"/>
    <mergeCell ref="O123:O124"/>
    <mergeCell ref="O125:O126"/>
    <mergeCell ref="O127:O128"/>
    <mergeCell ref="O129:O130"/>
    <mergeCell ref="O135:O136"/>
    <mergeCell ref="O137:O138"/>
    <mergeCell ref="O139:O140"/>
    <mergeCell ref="O141:O142"/>
    <mergeCell ref="O143:O144"/>
    <mergeCell ref="O145:O146"/>
    <mergeCell ref="O151:O152"/>
    <mergeCell ref="O153:O154"/>
    <mergeCell ref="O155:O156"/>
    <mergeCell ref="O157:O158"/>
    <mergeCell ref="O159:O160"/>
    <mergeCell ref="O161:O162"/>
    <mergeCell ref="O163:O164"/>
    <mergeCell ref="O165:O166"/>
    <mergeCell ref="P7:P8"/>
    <mergeCell ref="P9:P26"/>
    <mergeCell ref="P31:P32"/>
    <mergeCell ref="P33:P46"/>
    <mergeCell ref="P51:P52"/>
    <mergeCell ref="P53:P64"/>
    <mergeCell ref="P69:P70"/>
    <mergeCell ref="P71:P84"/>
    <mergeCell ref="P89:P90"/>
    <mergeCell ref="P91:P106"/>
    <mergeCell ref="P111:P112"/>
    <mergeCell ref="P113:P114"/>
    <mergeCell ref="P115:P116"/>
    <mergeCell ref="P117:P118"/>
    <mergeCell ref="P119:P120"/>
    <mergeCell ref="P121:P122"/>
    <mergeCell ref="P123:P124"/>
    <mergeCell ref="P125:P126"/>
    <mergeCell ref="P127:P128"/>
    <mergeCell ref="P135:P136"/>
    <mergeCell ref="P137:P146"/>
    <mergeCell ref="P151:P152"/>
    <mergeCell ref="P153:P166"/>
    <mergeCell ref="B27:H28"/>
    <mergeCell ref="B29:D30"/>
    <mergeCell ref="B167:H168"/>
    <mergeCell ref="B169:D170"/>
    <mergeCell ref="E169:H170"/>
    <mergeCell ref="B131:H132"/>
    <mergeCell ref="B133:D134"/>
    <mergeCell ref="E133:H134"/>
    <mergeCell ref="M133:P134"/>
    <mergeCell ref="B147:H148"/>
    <mergeCell ref="B149:D150"/>
    <mergeCell ref="E149:H150"/>
    <mergeCell ref="M149:P150"/>
    <mergeCell ref="J133:L134"/>
    <mergeCell ref="J147:P148"/>
    <mergeCell ref="J149:L150"/>
    <mergeCell ref="B5:D6"/>
    <mergeCell ref="J5:L6"/>
    <mergeCell ref="E5:H6"/>
    <mergeCell ref="M5:P6"/>
    <mergeCell ref="J27:P28"/>
    <mergeCell ref="J3:P4"/>
    <mergeCell ref="J131:P132"/>
    <mergeCell ref="J49:L50"/>
    <mergeCell ref="E49:H50"/>
    <mergeCell ref="M49:P50"/>
    <mergeCell ref="J85:P86"/>
    <mergeCell ref="J87:L88"/>
    <mergeCell ref="E87:H88"/>
    <mergeCell ref="M87:P88"/>
    <mergeCell ref="J29:L30"/>
    <mergeCell ref="E29:H30"/>
    <mergeCell ref="M29:P30"/>
    <mergeCell ref="B85:H86"/>
    <mergeCell ref="B65:H66"/>
    <mergeCell ref="B67:D68"/>
    <mergeCell ref="B47:H48"/>
    <mergeCell ref="B49:D50"/>
    <mergeCell ref="B3:H4"/>
    <mergeCell ref="J107:P108"/>
    <mergeCell ref="J65:P66"/>
    <mergeCell ref="J67:L68"/>
    <mergeCell ref="E67:H68"/>
    <mergeCell ref="M67:P68"/>
    <mergeCell ref="J109:L110"/>
    <mergeCell ref="E109:H110"/>
    <mergeCell ref="M109:P110"/>
    <mergeCell ref="B107:H108"/>
    <mergeCell ref="B109:D110"/>
    <mergeCell ref="J47:P48"/>
    <mergeCell ref="B87:D88"/>
  </mergeCells>
  <hyperlinks>
    <hyperlink ref="J1:J2" location="总目录!A1" display="总目录!A1"/>
    <hyperlink ref="I159:I164" location="总目录!A1" display="总目录!A1"/>
    <hyperlink ref="I99:I106" location="总目录!A1" display="总目录!A1"/>
    <hyperlink ref="I40:I46" location="总目录!A1" display="总目录!A1"/>
  </hyperlink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2"/>
  <sheetViews>
    <sheetView workbookViewId="0">
      <selection activeCell="F15" sqref="F15:G15"/>
    </sheetView>
  </sheetViews>
  <sheetFormatPr defaultColWidth="8.75" defaultRowHeight="14.25" outlineLevelCol="6"/>
  <cols>
    <col min="1" max="16384" width="8.75" style="716"/>
  </cols>
  <sheetData>
    <row r="1" ht="58.15" customHeight="1" spans="1:6">
      <c r="A1" s="1472" t="s">
        <v>14</v>
      </c>
      <c r="B1" s="1472"/>
      <c r="C1" s="1472"/>
      <c r="D1" s="1472"/>
      <c r="E1" s="1472"/>
      <c r="F1" s="1472"/>
    </row>
    <row r="2" spans="1:6">
      <c r="A2" s="716" t="s">
        <v>5335</v>
      </c>
      <c r="B2" s="716" t="s">
        <v>5336</v>
      </c>
      <c r="C2" s="716" t="s">
        <v>5337</v>
      </c>
      <c r="D2" s="716" t="s">
        <v>5338</v>
      </c>
      <c r="E2" s="716" t="s">
        <v>5339</v>
      </c>
      <c r="F2" s="716" t="s">
        <v>5340</v>
      </c>
    </row>
    <row r="3" spans="1:6">
      <c r="A3" s="716">
        <v>1</v>
      </c>
      <c r="B3" s="716">
        <f t="shared" ref="B3:B62" si="0">30*(A3/60-SIN(2*A3*PI()/60)/(2*PI()))</f>
        <v>0.000913351314600214</v>
      </c>
      <c r="C3" s="716">
        <f t="shared" ref="C3:C66" si="1">(100+B3)*SIN(A3*PI()/180)</f>
        <v>1.74525658390671</v>
      </c>
      <c r="D3" s="716">
        <f t="shared" ref="D3:D66" si="2">(100+B3)*COS(A3*PI()/180)</f>
        <v>99.9856827278459</v>
      </c>
      <c r="E3" s="716" t="s">
        <v>5341</v>
      </c>
      <c r="F3" s="716" t="s">
        <v>5342</v>
      </c>
    </row>
    <row r="4" spans="1:6">
      <c r="A4" s="716">
        <v>2</v>
      </c>
      <c r="B4" s="716">
        <f t="shared" si="0"/>
        <v>0.00729480039279327</v>
      </c>
      <c r="C4" s="716">
        <f t="shared" si="1"/>
        <v>3.49020425511235</v>
      </c>
      <c r="D4" s="716">
        <f t="shared" si="2"/>
        <v>99.9463730585071</v>
      </c>
      <c r="E4" s="716" t="s">
        <v>5343</v>
      </c>
      <c r="F4" s="716" t="s">
        <v>5344</v>
      </c>
    </row>
    <row r="5" spans="1:4">
      <c r="A5" s="716">
        <v>3</v>
      </c>
      <c r="B5" s="716">
        <f t="shared" si="0"/>
        <v>0.0245525353748013</v>
      </c>
      <c r="C5" s="716">
        <f t="shared" si="1"/>
        <v>5.23488060471141</v>
      </c>
      <c r="D5" s="716">
        <f t="shared" si="2"/>
        <v>99.8874723624358</v>
      </c>
    </row>
    <row r="6" spans="1:4">
      <c r="A6" s="716">
        <v>4</v>
      </c>
      <c r="B6" s="716">
        <f t="shared" si="0"/>
        <v>0.0579755815364745</v>
      </c>
      <c r="C6" s="716">
        <f t="shared" si="1"/>
        <v>6.97969154654378</v>
      </c>
      <c r="D6" s="716">
        <f t="shared" si="2"/>
        <v>99.8142393819161</v>
      </c>
    </row>
    <row r="7" spans="1:4">
      <c r="A7" s="716">
        <v>5</v>
      </c>
      <c r="B7" s="716">
        <f t="shared" si="0"/>
        <v>0.11267585362157</v>
      </c>
      <c r="C7" s="716">
        <f t="shared" si="1"/>
        <v>8.72539462247793</v>
      </c>
      <c r="D7" s="716">
        <f t="shared" si="2"/>
        <v>99.7317168971553</v>
      </c>
    </row>
    <row r="8" spans="1:4">
      <c r="A8" s="716">
        <v>6</v>
      </c>
      <c r="B8" s="716">
        <f t="shared" si="0"/>
        <v>0.193532148634083</v>
      </c>
      <c r="C8" s="716">
        <f t="shared" si="1"/>
        <v>10.473075944855</v>
      </c>
      <c r="D8" s="716">
        <f t="shared" si="2"/>
        <v>99.6446614961016</v>
      </c>
    </row>
    <row r="9" spans="1:4">
      <c r="A9" s="716">
        <v>7</v>
      </c>
      <c r="B9" s="716">
        <f t="shared" si="0"/>
        <v>0.305136692717315</v>
      </c>
      <c r="C9" s="716">
        <f t="shared" si="1"/>
        <v>12.224121148905</v>
      </c>
      <c r="D9" s="716">
        <f t="shared" si="2"/>
        <v>99.5574774142133</v>
      </c>
    </row>
    <row r="10" spans="1:4">
      <c r="A10" s="716">
        <v>8</v>
      </c>
      <c r="B10" s="716">
        <f t="shared" si="0"/>
        <v>0.451744827763265</v>
      </c>
      <c r="C10" s="716">
        <f t="shared" si="1"/>
        <v>13.980180824529</v>
      </c>
      <c r="D10" s="716">
        <f t="shared" si="2"/>
        <v>99.4741553523102</v>
      </c>
    </row>
    <row r="11" spans="1:4">
      <c r="A11" s="716">
        <v>9</v>
      </c>
      <c r="B11" s="716">
        <f t="shared" si="0"/>
        <v>0.637228388996371</v>
      </c>
      <c r="C11" s="716">
        <f t="shared" si="1"/>
        <v>15.7431309861642</v>
      </c>
      <c r="D11" s="716">
        <f t="shared" si="2"/>
        <v>99.3982171096217</v>
      </c>
    </row>
    <row r="12" spans="1:4">
      <c r="A12" s="716">
        <v>10</v>
      </c>
      <c r="B12" s="716">
        <f t="shared" si="0"/>
        <v>0.865033284336559</v>
      </c>
      <c r="C12" s="716">
        <f t="shared" si="1"/>
        <v>17.5150292201393</v>
      </c>
      <c r="D12" s="716">
        <f t="shared" si="2"/>
        <v>99.3326667862491</v>
      </c>
    </row>
    <row r="13" spans="1:4">
      <c r="A13" s="716">
        <v>11</v>
      </c>
      <c r="B13" s="716">
        <f t="shared" si="0"/>
        <v>1.13814174031097</v>
      </c>
      <c r="C13" s="716">
        <f t="shared" si="1"/>
        <v>19.2980672197193</v>
      </c>
      <c r="D13" s="716">
        <f t="shared" si="2"/>
        <v>99.2799492156721</v>
      </c>
    </row>
    <row r="14" spans="1:4">
      <c r="A14" s="716">
        <v>12</v>
      </c>
      <c r="B14" s="716">
        <f t="shared" si="0"/>
        <v>1.45903962815606</v>
      </c>
      <c r="C14" s="716">
        <f t="shared" si="1"/>
        <v>21.094520477836</v>
      </c>
      <c r="D14" s="716">
        <f t="shared" si="2"/>
        <v>99.241916185037</v>
      </c>
    </row>
    <row r="15" spans="1:7">
      <c r="A15" s="716">
        <v>13</v>
      </c>
      <c r="B15" s="716">
        <f t="shared" si="0"/>
        <v>1.82968922809212</v>
      </c>
      <c r="C15" s="716">
        <f t="shared" si="1"/>
        <v>22.9066959553674</v>
      </c>
      <c r="D15" s="716">
        <f t="shared" si="2"/>
        <v>99.2198008902365</v>
      </c>
      <c r="F15" s="475" t="s">
        <v>897</v>
      </c>
      <c r="G15" s="475"/>
    </row>
    <row r="16" spans="1:4">
      <c r="A16" s="716">
        <v>14</v>
      </c>
      <c r="B16" s="716">
        <f t="shared" si="0"/>
        <v>2.25150773017056</v>
      </c>
      <c r="C16" s="716">
        <f t="shared" si="1"/>
        <v>24.7368785780069</v>
      </c>
      <c r="D16" s="716">
        <f t="shared" si="2"/>
        <v>99.2142009558615</v>
      </c>
    </row>
    <row r="17" spans="1:4">
      <c r="A17" s="716">
        <v>15</v>
      </c>
      <c r="B17" s="716">
        <f t="shared" si="0"/>
        <v>2.72535170724314</v>
      </c>
      <c r="C17" s="716">
        <f t="shared" si="1"/>
        <v>26.5872774366893</v>
      </c>
      <c r="D17" s="716">
        <f t="shared" si="2"/>
        <v>99.225070228654</v>
      </c>
    </row>
    <row r="18" spans="1:4">
      <c r="A18" s="716">
        <v>16</v>
      </c>
      <c r="B18" s="716">
        <f t="shared" si="0"/>
        <v>3.25150773017056</v>
      </c>
      <c r="C18" s="716">
        <f t="shared" si="1"/>
        <v>28.4599725748627</v>
      </c>
      <c r="D18" s="716">
        <f t="shared" si="2"/>
        <v>99.2517194288922</v>
      </c>
    </row>
    <row r="19" spans="1:4">
      <c r="A19" s="716">
        <v>17</v>
      </c>
      <c r="B19" s="716">
        <f t="shared" si="0"/>
        <v>3.82968922809211</v>
      </c>
      <c r="C19" s="716">
        <f t="shared" si="1"/>
        <v>30.3568632404493</v>
      </c>
      <c r="D19" s="716">
        <f t="shared" si="2"/>
        <v>99.2928256189884</v>
      </c>
    </row>
    <row r="20" spans="1:4">
      <c r="A20" s="716">
        <v>18</v>
      </c>
      <c r="B20" s="716">
        <f t="shared" si="0"/>
        <v>4.45903962815606</v>
      </c>
      <c r="C20" s="716">
        <f t="shared" si="1"/>
        <v>32.2796184611863</v>
      </c>
      <c r="D20" s="716">
        <f t="shared" si="2"/>
        <v>99.3464503242915</v>
      </c>
    </row>
    <row r="21" spans="1:4">
      <c r="A21" s="716">
        <v>19</v>
      </c>
      <c r="B21" s="716">
        <f t="shared" si="0"/>
        <v>5.13814174031097</v>
      </c>
      <c r="C21" s="716">
        <f t="shared" si="1"/>
        <v>34.229630769448</v>
      </c>
      <c r="D21" s="716">
        <f t="shared" si="2"/>
        <v>99.4100660194579</v>
      </c>
    </row>
    <row r="22" spans="1:4">
      <c r="A22" s="716">
        <v>20</v>
      </c>
      <c r="B22" s="716">
        <f t="shared" si="0"/>
        <v>5.86503328433656</v>
      </c>
      <c r="C22" s="716">
        <f t="shared" si="1"/>
        <v>36.2079738570855</v>
      </c>
      <c r="D22" s="716">
        <f t="shared" si="2"/>
        <v>99.4805905765457</v>
      </c>
    </row>
    <row r="23" spans="1:4">
      <c r="A23" s="716">
        <v>21</v>
      </c>
      <c r="B23" s="716">
        <f t="shared" si="0"/>
        <v>6.63722838899637</v>
      </c>
      <c r="C23" s="716">
        <f t="shared" si="1"/>
        <v>38.2153648829585</v>
      </c>
      <c r="D23" s="716">
        <f t="shared" si="2"/>
        <v>99.5544291598787</v>
      </c>
    </row>
    <row r="24" spans="1:4">
      <c r="A24" s="716">
        <v>22</v>
      </c>
      <c r="B24" s="716">
        <f t="shared" si="0"/>
        <v>7.45174482776326</v>
      </c>
      <c r="C24" s="716">
        <f t="shared" si="1"/>
        <v>40.2521320865242</v>
      </c>
      <c r="D24" s="716">
        <f t="shared" si="2"/>
        <v>99.6275229493324</v>
      </c>
    </row>
    <row r="25" spans="1:4">
      <c r="A25" s="716">
        <v>23</v>
      </c>
      <c r="B25" s="716">
        <f t="shared" si="0"/>
        <v>8.30513669271732</v>
      </c>
      <c r="C25" s="716">
        <f t="shared" si="1"/>
        <v>42.3181882811305</v>
      </c>
      <c r="D25" s="716">
        <f t="shared" si="2"/>
        <v>99.6954039794763</v>
      </c>
    </row>
    <row r="26" spans="1:4">
      <c r="A26" s="716">
        <v>24</v>
      </c>
      <c r="B26" s="716">
        <f t="shared" si="0"/>
        <v>9.19353214863408</v>
      </c>
      <c r="C26" s="716">
        <f t="shared" si="1"/>
        <v>44.4130107117249</v>
      </c>
      <c r="D26" s="716">
        <f t="shared" si="2"/>
        <v>99.753255298336</v>
      </c>
    </row>
    <row r="27" spans="1:4">
      <c r="A27" s="716">
        <v>25</v>
      </c>
      <c r="B27" s="716">
        <f t="shared" si="0"/>
        <v>10.1126758536216</v>
      </c>
      <c r="C27" s="716">
        <f t="shared" si="1"/>
        <v>46.5356276648746</v>
      </c>
      <c r="D27" s="716">
        <f t="shared" si="2"/>
        <v>99.7959755775797</v>
      </c>
    </row>
    <row r="28" spans="1:4">
      <c r="A28" s="716">
        <v>26</v>
      </c>
      <c r="B28" s="716">
        <f t="shared" si="0"/>
        <v>11.0579755815365</v>
      </c>
      <c r="C28" s="716">
        <f t="shared" si="1"/>
        <v>48.6846121157515</v>
      </c>
      <c r="D28" s="716">
        <f t="shared" si="2"/>
        <v>99.8182472467233</v>
      </c>
    </row>
    <row r="29" spans="1:4">
      <c r="A29" s="716">
        <v>27</v>
      </c>
      <c r="B29" s="716">
        <f t="shared" si="0"/>
        <v>12.0245525353748</v>
      </c>
      <c r="C29" s="716">
        <f t="shared" si="1"/>
        <v>50.8580825886339</v>
      </c>
      <c r="D29" s="716">
        <f t="shared" si="2"/>
        <v>99.8146071783015</v>
      </c>
    </row>
    <row r="30" spans="1:4">
      <c r="A30" s="716">
        <v>28</v>
      </c>
      <c r="B30" s="716">
        <f t="shared" si="0"/>
        <v>13.0072948003928</v>
      </c>
      <c r="C30" s="716">
        <f t="shared" si="1"/>
        <v>53.0537112961463</v>
      </c>
      <c r="D30" s="716">
        <f t="shared" si="2"/>
        <v>99.779518919506</v>
      </c>
    </row>
    <row r="31" spans="1:4">
      <c r="A31" s="716">
        <v>29</v>
      </c>
      <c r="B31" s="716">
        <f t="shared" si="0"/>
        <v>14.0009133513146</v>
      </c>
      <c r="C31" s="716">
        <f t="shared" si="1"/>
        <v>55.2687395095864</v>
      </c>
      <c r="D31" s="716">
        <f t="shared" si="2"/>
        <v>99.7074454489504</v>
      </c>
    </row>
    <row r="32" spans="1:4">
      <c r="A32" s="716">
        <v>30</v>
      </c>
      <c r="B32" s="716">
        <f t="shared" si="0"/>
        <v>15</v>
      </c>
      <c r="C32" s="716">
        <f t="shared" si="1"/>
        <v>57.5</v>
      </c>
      <c r="D32" s="716">
        <f t="shared" si="2"/>
        <v>99.5929214352105</v>
      </c>
    </row>
    <row r="33" spans="1:4">
      <c r="A33" s="716">
        <v>31</v>
      </c>
      <c r="B33" s="716">
        <f t="shared" si="0"/>
        <v>15.9990866486854</v>
      </c>
      <c r="C33" s="716">
        <f t="shared" si="1"/>
        <v>59.7439462788635</v>
      </c>
      <c r="D33" s="716">
        <f t="shared" si="2"/>
        <v>99.4306239865641</v>
      </c>
    </row>
    <row r="34" spans="1:4">
      <c r="A34" s="716">
        <v>32</v>
      </c>
      <c r="B34" s="716">
        <f t="shared" si="0"/>
        <v>16.9927051996072</v>
      </c>
      <c r="C34" s="716">
        <f t="shared" si="1"/>
        <v>61.9966882600281</v>
      </c>
      <c r="D34" s="716">
        <f t="shared" si="2"/>
        <v>99.2154409087169</v>
      </c>
    </row>
    <row r="35" spans="1:4">
      <c r="A35" s="716">
        <v>33</v>
      </c>
      <c r="B35" s="716">
        <f t="shared" si="0"/>
        <v>17.9754474646252</v>
      </c>
      <c r="C35" s="716">
        <f t="shared" si="1"/>
        <v>64.2540338625995</v>
      </c>
      <c r="D35" s="716">
        <f t="shared" si="2"/>
        <v>98.9425355287728</v>
      </c>
    </row>
    <row r="36" spans="1:4">
      <c r="A36" s="716">
        <v>34</v>
      </c>
      <c r="B36" s="716">
        <f t="shared" si="0"/>
        <v>18.9420244184635</v>
      </c>
      <c r="C36" s="716">
        <f t="shared" si="1"/>
        <v>66.5115359792491</v>
      </c>
      <c r="D36" s="716">
        <f t="shared" si="2"/>
        <v>98.6074071986655</v>
      </c>
    </row>
    <row r="37" spans="1:4">
      <c r="A37" s="716">
        <v>35</v>
      </c>
      <c r="B37" s="716">
        <f t="shared" si="0"/>
        <v>19.8873241463784</v>
      </c>
      <c r="C37" s="716">
        <f t="shared" si="1"/>
        <v>68.7645441475425</v>
      </c>
      <c r="D37" s="716">
        <f t="shared" si="2"/>
        <v>98.2059466588429</v>
      </c>
    </row>
    <row r="38" spans="1:4">
      <c r="A38" s="716">
        <v>36</v>
      </c>
      <c r="B38" s="716">
        <f t="shared" si="0"/>
        <v>20.8064678513659</v>
      </c>
      <c r="C38" s="716">
        <f t="shared" si="1"/>
        <v>71.0082601845777</v>
      </c>
      <c r="D38" s="716">
        <f t="shared" si="2"/>
        <v>97.7344855221658</v>
      </c>
    </row>
    <row r="39" spans="1:4">
      <c r="A39" s="716">
        <v>37</v>
      </c>
      <c r="B39" s="716">
        <f t="shared" si="0"/>
        <v>21.6948633072827</v>
      </c>
      <c r="C39" s="716">
        <f t="shared" si="1"/>
        <v>73.2377969787577</v>
      </c>
      <c r="D39" s="716">
        <f t="shared" si="2"/>
        <v>97.1898392275473</v>
      </c>
    </row>
    <row r="40" spans="1:4">
      <c r="A40" s="716">
        <v>38</v>
      </c>
      <c r="B40" s="716">
        <f t="shared" si="0"/>
        <v>22.5482551722367</v>
      </c>
      <c r="C40" s="716">
        <f t="shared" si="1"/>
        <v>75.4482395779245</v>
      </c>
      <c r="D40" s="716">
        <f t="shared" si="2"/>
        <v>96.5693429114631</v>
      </c>
    </row>
    <row r="41" spans="1:4">
      <c r="A41" s="716">
        <v>39</v>
      </c>
      <c r="B41" s="716">
        <f t="shared" si="0"/>
        <v>23.3627716110036</v>
      </c>
      <c r="C41" s="716">
        <f t="shared" si="1"/>
        <v>77.6347076712286</v>
      </c>
      <c r="D41" s="716">
        <f t="shared" si="2"/>
        <v>95.8708797516301</v>
      </c>
    </row>
    <row r="42" spans="1:4">
      <c r="A42" s="716">
        <v>40</v>
      </c>
      <c r="B42" s="716">
        <f t="shared" si="0"/>
        <v>24.1349667156634</v>
      </c>
      <c r="C42" s="716">
        <f t="shared" si="1"/>
        <v>79.7924185336794</v>
      </c>
      <c r="D42" s="716">
        <f t="shared" si="2"/>
        <v>95.0929014492933</v>
      </c>
    </row>
    <row r="43" spans="1:4">
      <c r="A43" s="716">
        <v>41</v>
      </c>
      <c r="B43" s="716">
        <f t="shared" si="0"/>
        <v>24.861858259689</v>
      </c>
      <c r="C43" s="716">
        <f t="shared" si="1"/>
        <v>81.9167494878019</v>
      </c>
      <c r="D43" s="716">
        <f t="shared" si="2"/>
        <v>94.2344406330052</v>
      </c>
    </row>
    <row r="44" spans="1:4">
      <c r="A44" s="716">
        <v>42</v>
      </c>
      <c r="B44" s="716">
        <f t="shared" si="0"/>
        <v>25.5409603718439</v>
      </c>
      <c r="C44" s="716">
        <f t="shared" si="1"/>
        <v>84.0032989364853</v>
      </c>
      <c r="D44" s="716">
        <f t="shared" si="2"/>
        <v>93.2951150857984</v>
      </c>
    </row>
    <row r="45" spans="1:4">
      <c r="A45" s="716">
        <v>43</v>
      </c>
      <c r="B45" s="716">
        <f t="shared" si="0"/>
        <v>26.1703107719079</v>
      </c>
      <c r="C45" s="716">
        <f t="shared" si="1"/>
        <v>86.047945035017</v>
      </c>
      <c r="D45" s="716">
        <f t="shared" si="2"/>
        <v>92.2751238174759</v>
      </c>
    </row>
    <row r="46" spans="1:4">
      <c r="A46" s="716">
        <v>44</v>
      </c>
      <c r="B46" s="716">
        <f t="shared" si="0"/>
        <v>26.7484922698294</v>
      </c>
      <c r="C46" s="716">
        <f t="shared" si="1"/>
        <v>88.0469010982945</v>
      </c>
      <c r="D46" s="716">
        <f t="shared" si="2"/>
        <v>91.1752351226042</v>
      </c>
    </row>
    <row r="47" spans="1:4">
      <c r="A47" s="716">
        <v>45</v>
      </c>
      <c r="B47" s="716">
        <f t="shared" si="0"/>
        <v>27.2746482927569</v>
      </c>
      <c r="C47" s="716">
        <f t="shared" si="1"/>
        <v>89.9967668809412</v>
      </c>
      <c r="D47" s="716">
        <f t="shared" si="2"/>
        <v>89.9967668809412</v>
      </c>
    </row>
    <row r="48" spans="1:4">
      <c r="A48" s="716">
        <v>46</v>
      </c>
      <c r="B48" s="716">
        <f t="shared" si="0"/>
        <v>27.7484922698294</v>
      </c>
      <c r="C48" s="716">
        <f t="shared" si="1"/>
        <v>91.8945749229428</v>
      </c>
      <c r="D48" s="716">
        <f t="shared" si="2"/>
        <v>88.7415594687535</v>
      </c>
    </row>
    <row r="49" spans="1:7">
      <c r="A49" s="716">
        <v>47</v>
      </c>
      <c r="B49" s="716">
        <f t="shared" si="0"/>
        <v>28.1703107719079</v>
      </c>
      <c r="C49" s="716">
        <f t="shared" si="1"/>
        <v>93.7378312207143</v>
      </c>
      <c r="D49" s="716">
        <f t="shared" si="2"/>
        <v>87.411941755142</v>
      </c>
      <c r="F49" s="475" t="s">
        <v>897</v>
      </c>
      <c r="G49" s="475"/>
    </row>
    <row r="50" spans="1:4">
      <c r="A50" s="716">
        <v>48</v>
      </c>
      <c r="B50" s="716">
        <f t="shared" si="0"/>
        <v>28.5409603718439</v>
      </c>
      <c r="C50" s="716">
        <f t="shared" si="1"/>
        <v>95.5245495622306</v>
      </c>
      <c r="D50" s="716">
        <f t="shared" si="2"/>
        <v>86.0106907555619</v>
      </c>
    </row>
    <row r="51" spans="1:4">
      <c r="A51" s="716">
        <v>49</v>
      </c>
      <c r="B51" s="716">
        <f t="shared" si="0"/>
        <v>28.861858259689</v>
      </c>
      <c r="C51" s="716">
        <f t="shared" si="1"/>
        <v>97.2532789538963</v>
      </c>
      <c r="D51" s="716">
        <f t="shared" si="2"/>
        <v>84.540985603764</v>
      </c>
    </row>
    <row r="52" spans="1:4">
      <c r="A52" s="716">
        <v>50</v>
      </c>
      <c r="B52" s="716">
        <f t="shared" si="0"/>
        <v>29.1349667156634</v>
      </c>
      <c r="C52" s="716">
        <f t="shared" si="1"/>
        <v>98.9231236648882</v>
      </c>
      <c r="D52" s="716">
        <f t="shared" si="2"/>
        <v>83.0063565821121</v>
      </c>
    </row>
    <row r="53" spans="1:4">
      <c r="A53" s="716">
        <v>51</v>
      </c>
      <c r="B53" s="716">
        <f t="shared" si="0"/>
        <v>29.3627716110036</v>
      </c>
      <c r="C53" s="716">
        <f t="shared" si="1"/>
        <v>100.533755520372</v>
      </c>
      <c r="D53" s="716">
        <f t="shared" si="2"/>
        <v>81.4106300175276</v>
      </c>
    </row>
    <row r="54" spans="1:4">
      <c r="A54" s="716">
        <v>52</v>
      </c>
      <c r="B54" s="716">
        <f t="shared" si="0"/>
        <v>29.5482551722367</v>
      </c>
      <c r="C54" s="716">
        <f t="shared" si="1"/>
        <v>102.08541818671</v>
      </c>
      <c r="D54" s="716">
        <f t="shared" si="2"/>
        <v>79.7578699052041</v>
      </c>
    </row>
    <row r="55" spans="1:4">
      <c r="A55" s="716">
        <v>53</v>
      </c>
      <c r="B55" s="716">
        <f t="shared" si="0"/>
        <v>29.6948633072827</v>
      </c>
      <c r="C55" s="716">
        <f t="shared" si="1"/>
        <v>103.578923307926</v>
      </c>
      <c r="D55" s="716">
        <f t="shared" si="2"/>
        <v>78.0523171639741</v>
      </c>
    </row>
    <row r="56" spans="1:4">
      <c r="A56" s="716">
        <v>54</v>
      </c>
      <c r="B56" s="716">
        <f t="shared" si="0"/>
        <v>29.8064678513659</v>
      </c>
      <c r="C56" s="716">
        <f t="shared" si="1"/>
        <v>105.01563847154</v>
      </c>
      <c r="D56" s="716">
        <f t="shared" si="2"/>
        <v>76.2983274552099</v>
      </c>
    </row>
    <row r="57" spans="1:4">
      <c r="A57" s="716">
        <v>55</v>
      </c>
      <c r="B57" s="716">
        <f t="shared" si="0"/>
        <v>29.8873241463784</v>
      </c>
      <c r="C57" s="716">
        <f t="shared" si="1"/>
        <v>106.397467101733</v>
      </c>
      <c r="D57" s="716">
        <f t="shared" si="2"/>
        <v>74.5003085110529</v>
      </c>
    </row>
    <row r="58" spans="1:4">
      <c r="A58" s="716">
        <v>56</v>
      </c>
      <c r="B58" s="716">
        <f t="shared" si="0"/>
        <v>29.9420244184635</v>
      </c>
      <c r="C58" s="716">
        <f t="shared" si="1"/>
        <v>107.726820496771</v>
      </c>
      <c r="D58" s="716">
        <f t="shared" si="2"/>
        <v>72.6626579174273</v>
      </c>
    </row>
    <row r="59" spans="1:4">
      <c r="A59" s="716">
        <v>57</v>
      </c>
      <c r="B59" s="716">
        <f t="shared" si="0"/>
        <v>29.9754474646252</v>
      </c>
      <c r="C59" s="716">
        <f t="shared" si="1"/>
        <v>109.006582344118</v>
      </c>
      <c r="D59" s="716">
        <f t="shared" si="2"/>
        <v>70.7897022827798</v>
      </c>
    </row>
    <row r="60" spans="1:4">
      <c r="A60" s="716">
        <v>58</v>
      </c>
      <c r="B60" s="716">
        <f t="shared" si="0"/>
        <v>29.9927051996072</v>
      </c>
      <c r="C60" s="716">
        <f t="shared" si="1"/>
        <v>110.24006615875</v>
      </c>
      <c r="D60" s="716">
        <f t="shared" si="2"/>
        <v>68.8856386950598</v>
      </c>
    </row>
    <row r="61" spans="1:4">
      <c r="A61" s="716">
        <v>59</v>
      </c>
      <c r="B61" s="716">
        <f t="shared" si="0"/>
        <v>29.9990866486854</v>
      </c>
      <c r="C61" s="716">
        <f t="shared" si="1"/>
        <v>111.430966196394</v>
      </c>
      <c r="D61" s="716">
        <f t="shared" si="2"/>
        <v>66.9544793276043</v>
      </c>
    </row>
    <row r="62" spans="1:4">
      <c r="A62" s="716">
        <v>60</v>
      </c>
      <c r="B62" s="716">
        <f t="shared" si="0"/>
        <v>30</v>
      </c>
      <c r="C62" s="716">
        <f t="shared" si="1"/>
        <v>112.583302491977</v>
      </c>
      <c r="D62" s="716">
        <f t="shared" si="2"/>
        <v>65</v>
      </c>
    </row>
    <row r="63" spans="1:4">
      <c r="A63" s="716">
        <v>61</v>
      </c>
      <c r="B63" s="716">
        <v>30</v>
      </c>
      <c r="C63" s="716">
        <f t="shared" si="1"/>
        <v>113.700561928121</v>
      </c>
      <c r="D63" s="716">
        <f t="shared" si="2"/>
        <v>63.0252506320238</v>
      </c>
    </row>
    <row r="64" spans="1:4">
      <c r="A64" s="716">
        <v>62</v>
      </c>
      <c r="B64" s="716">
        <v>30</v>
      </c>
      <c r="C64" s="716">
        <f t="shared" si="1"/>
        <v>114.78318707166</v>
      </c>
      <c r="D64" s="716">
        <f t="shared" si="2"/>
        <v>61.0313031621658</v>
      </c>
    </row>
    <row r="65" spans="1:4">
      <c r="A65" s="716">
        <v>63</v>
      </c>
      <c r="B65" s="716">
        <v>30</v>
      </c>
      <c r="C65" s="716">
        <f t="shared" si="1"/>
        <v>115.830848144488</v>
      </c>
      <c r="D65" s="716">
        <f t="shared" si="2"/>
        <v>59.0187649661411</v>
      </c>
    </row>
    <row r="66" spans="1:4">
      <c r="A66" s="716">
        <v>64</v>
      </c>
      <c r="B66" s="716">
        <v>30</v>
      </c>
      <c r="C66" s="716">
        <f t="shared" si="1"/>
        <v>116.843226018892</v>
      </c>
      <c r="D66" s="716">
        <f t="shared" si="2"/>
        <v>56.9882490825801</v>
      </c>
    </row>
    <row r="67" spans="1:4">
      <c r="A67" s="716">
        <v>65</v>
      </c>
      <c r="B67" s="716">
        <v>30</v>
      </c>
      <c r="C67" s="716">
        <f t="shared" ref="C67:C130" si="3">(100+B67)*SIN(A67*PI()/180)</f>
        <v>117.820012314764</v>
      </c>
      <c r="D67" s="716">
        <f t="shared" ref="D67:D130" si="4">(100+B67)*COS(A67*PI()/180)</f>
        <v>54.9403740262909</v>
      </c>
    </row>
    <row r="68" spans="1:4">
      <c r="A68" s="716">
        <v>66</v>
      </c>
      <c r="B68" s="716">
        <v>30</v>
      </c>
      <c r="C68" s="716">
        <f t="shared" si="3"/>
        <v>118.760909493538</v>
      </c>
      <c r="D68" s="716">
        <f t="shared" si="4"/>
        <v>52.875763599854</v>
      </c>
    </row>
    <row r="69" spans="1:4">
      <c r="A69" s="716">
        <v>67</v>
      </c>
      <c r="B69" s="716">
        <v>30</v>
      </c>
      <c r="C69" s="716">
        <f t="shared" si="3"/>
        <v>119.665630948817</v>
      </c>
      <c r="D69" s="716">
        <f t="shared" si="4"/>
        <v>50.7950467036056</v>
      </c>
    </row>
    <row r="70" spans="1:4">
      <c r="A70" s="716">
        <v>68</v>
      </c>
      <c r="B70" s="716">
        <v>30</v>
      </c>
      <c r="C70" s="716">
        <f t="shared" si="3"/>
        <v>120.533901093682</v>
      </c>
      <c r="D70" s="716">
        <f t="shared" si="4"/>
        <v>48.6988571440686</v>
      </c>
    </row>
    <row r="71" spans="1:4">
      <c r="A71" s="716">
        <v>69</v>
      </c>
      <c r="B71" s="716">
        <v>30</v>
      </c>
      <c r="C71" s="716">
        <f t="shared" si="3"/>
        <v>121.365455444636</v>
      </c>
      <c r="D71" s="716">
        <f t="shared" si="4"/>
        <v>46.587833440889</v>
      </c>
    </row>
    <row r="72" spans="1:4">
      <c r="A72" s="716">
        <v>70</v>
      </c>
      <c r="B72" s="716">
        <v>30</v>
      </c>
      <c r="C72" s="716">
        <f t="shared" si="3"/>
        <v>122.160040702168</v>
      </c>
      <c r="D72" s="716">
        <f t="shared" si="4"/>
        <v>44.4626186323369</v>
      </c>
    </row>
    <row r="73" spans="1:4">
      <c r="A73" s="716">
        <v>71</v>
      </c>
      <c r="B73" s="716">
        <v>30</v>
      </c>
      <c r="C73" s="716">
        <f t="shared" si="3"/>
        <v>122.917414827911</v>
      </c>
      <c r="D73" s="716">
        <f t="shared" si="4"/>
        <v>42.3238600794304</v>
      </c>
    </row>
    <row r="74" spans="1:4">
      <c r="A74" s="716">
        <v>72</v>
      </c>
      <c r="B74" s="716">
        <v>30</v>
      </c>
      <c r="C74" s="716">
        <f t="shared" si="3"/>
        <v>123.63734711837</v>
      </c>
      <c r="D74" s="716">
        <f t="shared" si="4"/>
        <v>40.1722092687432</v>
      </c>
    </row>
    <row r="75" spans="1:4">
      <c r="A75" s="716">
        <v>73</v>
      </c>
      <c r="B75" s="716">
        <v>30</v>
      </c>
      <c r="C75" s="716">
        <f t="shared" si="3"/>
        <v>124.319618275195</v>
      </c>
      <c r="D75" s="716">
        <f t="shared" si="4"/>
        <v>38.0083216139558</v>
      </c>
    </row>
    <row r="76" spans="1:7">
      <c r="A76" s="716">
        <v>74</v>
      </c>
      <c r="B76" s="716">
        <v>30</v>
      </c>
      <c r="C76" s="716">
        <f t="shared" si="3"/>
        <v>124.964020471981</v>
      </c>
      <c r="D76" s="716">
        <f t="shared" si="4"/>
        <v>35.8328562562099</v>
      </c>
      <c r="F76" s="475" t="s">
        <v>897</v>
      </c>
      <c r="G76" s="475"/>
    </row>
    <row r="77" spans="1:4">
      <c r="A77" s="716">
        <v>75</v>
      </c>
      <c r="B77" s="716">
        <v>30</v>
      </c>
      <c r="C77" s="716">
        <f t="shared" si="3"/>
        <v>125.570357417579</v>
      </c>
      <c r="D77" s="716">
        <f t="shared" si="4"/>
        <v>33.6464758633277</v>
      </c>
    </row>
    <row r="78" spans="1:4">
      <c r="A78" s="716">
        <v>76</v>
      </c>
      <c r="B78" s="716">
        <v>30</v>
      </c>
      <c r="C78" s="716">
        <f t="shared" si="3"/>
        <v>126.13844441588</v>
      </c>
      <c r="D78" s="716">
        <f t="shared" si="4"/>
        <v>31.4498464279568</v>
      </c>
    </row>
    <row r="79" spans="1:4">
      <c r="A79" s="716">
        <v>77</v>
      </c>
      <c r="B79" s="716">
        <v>30</v>
      </c>
      <c r="C79" s="716">
        <f t="shared" si="3"/>
        <v>126.668108422081</v>
      </c>
      <c r="D79" s="716">
        <f t="shared" si="4"/>
        <v>29.2436370647024</v>
      </c>
    </row>
    <row r="80" spans="1:4">
      <c r="A80" s="716">
        <v>78</v>
      </c>
      <c r="B80" s="716">
        <v>30</v>
      </c>
      <c r="C80" s="716">
        <f t="shared" si="3"/>
        <v>127.159188095395</v>
      </c>
      <c r="D80" s="716">
        <f t="shared" si="4"/>
        <v>27.0285198063087</v>
      </c>
    </row>
    <row r="81" spans="1:4">
      <c r="A81" s="716">
        <v>79</v>
      </c>
      <c r="B81" s="716">
        <v>30</v>
      </c>
      <c r="C81" s="716">
        <f t="shared" si="3"/>
        <v>127.611533848196</v>
      </c>
      <c r="D81" s="716">
        <f t="shared" si="4"/>
        <v>24.8051693989508</v>
      </c>
    </row>
    <row r="82" spans="1:4">
      <c r="A82" s="716">
        <v>80</v>
      </c>
      <c r="B82" s="716">
        <v>30</v>
      </c>
      <c r="C82" s="716">
        <f t="shared" si="3"/>
        <v>128.025007891587</v>
      </c>
      <c r="D82" s="716">
        <f t="shared" si="4"/>
        <v>22.574263096701</v>
      </c>
    </row>
    <row r="83" spans="1:4">
      <c r="A83" s="716">
        <v>81</v>
      </c>
      <c r="B83" s="716">
        <v>30</v>
      </c>
      <c r="C83" s="716">
        <f t="shared" si="3"/>
        <v>128.399484277368</v>
      </c>
      <c r="D83" s="716">
        <f t="shared" si="4"/>
        <v>20.33648045523</v>
      </c>
    </row>
    <row r="84" spans="1:4">
      <c r="A84" s="716">
        <v>82</v>
      </c>
      <c r="B84" s="716">
        <v>30</v>
      </c>
      <c r="C84" s="716">
        <f t="shared" si="3"/>
        <v>128.734848936404</v>
      </c>
      <c r="D84" s="716">
        <f t="shared" si="4"/>
        <v>18.0925031248085</v>
      </c>
    </row>
    <row r="85" spans="1:4">
      <c r="A85" s="716">
        <v>83</v>
      </c>
      <c r="B85" s="716">
        <v>30</v>
      </c>
      <c r="C85" s="716">
        <f t="shared" si="3"/>
        <v>129.030999713372</v>
      </c>
      <c r="D85" s="716">
        <f t="shared" si="4"/>
        <v>15.8430146426692</v>
      </c>
    </row>
    <row r="86" spans="1:4">
      <c r="A86" s="716">
        <v>84</v>
      </c>
      <c r="B86" s="716">
        <v>30</v>
      </c>
      <c r="C86" s="716">
        <f t="shared" si="3"/>
        <v>129.287846397876</v>
      </c>
      <c r="D86" s="716">
        <f t="shared" si="4"/>
        <v>13.5887002247949</v>
      </c>
    </row>
    <row r="87" spans="1:4">
      <c r="A87" s="716">
        <v>85</v>
      </c>
      <c r="B87" s="716">
        <v>30</v>
      </c>
      <c r="C87" s="716">
        <f t="shared" si="3"/>
        <v>129.505310751927</v>
      </c>
      <c r="D87" s="716">
        <f t="shared" si="4"/>
        <v>11.3302465571956</v>
      </c>
    </row>
    <row r="88" spans="1:4">
      <c r="A88" s="716">
        <v>86</v>
      </c>
      <c r="B88" s="716">
        <v>30</v>
      </c>
      <c r="C88" s="716">
        <f t="shared" si="3"/>
        <v>129.683326533777</v>
      </c>
      <c r="D88" s="716">
        <f t="shared" si="4"/>
        <v>9.06834158673631</v>
      </c>
    </row>
    <row r="89" spans="1:4">
      <c r="A89" s="716">
        <v>87</v>
      </c>
      <c r="B89" s="716">
        <v>30</v>
      </c>
      <c r="C89" s="716">
        <f t="shared" si="3"/>
        <v>129.821839518095</v>
      </c>
      <c r="D89" s="716">
        <f t="shared" si="4"/>
        <v>6.80367431158272</v>
      </c>
    </row>
    <row r="90" spans="1:4">
      <c r="A90" s="716">
        <v>88</v>
      </c>
      <c r="B90" s="716">
        <v>30</v>
      </c>
      <c r="C90" s="716">
        <f t="shared" si="3"/>
        <v>129.920807512482</v>
      </c>
      <c r="D90" s="716">
        <f t="shared" si="4"/>
        <v>4.53693457132514</v>
      </c>
    </row>
    <row r="91" spans="1:4">
      <c r="A91" s="716">
        <v>89</v>
      </c>
      <c r="B91" s="716">
        <v>30</v>
      </c>
      <c r="C91" s="716">
        <f t="shared" si="3"/>
        <v>129.980200370331</v>
      </c>
      <c r="D91" s="716">
        <f t="shared" si="4"/>
        <v>2.26881283684684</v>
      </c>
    </row>
    <row r="92" spans="1:4">
      <c r="A92" s="716">
        <v>90</v>
      </c>
      <c r="B92" s="716">
        <v>30</v>
      </c>
      <c r="C92" s="716">
        <f t="shared" si="3"/>
        <v>130</v>
      </c>
      <c r="D92" s="716">
        <f t="shared" si="4"/>
        <v>7.96346495690603e-15</v>
      </c>
    </row>
    <row r="93" spans="1:4">
      <c r="A93" s="716">
        <v>91</v>
      </c>
      <c r="B93" s="716">
        <v>30</v>
      </c>
      <c r="C93" s="716">
        <f t="shared" si="3"/>
        <v>129.980200370331</v>
      </c>
      <c r="D93" s="716">
        <f t="shared" si="4"/>
        <v>-2.26881283684685</v>
      </c>
    </row>
    <row r="94" spans="1:4">
      <c r="A94" s="716">
        <v>92</v>
      </c>
      <c r="B94" s="716">
        <v>30</v>
      </c>
      <c r="C94" s="716">
        <f t="shared" si="3"/>
        <v>129.920807512482</v>
      </c>
      <c r="D94" s="716">
        <f t="shared" si="4"/>
        <v>-4.5369345713251</v>
      </c>
    </row>
    <row r="95" spans="1:4">
      <c r="A95" s="716">
        <v>93</v>
      </c>
      <c r="B95" s="716">
        <v>30</v>
      </c>
      <c r="C95" s="716">
        <f t="shared" si="3"/>
        <v>129.821839518095</v>
      </c>
      <c r="D95" s="716">
        <f t="shared" si="4"/>
        <v>-6.80367431158267</v>
      </c>
    </row>
    <row r="96" spans="1:4">
      <c r="A96" s="716">
        <v>94</v>
      </c>
      <c r="B96" s="716">
        <v>30</v>
      </c>
      <c r="C96" s="716">
        <f t="shared" si="3"/>
        <v>129.683326533777</v>
      </c>
      <c r="D96" s="716">
        <f t="shared" si="4"/>
        <v>-9.06834158673629</v>
      </c>
    </row>
    <row r="97" spans="1:4">
      <c r="A97" s="716">
        <v>95</v>
      </c>
      <c r="B97" s="716">
        <v>30</v>
      </c>
      <c r="C97" s="716">
        <f t="shared" si="3"/>
        <v>129.505310751927</v>
      </c>
      <c r="D97" s="716">
        <f t="shared" si="4"/>
        <v>-11.3302465571956</v>
      </c>
    </row>
    <row r="98" spans="1:4">
      <c r="A98" s="716">
        <v>96</v>
      </c>
      <c r="B98" s="716">
        <v>30</v>
      </c>
      <c r="C98" s="716">
        <f t="shared" si="3"/>
        <v>129.287846397876</v>
      </c>
      <c r="D98" s="716">
        <f t="shared" si="4"/>
        <v>-13.5887002247949</v>
      </c>
    </row>
    <row r="99" spans="1:4">
      <c r="A99" s="716">
        <v>97</v>
      </c>
      <c r="B99" s="716">
        <v>30</v>
      </c>
      <c r="C99" s="716">
        <f t="shared" si="3"/>
        <v>129.030999713372</v>
      </c>
      <c r="D99" s="716">
        <f t="shared" si="4"/>
        <v>-15.8430146426692</v>
      </c>
    </row>
    <row r="100" spans="1:4">
      <c r="A100" s="716">
        <v>98</v>
      </c>
      <c r="B100" s="716">
        <v>30</v>
      </c>
      <c r="C100" s="716">
        <f t="shared" si="3"/>
        <v>128.734848936404</v>
      </c>
      <c r="D100" s="716">
        <f t="shared" si="4"/>
        <v>-18.0925031248085</v>
      </c>
    </row>
    <row r="101" spans="1:4">
      <c r="A101" s="716">
        <v>99</v>
      </c>
      <c r="B101" s="716">
        <v>30</v>
      </c>
      <c r="C101" s="716">
        <f t="shared" si="3"/>
        <v>128.399484277368</v>
      </c>
      <c r="D101" s="716">
        <f t="shared" si="4"/>
        <v>-20.33648045523</v>
      </c>
    </row>
    <row r="102" spans="1:4">
      <c r="A102" s="716">
        <v>100</v>
      </c>
      <c r="B102" s="716">
        <v>30</v>
      </c>
      <c r="C102" s="716">
        <f t="shared" si="3"/>
        <v>128.025007891587</v>
      </c>
      <c r="D102" s="716">
        <f t="shared" si="4"/>
        <v>-22.5742630967009</v>
      </c>
    </row>
    <row r="103" spans="1:4">
      <c r="A103" s="716">
        <v>101</v>
      </c>
      <c r="B103" s="716">
        <v>30</v>
      </c>
      <c r="C103" s="716">
        <f t="shared" si="3"/>
        <v>127.611533848196</v>
      </c>
      <c r="D103" s="716">
        <f t="shared" si="4"/>
        <v>-24.8051693989508</v>
      </c>
    </row>
    <row r="104" spans="1:4">
      <c r="A104" s="716">
        <v>102</v>
      </c>
      <c r="B104" s="716">
        <v>30</v>
      </c>
      <c r="C104" s="716">
        <f t="shared" si="3"/>
        <v>127.159188095395</v>
      </c>
      <c r="D104" s="716">
        <f t="shared" si="4"/>
        <v>-27.0285198063087</v>
      </c>
    </row>
    <row r="105" spans="1:7">
      <c r="A105" s="716">
        <v>103</v>
      </c>
      <c r="B105" s="716">
        <v>30</v>
      </c>
      <c r="C105" s="716">
        <f t="shared" si="3"/>
        <v>126.668108422081</v>
      </c>
      <c r="D105" s="716">
        <f t="shared" si="4"/>
        <v>-29.2436370647024</v>
      </c>
      <c r="F105" s="475" t="s">
        <v>897</v>
      </c>
      <c r="G105" s="475"/>
    </row>
    <row r="106" spans="1:4">
      <c r="A106" s="716">
        <v>104</v>
      </c>
      <c r="B106" s="716">
        <v>30</v>
      </c>
      <c r="C106" s="716">
        <f t="shared" si="3"/>
        <v>126.13844441588</v>
      </c>
      <c r="D106" s="716">
        <f t="shared" si="4"/>
        <v>-31.4498464279568</v>
      </c>
    </row>
    <row r="107" spans="1:4">
      <c r="A107" s="716">
        <v>105</v>
      </c>
      <c r="B107" s="716">
        <v>30</v>
      </c>
      <c r="C107" s="716">
        <f t="shared" si="3"/>
        <v>125.570357417579</v>
      </c>
      <c r="D107" s="716">
        <f t="shared" si="4"/>
        <v>-33.6464758633277</v>
      </c>
    </row>
    <row r="108" spans="1:4">
      <c r="A108" s="716">
        <v>106</v>
      </c>
      <c r="B108" s="716">
        <v>30</v>
      </c>
      <c r="C108" s="716">
        <f t="shared" si="3"/>
        <v>124.964020471981</v>
      </c>
      <c r="D108" s="716">
        <f t="shared" si="4"/>
        <v>-35.8328562562099</v>
      </c>
    </row>
    <row r="109" spans="1:4">
      <c r="A109" s="716">
        <v>107</v>
      </c>
      <c r="B109" s="716">
        <v>30</v>
      </c>
      <c r="C109" s="716">
        <f t="shared" si="3"/>
        <v>124.319618275195</v>
      </c>
      <c r="D109" s="716">
        <f t="shared" si="4"/>
        <v>-38.0083216139558</v>
      </c>
    </row>
    <row r="110" spans="1:4">
      <c r="A110" s="716">
        <v>108</v>
      </c>
      <c r="B110" s="716">
        <v>30</v>
      </c>
      <c r="C110" s="716">
        <f t="shared" si="3"/>
        <v>123.63734711837</v>
      </c>
      <c r="D110" s="716">
        <f t="shared" si="4"/>
        <v>-40.1722092687432</v>
      </c>
    </row>
    <row r="111" spans="1:4">
      <c r="A111" s="716">
        <v>109</v>
      </c>
      <c r="B111" s="716">
        <v>30</v>
      </c>
      <c r="C111" s="716">
        <f t="shared" si="3"/>
        <v>122.917414827911</v>
      </c>
      <c r="D111" s="716">
        <f t="shared" si="4"/>
        <v>-42.3238600794303</v>
      </c>
    </row>
    <row r="112" spans="1:4">
      <c r="A112" s="716">
        <v>110</v>
      </c>
      <c r="B112" s="716">
        <v>30</v>
      </c>
      <c r="C112" s="716">
        <f t="shared" si="3"/>
        <v>122.160040702168</v>
      </c>
      <c r="D112" s="716">
        <f t="shared" si="4"/>
        <v>-44.4626186323369</v>
      </c>
    </row>
    <row r="113" spans="1:4">
      <c r="A113" s="716">
        <v>111</v>
      </c>
      <c r="B113" s="716">
        <v>30</v>
      </c>
      <c r="C113" s="716">
        <f t="shared" si="3"/>
        <v>121.365455444636</v>
      </c>
      <c r="D113" s="716">
        <f t="shared" si="4"/>
        <v>-46.587833440889</v>
      </c>
    </row>
    <row r="114" spans="1:4">
      <c r="A114" s="716">
        <v>112</v>
      </c>
      <c r="B114" s="716">
        <v>30</v>
      </c>
      <c r="C114" s="716">
        <f t="shared" si="3"/>
        <v>120.533901093682</v>
      </c>
      <c r="D114" s="716">
        <f t="shared" si="4"/>
        <v>-48.6988571440686</v>
      </c>
    </row>
    <row r="115" spans="1:4">
      <c r="A115" s="716">
        <v>113</v>
      </c>
      <c r="B115" s="716">
        <v>30</v>
      </c>
      <c r="C115" s="716">
        <f t="shared" si="3"/>
        <v>119.665630948817</v>
      </c>
      <c r="D115" s="716">
        <f t="shared" si="4"/>
        <v>-50.7950467036056</v>
      </c>
    </row>
    <row r="116" spans="1:4">
      <c r="A116" s="716">
        <v>114</v>
      </c>
      <c r="B116" s="716">
        <v>30</v>
      </c>
      <c r="C116" s="716">
        <f t="shared" si="3"/>
        <v>118.760909493538</v>
      </c>
      <c r="D116" s="716">
        <f t="shared" si="4"/>
        <v>-52.875763599854</v>
      </c>
    </row>
    <row r="117" spans="1:4">
      <c r="A117" s="716">
        <v>115</v>
      </c>
      <c r="B117" s="716">
        <v>30</v>
      </c>
      <c r="C117" s="716">
        <f t="shared" si="3"/>
        <v>117.820012314765</v>
      </c>
      <c r="D117" s="716">
        <f t="shared" si="4"/>
        <v>-54.9403740262909</v>
      </c>
    </row>
    <row r="118" spans="1:4">
      <c r="A118" s="716">
        <v>116</v>
      </c>
      <c r="B118" s="716">
        <v>30</v>
      </c>
      <c r="C118" s="716">
        <f t="shared" si="3"/>
        <v>116.843226018892</v>
      </c>
      <c r="D118" s="716">
        <f t="shared" si="4"/>
        <v>-56.9882490825801</v>
      </c>
    </row>
    <row r="119" spans="1:4">
      <c r="A119" s="716">
        <v>117</v>
      </c>
      <c r="B119" s="716">
        <v>30</v>
      </c>
      <c r="C119" s="716">
        <f t="shared" si="3"/>
        <v>115.830848144488</v>
      </c>
      <c r="D119" s="716">
        <f t="shared" si="4"/>
        <v>-59.0187649661411</v>
      </c>
    </row>
    <row r="120" spans="1:4">
      <c r="A120" s="716">
        <v>118</v>
      </c>
      <c r="B120" s="716">
        <v>30</v>
      </c>
      <c r="C120" s="716">
        <f t="shared" si="3"/>
        <v>114.783187071661</v>
      </c>
      <c r="D120" s="716">
        <f t="shared" si="4"/>
        <v>-61.0313031621658</v>
      </c>
    </row>
    <row r="121" spans="1:4">
      <c r="A121" s="716">
        <v>119</v>
      </c>
      <c r="B121" s="716">
        <v>30</v>
      </c>
      <c r="C121" s="716">
        <f t="shared" si="3"/>
        <v>113.700561928121</v>
      </c>
      <c r="D121" s="716">
        <f t="shared" si="4"/>
        <v>-63.0252506320238</v>
      </c>
    </row>
    <row r="122" spans="1:4">
      <c r="A122" s="716">
        <v>120</v>
      </c>
      <c r="B122" s="716">
        <v>30</v>
      </c>
      <c r="C122" s="716">
        <f t="shared" si="3"/>
        <v>112.583302491977</v>
      </c>
      <c r="D122" s="716">
        <f t="shared" si="4"/>
        <v>-65</v>
      </c>
    </row>
    <row r="123" spans="1:4">
      <c r="A123" s="716">
        <v>121</v>
      </c>
      <c r="B123" s="716">
        <v>30</v>
      </c>
      <c r="C123" s="716">
        <f t="shared" si="3"/>
        <v>111.431749091275</v>
      </c>
      <c r="D123" s="716">
        <f t="shared" si="4"/>
        <v>-66.9549497383071</v>
      </c>
    </row>
    <row r="124" spans="1:4">
      <c r="A124" s="716">
        <v>122</v>
      </c>
      <c r="B124" s="716">
        <v>30</v>
      </c>
      <c r="C124" s="716">
        <f t="shared" si="3"/>
        <v>110.246252500335</v>
      </c>
      <c r="D124" s="716">
        <f t="shared" si="4"/>
        <v>-68.8895043503166</v>
      </c>
    </row>
    <row r="125" spans="1:4">
      <c r="A125" s="716">
        <v>123</v>
      </c>
      <c r="B125" s="716">
        <v>30</v>
      </c>
      <c r="C125" s="716">
        <f t="shared" si="3"/>
        <v>109.027173832905</v>
      </c>
      <c r="D125" s="716">
        <f t="shared" si="4"/>
        <v>-70.8030745519535</v>
      </c>
    </row>
    <row r="126" spans="1:4">
      <c r="A126" s="716">
        <v>124</v>
      </c>
      <c r="B126" s="716">
        <v>30</v>
      </c>
      <c r="C126" s="716">
        <f t="shared" si="3"/>
        <v>107.774884432155</v>
      </c>
      <c r="D126" s="716">
        <f t="shared" si="4"/>
        <v>-72.6950774511971</v>
      </c>
    </row>
    <row r="127" spans="1:4">
      <c r="A127" s="716">
        <v>125</v>
      </c>
      <c r="B127" s="716">
        <v>30</v>
      </c>
      <c r="C127" s="716">
        <f t="shared" si="3"/>
        <v>106.489765757569</v>
      </c>
      <c r="D127" s="716">
        <f t="shared" si="4"/>
        <v>-74.564936725636</v>
      </c>
    </row>
    <row r="128" spans="1:4">
      <c r="A128" s="716">
        <v>126</v>
      </c>
      <c r="B128" s="716">
        <v>30</v>
      </c>
      <c r="C128" s="716">
        <f t="shared" si="3"/>
        <v>105.172209268743</v>
      </c>
      <c r="D128" s="716">
        <f t="shared" si="4"/>
        <v>-76.4120827980215</v>
      </c>
    </row>
    <row r="129" spans="1:4">
      <c r="A129" s="716">
        <v>127</v>
      </c>
      <c r="B129" s="716">
        <v>30</v>
      </c>
      <c r="C129" s="716">
        <f t="shared" si="3"/>
        <v>103.822616306148</v>
      </c>
      <c r="D129" s="716">
        <f t="shared" si="4"/>
        <v>-78.2359530097663</v>
      </c>
    </row>
    <row r="130" spans="1:4">
      <c r="A130" s="716">
        <v>128</v>
      </c>
      <c r="B130" s="716">
        <v>30</v>
      </c>
      <c r="C130" s="716">
        <f t="shared" si="3"/>
        <v>102.441397968874</v>
      </c>
      <c r="D130" s="716">
        <f t="shared" si="4"/>
        <v>-80.0359917923356</v>
      </c>
    </row>
    <row r="131" spans="1:4">
      <c r="A131" s="716">
        <v>129</v>
      </c>
      <c r="B131" s="716">
        <v>30</v>
      </c>
      <c r="C131" s="716">
        <f t="shared" ref="C131:C194" si="5">(100+B131)*SIN(A131*PI()/180)</f>
        <v>101.028974989406</v>
      </c>
      <c r="D131" s="716">
        <f t="shared" ref="D131:D194" si="6">(100+B131)*COS(A131*PI()/180)</f>
        <v>-81.8116508364788</v>
      </c>
    </row>
    <row r="132" spans="1:4">
      <c r="A132" s="716">
        <v>130</v>
      </c>
      <c r="B132" s="716">
        <v>30</v>
      </c>
      <c r="C132" s="716">
        <f t="shared" si="5"/>
        <v>99.5857776054671</v>
      </c>
      <c r="D132" s="716">
        <f t="shared" si="6"/>
        <v>-83.5623892592501</v>
      </c>
    </row>
    <row r="133" spans="1:4">
      <c r="A133" s="716">
        <v>131</v>
      </c>
      <c r="B133" s="716">
        <v>30</v>
      </c>
      <c r="C133" s="716">
        <f t="shared" si="5"/>
        <v>98.1122454289603</v>
      </c>
      <c r="D133" s="716">
        <f t="shared" si="6"/>
        <v>-85.287673768766</v>
      </c>
    </row>
    <row r="134" spans="1:4">
      <c r="A134" s="716">
        <v>132</v>
      </c>
      <c r="B134" s="716">
        <v>30</v>
      </c>
      <c r="C134" s="716">
        <f t="shared" si="5"/>
        <v>96.6088273120613</v>
      </c>
      <c r="D134" s="716">
        <f t="shared" si="6"/>
        <v>-86.9869788266516</v>
      </c>
    </row>
    <row r="135" spans="1:4">
      <c r="A135" s="716">
        <v>133</v>
      </c>
      <c r="B135" s="716">
        <v>30</v>
      </c>
      <c r="C135" s="716">
        <f t="shared" si="5"/>
        <v>95.0759812104922</v>
      </c>
      <c r="D135" s="716">
        <f t="shared" si="6"/>
        <v>-88.6597868081248</v>
      </c>
    </row>
    <row r="136" spans="1:4">
      <c r="A136" s="716">
        <v>134</v>
      </c>
      <c r="B136" s="716">
        <v>30</v>
      </c>
      <c r="C136" s="716">
        <f t="shared" si="5"/>
        <v>93.5141740440247</v>
      </c>
      <c r="D136" s="716">
        <f t="shared" si="6"/>
        <v>-90.3055881596696</v>
      </c>
    </row>
    <row r="137" spans="1:4">
      <c r="A137" s="716">
        <v>135</v>
      </c>
      <c r="B137" s="716">
        <v>30</v>
      </c>
      <c r="C137" s="716">
        <f t="shared" si="5"/>
        <v>91.9238815542512</v>
      </c>
      <c r="D137" s="716">
        <f t="shared" si="6"/>
        <v>-91.9238815542512</v>
      </c>
    </row>
    <row r="138" spans="1:4">
      <c r="A138" s="716">
        <v>136</v>
      </c>
      <c r="B138" s="716">
        <v>30</v>
      </c>
      <c r="C138" s="716">
        <f t="shared" si="5"/>
        <v>90.3055881596696</v>
      </c>
      <c r="D138" s="716">
        <f t="shared" si="6"/>
        <v>-93.5141740440247</v>
      </c>
    </row>
    <row r="139" spans="1:4">
      <c r="A139" s="716">
        <v>137</v>
      </c>
      <c r="B139" s="716">
        <v>30</v>
      </c>
      <c r="C139" s="716">
        <f t="shared" si="5"/>
        <v>88.6597868081248</v>
      </c>
      <c r="D139" s="716">
        <f t="shared" si="6"/>
        <v>-95.0759812104922</v>
      </c>
    </row>
    <row r="140" spans="1:4">
      <c r="A140" s="716">
        <v>138</v>
      </c>
      <c r="B140" s="716">
        <v>30</v>
      </c>
      <c r="C140" s="716">
        <f t="shared" si="5"/>
        <v>86.9869788266516</v>
      </c>
      <c r="D140" s="716">
        <f t="shared" si="6"/>
        <v>-96.6088273120612</v>
      </c>
    </row>
    <row r="141" spans="1:4">
      <c r="A141" s="716">
        <v>139</v>
      </c>
      <c r="B141" s="716">
        <v>30</v>
      </c>
      <c r="C141" s="716">
        <f t="shared" si="5"/>
        <v>85.2876737687659</v>
      </c>
      <c r="D141" s="716">
        <f t="shared" si="6"/>
        <v>-98.1122454289604</v>
      </c>
    </row>
    <row r="142" spans="1:4">
      <c r="A142" s="716">
        <v>140</v>
      </c>
      <c r="B142" s="716">
        <v>30</v>
      </c>
      <c r="C142" s="716">
        <f t="shared" si="5"/>
        <v>83.5623892592501</v>
      </c>
      <c r="D142" s="716">
        <f t="shared" si="6"/>
        <v>-99.5857776054671</v>
      </c>
    </row>
    <row r="143" spans="1:4">
      <c r="A143" s="716">
        <v>141</v>
      </c>
      <c r="B143" s="716">
        <v>30</v>
      </c>
      <c r="C143" s="716">
        <f t="shared" si="5"/>
        <v>81.8116508364789</v>
      </c>
      <c r="D143" s="716">
        <f t="shared" si="6"/>
        <v>-101.028974989406</v>
      </c>
    </row>
    <row r="144" spans="1:4">
      <c r="A144" s="716">
        <v>142</v>
      </c>
      <c r="B144" s="716">
        <v>30</v>
      </c>
      <c r="C144" s="716">
        <f t="shared" si="5"/>
        <v>80.0359917923356</v>
      </c>
      <c r="D144" s="716">
        <f t="shared" si="6"/>
        <v>-102.441397968874</v>
      </c>
    </row>
    <row r="145" spans="1:4">
      <c r="A145" s="716">
        <v>143</v>
      </c>
      <c r="B145" s="716">
        <v>30</v>
      </c>
      <c r="C145" s="716">
        <f t="shared" si="5"/>
        <v>78.2359530097663</v>
      </c>
      <c r="D145" s="716">
        <f t="shared" si="6"/>
        <v>-103.822616306148</v>
      </c>
    </row>
    <row r="146" spans="1:4">
      <c r="A146" s="716">
        <v>144</v>
      </c>
      <c r="B146" s="716">
        <v>30</v>
      </c>
      <c r="C146" s="716">
        <f t="shared" si="5"/>
        <v>76.4120827980215</v>
      </c>
      <c r="D146" s="716">
        <f t="shared" si="6"/>
        <v>-105.172209268743</v>
      </c>
    </row>
    <row r="147" spans="1:4">
      <c r="A147" s="716">
        <v>145</v>
      </c>
      <c r="B147" s="716">
        <v>30</v>
      </c>
      <c r="C147" s="716">
        <f t="shared" si="5"/>
        <v>74.564936725636</v>
      </c>
      <c r="D147" s="716">
        <f t="shared" si="6"/>
        <v>-106.489765757569</v>
      </c>
    </row>
    <row r="148" spans="1:4">
      <c r="A148" s="716">
        <v>146</v>
      </c>
      <c r="B148" s="716">
        <v>30</v>
      </c>
      <c r="C148" s="716">
        <f t="shared" si="5"/>
        <v>72.6950774511971</v>
      </c>
      <c r="D148" s="716">
        <f t="shared" si="6"/>
        <v>-107.774884432155</v>
      </c>
    </row>
    <row r="149" spans="1:4">
      <c r="A149" s="716">
        <v>147</v>
      </c>
      <c r="B149" s="716">
        <v>30</v>
      </c>
      <c r="C149" s="716">
        <f t="shared" si="5"/>
        <v>70.8030745519535</v>
      </c>
      <c r="D149" s="716">
        <f t="shared" si="6"/>
        <v>-109.027173832905</v>
      </c>
    </row>
    <row r="150" spans="1:4">
      <c r="A150" s="716">
        <v>148</v>
      </c>
      <c r="B150" s="716">
        <v>30</v>
      </c>
      <c r="C150" s="716">
        <f t="shared" si="5"/>
        <v>68.8895043503166</v>
      </c>
      <c r="D150" s="716">
        <f t="shared" si="6"/>
        <v>-110.246252500335</v>
      </c>
    </row>
    <row r="151" spans="1:4">
      <c r="A151" s="716">
        <v>149</v>
      </c>
      <c r="B151" s="716">
        <v>30</v>
      </c>
      <c r="C151" s="716">
        <f t="shared" si="5"/>
        <v>66.9549497383071</v>
      </c>
      <c r="D151" s="716">
        <f t="shared" si="6"/>
        <v>-111.431749091275</v>
      </c>
    </row>
    <row r="152" spans="1:4">
      <c r="A152" s="716">
        <v>150</v>
      </c>
      <c r="B152" s="716">
        <v>30</v>
      </c>
      <c r="C152" s="716">
        <f t="shared" si="5"/>
        <v>65</v>
      </c>
      <c r="D152" s="716">
        <f t="shared" si="6"/>
        <v>-112.583302491977</v>
      </c>
    </row>
    <row r="153" spans="1:4">
      <c r="A153" s="716">
        <v>151</v>
      </c>
      <c r="B153" s="716">
        <v>30</v>
      </c>
      <c r="C153" s="716">
        <f t="shared" si="5"/>
        <v>63.0252506320238</v>
      </c>
      <c r="D153" s="716">
        <f t="shared" si="6"/>
        <v>-113.700561928121</v>
      </c>
    </row>
    <row r="154" spans="1:4">
      <c r="A154" s="716">
        <v>152</v>
      </c>
      <c r="B154" s="716">
        <v>30</v>
      </c>
      <c r="C154" s="716">
        <f t="shared" si="5"/>
        <v>61.0313031621658</v>
      </c>
      <c r="D154" s="716">
        <f t="shared" si="6"/>
        <v>-114.78318707166</v>
      </c>
    </row>
    <row r="155" spans="1:4">
      <c r="A155" s="716">
        <v>153</v>
      </c>
      <c r="B155" s="716">
        <v>30</v>
      </c>
      <c r="C155" s="716">
        <f t="shared" si="5"/>
        <v>59.0187649661411</v>
      </c>
      <c r="D155" s="716">
        <f t="shared" si="6"/>
        <v>-115.830848144488</v>
      </c>
    </row>
    <row r="156" spans="1:7">
      <c r="A156" s="716">
        <v>154</v>
      </c>
      <c r="B156" s="716">
        <v>30</v>
      </c>
      <c r="C156" s="716">
        <f t="shared" si="5"/>
        <v>56.98824908258</v>
      </c>
      <c r="D156" s="716">
        <f t="shared" si="6"/>
        <v>-116.843226018892</v>
      </c>
      <c r="F156" s="475" t="s">
        <v>897</v>
      </c>
      <c r="G156" s="475"/>
    </row>
    <row r="157" spans="1:4">
      <c r="A157" s="716">
        <v>155</v>
      </c>
      <c r="B157" s="716">
        <v>30</v>
      </c>
      <c r="C157" s="716">
        <f t="shared" si="5"/>
        <v>54.9403740262909</v>
      </c>
      <c r="D157" s="716">
        <f t="shared" si="6"/>
        <v>-117.820012314764</v>
      </c>
    </row>
    <row r="158" spans="1:4">
      <c r="A158" s="716">
        <v>156</v>
      </c>
      <c r="B158" s="716">
        <v>30</v>
      </c>
      <c r="C158" s="716">
        <f t="shared" si="5"/>
        <v>52.8757635998541</v>
      </c>
      <c r="D158" s="716">
        <f t="shared" si="6"/>
        <v>-118.760909493538</v>
      </c>
    </row>
    <row r="159" spans="1:4">
      <c r="A159" s="716">
        <v>157</v>
      </c>
      <c r="B159" s="716">
        <v>30</v>
      </c>
      <c r="C159" s="716">
        <f t="shared" si="5"/>
        <v>50.7950467036056</v>
      </c>
      <c r="D159" s="716">
        <f t="shared" si="6"/>
        <v>-119.665630948817</v>
      </c>
    </row>
    <row r="160" spans="1:4">
      <c r="A160" s="716">
        <v>158</v>
      </c>
      <c r="B160" s="716">
        <v>30</v>
      </c>
      <c r="C160" s="716">
        <f t="shared" si="5"/>
        <v>48.6988571440686</v>
      </c>
      <c r="D160" s="716">
        <f t="shared" si="6"/>
        <v>-120.533901093682</v>
      </c>
    </row>
    <row r="161" spans="1:4">
      <c r="A161" s="716">
        <v>159</v>
      </c>
      <c r="B161" s="716">
        <v>30</v>
      </c>
      <c r="C161" s="716">
        <f t="shared" si="5"/>
        <v>46.587833440889</v>
      </c>
      <c r="D161" s="716">
        <f t="shared" si="6"/>
        <v>-121.365455444636</v>
      </c>
    </row>
    <row r="162" spans="1:4">
      <c r="A162" s="716">
        <v>160</v>
      </c>
      <c r="B162" s="716">
        <v>30</v>
      </c>
      <c r="C162" s="716">
        <f t="shared" si="5"/>
        <v>44.462618632337</v>
      </c>
      <c r="D162" s="716">
        <f t="shared" si="6"/>
        <v>-122.160040702168</v>
      </c>
    </row>
    <row r="163" spans="1:4">
      <c r="A163" s="716">
        <v>161</v>
      </c>
      <c r="B163" s="716">
        <v>30</v>
      </c>
      <c r="C163" s="716">
        <f t="shared" si="5"/>
        <v>42.3238600794304</v>
      </c>
      <c r="D163" s="716">
        <f t="shared" si="6"/>
        <v>-122.917414827911</v>
      </c>
    </row>
    <row r="164" spans="1:4">
      <c r="A164" s="716">
        <v>162</v>
      </c>
      <c r="B164" s="716">
        <v>30</v>
      </c>
      <c r="C164" s="716">
        <f t="shared" si="5"/>
        <v>40.1722092687432</v>
      </c>
      <c r="D164" s="716">
        <f t="shared" si="6"/>
        <v>-123.63734711837</v>
      </c>
    </row>
    <row r="165" spans="1:4">
      <c r="A165" s="716">
        <v>163</v>
      </c>
      <c r="B165" s="716">
        <v>30</v>
      </c>
      <c r="C165" s="716">
        <f t="shared" si="5"/>
        <v>38.0083216139558</v>
      </c>
      <c r="D165" s="716">
        <f t="shared" si="6"/>
        <v>-124.319618275195</v>
      </c>
    </row>
    <row r="166" spans="1:4">
      <c r="A166" s="716">
        <v>164</v>
      </c>
      <c r="B166" s="716">
        <v>30</v>
      </c>
      <c r="C166" s="716">
        <f t="shared" si="5"/>
        <v>35.83285625621</v>
      </c>
      <c r="D166" s="716">
        <f t="shared" si="6"/>
        <v>-124.964020471981</v>
      </c>
    </row>
    <row r="167" spans="1:4">
      <c r="A167" s="716">
        <v>165</v>
      </c>
      <c r="B167" s="716">
        <v>30</v>
      </c>
      <c r="C167" s="716">
        <f t="shared" si="5"/>
        <v>33.6464758633277</v>
      </c>
      <c r="D167" s="716">
        <f t="shared" si="6"/>
        <v>-125.570357417579</v>
      </c>
    </row>
    <row r="168" spans="1:4">
      <c r="A168" s="716">
        <v>166</v>
      </c>
      <c r="B168" s="716">
        <v>30</v>
      </c>
      <c r="C168" s="716">
        <f t="shared" si="5"/>
        <v>31.4498464279568</v>
      </c>
      <c r="D168" s="716">
        <f t="shared" si="6"/>
        <v>-126.13844441588</v>
      </c>
    </row>
    <row r="169" spans="1:4">
      <c r="A169" s="716">
        <v>167</v>
      </c>
      <c r="B169" s="716">
        <v>30</v>
      </c>
      <c r="C169" s="716">
        <f t="shared" si="5"/>
        <v>29.2436370647024</v>
      </c>
      <c r="D169" s="716">
        <f t="shared" si="6"/>
        <v>-126.668108422081</v>
      </c>
    </row>
    <row r="170" spans="1:4">
      <c r="A170" s="716">
        <v>168</v>
      </c>
      <c r="B170" s="716">
        <v>30</v>
      </c>
      <c r="C170" s="716">
        <f t="shared" si="5"/>
        <v>27.0285198063087</v>
      </c>
      <c r="D170" s="716">
        <f t="shared" si="6"/>
        <v>-127.159188095395</v>
      </c>
    </row>
    <row r="171" spans="1:4">
      <c r="A171" s="716">
        <v>169</v>
      </c>
      <c r="B171" s="716">
        <v>30</v>
      </c>
      <c r="C171" s="716">
        <f t="shared" si="5"/>
        <v>24.8051693989508</v>
      </c>
      <c r="D171" s="716">
        <f t="shared" si="6"/>
        <v>-127.611533848196</v>
      </c>
    </row>
    <row r="172" spans="1:4">
      <c r="A172" s="716">
        <v>170</v>
      </c>
      <c r="B172" s="716">
        <v>30</v>
      </c>
      <c r="C172" s="716">
        <f t="shared" si="5"/>
        <v>22.5742630967009</v>
      </c>
      <c r="D172" s="716">
        <f t="shared" si="6"/>
        <v>-128.025007891587</v>
      </c>
    </row>
    <row r="173" spans="1:4">
      <c r="A173" s="716">
        <v>171</v>
      </c>
      <c r="B173" s="716">
        <v>30</v>
      </c>
      <c r="C173" s="716">
        <f t="shared" si="5"/>
        <v>20.33648045523</v>
      </c>
      <c r="D173" s="716">
        <f t="shared" si="6"/>
        <v>-128.399484277368</v>
      </c>
    </row>
    <row r="174" spans="1:4">
      <c r="A174" s="716">
        <v>172</v>
      </c>
      <c r="B174" s="716">
        <v>30</v>
      </c>
      <c r="C174" s="716">
        <f t="shared" si="5"/>
        <v>18.0925031248085</v>
      </c>
      <c r="D174" s="716">
        <f t="shared" si="6"/>
        <v>-128.734848936404</v>
      </c>
    </row>
    <row r="175" spans="1:4">
      <c r="A175" s="716">
        <v>173</v>
      </c>
      <c r="B175" s="716">
        <v>30</v>
      </c>
      <c r="C175" s="716">
        <f t="shared" si="5"/>
        <v>15.8430146426692</v>
      </c>
      <c r="D175" s="716">
        <f t="shared" si="6"/>
        <v>-129.030999713372</v>
      </c>
    </row>
    <row r="176" spans="1:4">
      <c r="A176" s="716">
        <v>174</v>
      </c>
      <c r="B176" s="716">
        <v>30</v>
      </c>
      <c r="C176" s="716">
        <f t="shared" si="5"/>
        <v>13.588700224795</v>
      </c>
      <c r="D176" s="716">
        <f t="shared" si="6"/>
        <v>-129.287846397876</v>
      </c>
    </row>
    <row r="177" spans="1:4">
      <c r="A177" s="716">
        <v>175</v>
      </c>
      <c r="B177" s="716">
        <v>30</v>
      </c>
      <c r="C177" s="716">
        <f t="shared" si="5"/>
        <v>11.3302465571956</v>
      </c>
      <c r="D177" s="716">
        <f t="shared" si="6"/>
        <v>-129.505310751927</v>
      </c>
    </row>
    <row r="178" spans="1:4">
      <c r="A178" s="716">
        <v>176</v>
      </c>
      <c r="B178" s="716">
        <v>30</v>
      </c>
      <c r="C178" s="716">
        <f t="shared" si="5"/>
        <v>9.06834158673632</v>
      </c>
      <c r="D178" s="716">
        <f t="shared" si="6"/>
        <v>-129.683326533777</v>
      </c>
    </row>
    <row r="179" spans="1:4">
      <c r="A179" s="716">
        <v>177</v>
      </c>
      <c r="B179" s="716">
        <v>30</v>
      </c>
      <c r="C179" s="716">
        <f t="shared" si="5"/>
        <v>6.80367431158269</v>
      </c>
      <c r="D179" s="716">
        <f t="shared" si="6"/>
        <v>-129.821839518095</v>
      </c>
    </row>
    <row r="180" spans="1:4">
      <c r="A180" s="716">
        <v>178</v>
      </c>
      <c r="B180" s="716">
        <v>30</v>
      </c>
      <c r="C180" s="716">
        <f t="shared" si="5"/>
        <v>4.53693457132509</v>
      </c>
      <c r="D180" s="716">
        <f t="shared" si="6"/>
        <v>-129.920807512482</v>
      </c>
    </row>
    <row r="181" spans="1:7">
      <c r="A181" s="716">
        <v>179</v>
      </c>
      <c r="B181" s="716">
        <v>30</v>
      </c>
      <c r="C181" s="716">
        <f t="shared" si="5"/>
        <v>2.26881283684685</v>
      </c>
      <c r="D181" s="716">
        <f t="shared" si="6"/>
        <v>-129.980200370331</v>
      </c>
      <c r="F181" s="475" t="s">
        <v>897</v>
      </c>
      <c r="G181" s="475"/>
    </row>
    <row r="182" spans="1:4">
      <c r="A182" s="716">
        <v>180</v>
      </c>
      <c r="B182" s="716">
        <v>30</v>
      </c>
      <c r="C182" s="716">
        <f t="shared" si="5"/>
        <v>1.59269299138121e-14</v>
      </c>
      <c r="D182" s="716">
        <f t="shared" si="6"/>
        <v>-130</v>
      </c>
    </row>
    <row r="183" spans="1:4">
      <c r="A183" s="716">
        <v>181</v>
      </c>
      <c r="B183" s="716">
        <f t="shared" ref="B183:B242" si="7">30*(1-(A183-180)/60+SIN(2*PI()*(A183-180)/60)/(2*PI()))</f>
        <v>29.9990866486854</v>
      </c>
      <c r="C183" s="716">
        <f t="shared" si="5"/>
        <v>-2.26879689666845</v>
      </c>
      <c r="D183" s="716">
        <f t="shared" si="6"/>
        <v>-129.979287158124</v>
      </c>
    </row>
    <row r="184" spans="1:4">
      <c r="A184" s="716">
        <v>182</v>
      </c>
      <c r="B184" s="716">
        <f t="shared" si="7"/>
        <v>29.9927051996072</v>
      </c>
      <c r="C184" s="716">
        <f t="shared" si="5"/>
        <v>-4.53667998646286</v>
      </c>
      <c r="D184" s="716">
        <f t="shared" si="6"/>
        <v>-129.913517155885</v>
      </c>
    </row>
    <row r="185" spans="1:4">
      <c r="A185" s="716">
        <v>183</v>
      </c>
      <c r="B185" s="716">
        <f t="shared" si="7"/>
        <v>29.9754474646252</v>
      </c>
      <c r="C185" s="716">
        <f t="shared" si="5"/>
        <v>-6.80238933116563</v>
      </c>
      <c r="D185" s="716">
        <f t="shared" si="6"/>
        <v>-129.797320631116</v>
      </c>
    </row>
    <row r="186" spans="1:4">
      <c r="A186" s="716">
        <v>184</v>
      </c>
      <c r="B186" s="716">
        <f t="shared" si="7"/>
        <v>29.9420244184635</v>
      </c>
      <c r="C186" s="716">
        <f t="shared" si="5"/>
        <v>-9.06429741460498</v>
      </c>
      <c r="D186" s="716">
        <f t="shared" si="6"/>
        <v>-129.625492177843</v>
      </c>
    </row>
    <row r="187" spans="1:4">
      <c r="A187" s="716">
        <v>185</v>
      </c>
      <c r="B187" s="716">
        <f t="shared" si="7"/>
        <v>29.8873241463784</v>
      </c>
      <c r="C187" s="716">
        <f t="shared" si="5"/>
        <v>-11.3204262094834</v>
      </c>
      <c r="D187" s="716">
        <f t="shared" si="6"/>
        <v>-129.393063663946</v>
      </c>
    </row>
    <row r="188" spans="1:4">
      <c r="A188" s="716">
        <v>186</v>
      </c>
      <c r="B188" s="716">
        <f t="shared" si="7"/>
        <v>29.8064678513659</v>
      </c>
      <c r="C188" s="716">
        <f t="shared" si="5"/>
        <v>-13.5684706067053</v>
      </c>
      <c r="D188" s="716">
        <f t="shared" si="6"/>
        <v>-129.095374438601</v>
      </c>
    </row>
    <row r="189" spans="1:4">
      <c r="A189" s="716">
        <v>187</v>
      </c>
      <c r="B189" s="716">
        <f t="shared" si="7"/>
        <v>29.6948633072827</v>
      </c>
      <c r="C189" s="716">
        <f t="shared" si="5"/>
        <v>-15.8058278342789</v>
      </c>
      <c r="D189" s="716">
        <f t="shared" si="6"/>
        <v>-128.728137463291</v>
      </c>
    </row>
    <row r="190" spans="1:4">
      <c r="A190" s="716">
        <v>188</v>
      </c>
      <c r="B190" s="716">
        <f t="shared" si="7"/>
        <v>29.5482551722367</v>
      </c>
      <c r="C190" s="716">
        <f t="shared" si="5"/>
        <v>-18.029632396286</v>
      </c>
      <c r="D190" s="716">
        <f t="shared" si="6"/>
        <v>-128.287500458251</v>
      </c>
    </row>
    <row r="191" spans="1:4">
      <c r="A191" s="716">
        <v>189</v>
      </c>
      <c r="B191" s="716">
        <f t="shared" si="7"/>
        <v>29.3627716110036</v>
      </c>
      <c r="C191" s="716">
        <f t="shared" si="5"/>
        <v>-20.2367959730889</v>
      </c>
      <c r="D191" s="716">
        <f t="shared" si="6"/>
        <v>-127.77010122726</v>
      </c>
    </row>
    <row r="192" spans="1:4">
      <c r="A192" s="716">
        <v>190</v>
      </c>
      <c r="B192" s="716">
        <f t="shared" si="7"/>
        <v>29.1349667156634</v>
      </c>
      <c r="C192" s="716">
        <f t="shared" si="5"/>
        <v>-22.4240516432547</v>
      </c>
      <c r="D192" s="716">
        <f t="shared" si="6"/>
        <v>-127.173116406559</v>
      </c>
    </row>
    <row r="193" spans="1:4">
      <c r="A193" s="716">
        <v>191</v>
      </c>
      <c r="B193" s="716">
        <f t="shared" si="7"/>
        <v>28.861858259689</v>
      </c>
      <c r="C193" s="716">
        <f t="shared" si="5"/>
        <v>-24.588001716886</v>
      </c>
      <c r="D193" s="716">
        <f t="shared" si="6"/>
        <v>-126.494302977291</v>
      </c>
    </row>
    <row r="194" spans="1:4">
      <c r="A194" s="716">
        <v>192</v>
      </c>
      <c r="B194" s="716">
        <f t="shared" si="7"/>
        <v>28.5409603718439</v>
      </c>
      <c r="C194" s="716">
        <f t="shared" si="5"/>
        <v>-26.7251684102486</v>
      </c>
      <c r="D194" s="716">
        <f t="shared" si="6"/>
        <v>-125.732031983738</v>
      </c>
    </row>
    <row r="195" spans="1:4">
      <c r="A195" s="716">
        <v>193</v>
      </c>
      <c r="B195" s="716">
        <f t="shared" si="7"/>
        <v>28.1703107719079</v>
      </c>
      <c r="C195" s="716">
        <f t="shared" ref="C195:C258" si="8">(100+B195)*SIN(A195*PI()/180)</f>
        <v>-28.8320465437215</v>
      </c>
      <c r="D195" s="716">
        <f t="shared" ref="D195:D258" si="9">(100+B195)*COS(A195*PI()/180)</f>
        <v>-124.885314010368</v>
      </c>
    </row>
    <row r="196" spans="1:4">
      <c r="A196" s="716">
        <v>194</v>
      </c>
      <c r="B196" s="716">
        <f t="shared" si="7"/>
        <v>27.7484922698294</v>
      </c>
      <c r="C196" s="716">
        <f t="shared" si="8"/>
        <v>-30.9051574099166</v>
      </c>
      <c r="D196" s="716">
        <f t="shared" si="9"/>
        <v>-123.953816087618</v>
      </c>
    </row>
    <row r="197" spans="1:4">
      <c r="A197" s="716">
        <v>195</v>
      </c>
      <c r="B197" s="716">
        <f t="shared" si="7"/>
        <v>27.2746482927569</v>
      </c>
      <c r="C197" s="716">
        <f t="shared" si="8"/>
        <v>-32.9411029368905</v>
      </c>
      <c r="D197" s="716">
        <f t="shared" si="9"/>
        <v>-122.937869817832</v>
      </c>
    </row>
    <row r="198" spans="1:4">
      <c r="A198" s="716">
        <v>196</v>
      </c>
      <c r="B198" s="716">
        <f t="shared" si="7"/>
        <v>26.7484922698294</v>
      </c>
      <c r="C198" s="716">
        <f t="shared" si="8"/>
        <v>-34.9366192630471</v>
      </c>
      <c r="D198" s="716">
        <f t="shared" si="9"/>
        <v>-121.838470636921</v>
      </c>
    </row>
    <row r="199" spans="1:4">
      <c r="A199" s="716">
        <v>197</v>
      </c>
      <c r="B199" s="716">
        <f t="shared" si="7"/>
        <v>26.1703107719079</v>
      </c>
      <c r="C199" s="716">
        <f t="shared" si="8"/>
        <v>-36.8886288457801</v>
      </c>
      <c r="D199" s="716">
        <f t="shared" si="9"/>
        <v>-120.65726825251</v>
      </c>
    </row>
    <row r="200" spans="1:4">
      <c r="A200" s="716">
        <v>198</v>
      </c>
      <c r="B200" s="716">
        <f t="shared" si="7"/>
        <v>25.5409603718439</v>
      </c>
      <c r="C200" s="716">
        <f t="shared" si="8"/>
        <v>-38.7942902450516</v>
      </c>
      <c r="D200" s="716">
        <f t="shared" si="9"/>
        <v>-119.396548423594</v>
      </c>
    </row>
    <row r="201" spans="1:4">
      <c r="A201" s="716">
        <v>199</v>
      </c>
      <c r="B201" s="716">
        <f t="shared" si="7"/>
        <v>24.861858259689</v>
      </c>
      <c r="C201" s="716">
        <f t="shared" si="8"/>
        <v>-40.6510447556981</v>
      </c>
      <c r="D201" s="716">
        <f t="shared" si="9"/>
        <v>-118.059206368385</v>
      </c>
    </row>
    <row r="202" spans="1:4">
      <c r="A202" s="716">
        <v>200</v>
      </c>
      <c r="B202" s="716">
        <f t="shared" si="7"/>
        <v>24.1349667156634</v>
      </c>
      <c r="C202" s="716">
        <f t="shared" si="8"/>
        <v>-42.4566591078183</v>
      </c>
      <c r="D202" s="716">
        <f t="shared" si="9"/>
        <v>-116.648712204213</v>
      </c>
    </row>
    <row r="203" spans="1:4">
      <c r="A203" s="716">
        <v>201</v>
      </c>
      <c r="B203" s="716">
        <f t="shared" si="7"/>
        <v>23.3627716110036</v>
      </c>
      <c r="C203" s="716">
        <f t="shared" si="8"/>
        <v>-44.2092635124606</v>
      </c>
      <c r="D203" s="716">
        <f t="shared" si="9"/>
        <v>-115.169068934478</v>
      </c>
    </row>
    <row r="204" spans="1:4">
      <c r="A204" s="716">
        <v>202</v>
      </c>
      <c r="B204" s="716">
        <f t="shared" si="7"/>
        <v>22.5482551722367</v>
      </c>
      <c r="C204" s="716">
        <f t="shared" si="8"/>
        <v>-45.9073843991355</v>
      </c>
      <c r="D204" s="716">
        <f t="shared" si="9"/>
        <v>-113.624763601029</v>
      </c>
    </row>
    <row r="205" spans="1:4">
      <c r="A205" s="716">
        <v>203</v>
      </c>
      <c r="B205" s="716">
        <f t="shared" si="7"/>
        <v>21.6948633072827</v>
      </c>
      <c r="C205" s="716">
        <f t="shared" si="8"/>
        <v>-47.5499712714025</v>
      </c>
      <c r="D205" s="716">
        <f t="shared" si="9"/>
        <v>-112.020712314585</v>
      </c>
    </row>
    <row r="206" spans="1:4">
      <c r="A206" s="716">
        <v>204</v>
      </c>
      <c r="B206" s="716">
        <f t="shared" si="7"/>
        <v>20.8064678513659</v>
      </c>
      <c r="C206" s="716">
        <f t="shared" si="8"/>
        <v>-49.1364171957091</v>
      </c>
      <c r="D206" s="716">
        <f t="shared" si="9"/>
        <v>-110.362199959462</v>
      </c>
    </row>
    <row r="207" spans="1:4">
      <c r="A207" s="716">
        <v>205</v>
      </c>
      <c r="B207" s="716">
        <f t="shared" si="7"/>
        <v>19.8873241463784</v>
      </c>
      <c r="C207" s="716">
        <f t="shared" si="8"/>
        <v>-50.6665725354862</v>
      </c>
      <c r="D207" s="716">
        <f t="shared" si="9"/>
        <v>-108.65481544085</v>
      </c>
    </row>
    <row r="208" spans="1:4">
      <c r="A208" s="716">
        <v>206</v>
      </c>
      <c r="B208" s="716">
        <f t="shared" si="7"/>
        <v>18.9420244184635</v>
      </c>
      <c r="C208" s="716">
        <f t="shared" si="8"/>
        <v>-52.1407516457363</v>
      </c>
      <c r="D208" s="716">
        <f t="shared" si="9"/>
        <v>-106.904383402085</v>
      </c>
    </row>
    <row r="209" spans="1:7">
      <c r="A209" s="716">
        <v>207</v>
      </c>
      <c r="B209" s="716">
        <f t="shared" si="7"/>
        <v>17.9754474646252</v>
      </c>
      <c r="C209" s="716">
        <f t="shared" si="8"/>
        <v>-53.5597323514618</v>
      </c>
      <c r="D209" s="716">
        <f t="shared" si="9"/>
        <v>-105.116893385023</v>
      </c>
      <c r="F209" s="475" t="s">
        <v>897</v>
      </c>
      <c r="G209" s="475"/>
    </row>
    <row r="210" spans="1:4">
      <c r="A210" s="716">
        <v>208</v>
      </c>
      <c r="B210" s="716">
        <f t="shared" si="7"/>
        <v>16.9927051996072</v>
      </c>
      <c r="C210" s="716">
        <f t="shared" si="8"/>
        <v>-54.9247481446086</v>
      </c>
      <c r="D210" s="716">
        <f t="shared" si="9"/>
        <v>-103.298427438047</v>
      </c>
    </row>
    <row r="211" spans="1:4">
      <c r="A211" s="716">
        <v>209</v>
      </c>
      <c r="B211" s="716">
        <f t="shared" si="7"/>
        <v>15.9990866486854</v>
      </c>
      <c r="C211" s="716">
        <f t="shared" si="8"/>
        <v>-56.2374731470711</v>
      </c>
      <c r="D211" s="716">
        <f t="shared" si="9"/>
        <v>-101.455087193111</v>
      </c>
    </row>
    <row r="212" spans="1:4">
      <c r="A212" s="716">
        <v>210</v>
      </c>
      <c r="B212" s="716">
        <f t="shared" si="7"/>
        <v>15</v>
      </c>
      <c r="C212" s="716">
        <f t="shared" si="8"/>
        <v>-57.5</v>
      </c>
      <c r="D212" s="716">
        <f t="shared" si="9"/>
        <v>-99.5929214352104</v>
      </c>
    </row>
    <row r="213" spans="1:4">
      <c r="A213" s="716">
        <v>211</v>
      </c>
      <c r="B213" s="716">
        <f t="shared" si="7"/>
        <v>14.0009133513146</v>
      </c>
      <c r="C213" s="716">
        <f t="shared" si="8"/>
        <v>-58.714810950449</v>
      </c>
      <c r="D213" s="716">
        <f t="shared" si="9"/>
        <v>-97.7178551749217</v>
      </c>
    </row>
    <row r="214" spans="1:4">
      <c r="A214" s="716">
        <v>212</v>
      </c>
      <c r="B214" s="716">
        <f t="shared" si="7"/>
        <v>13.0072948003928</v>
      </c>
      <c r="C214" s="716">
        <f t="shared" si="8"/>
        <v>-59.884742513609</v>
      </c>
      <c r="D214" s="716">
        <f t="shared" si="9"/>
        <v>-95.8356212072611</v>
      </c>
    </row>
    <row r="215" spans="1:4">
      <c r="A215" s="716">
        <v>213</v>
      </c>
      <c r="B215" s="716">
        <f t="shared" si="7"/>
        <v>12.0245525353748</v>
      </c>
      <c r="C215" s="716">
        <f t="shared" si="8"/>
        <v>-61.0129441908567</v>
      </c>
      <c r="D215" s="716">
        <f t="shared" si="9"/>
        <v>-93.9516950986748</v>
      </c>
    </row>
    <row r="216" spans="1:4">
      <c r="A216" s="716">
        <v>214</v>
      </c>
      <c r="B216" s="716">
        <f t="shared" si="7"/>
        <v>11.0579755815365</v>
      </c>
      <c r="C216" s="716">
        <f t="shared" si="8"/>
        <v>-62.1028318190227</v>
      </c>
      <c r="D216" s="716">
        <f t="shared" si="9"/>
        <v>-92.0712344889941</v>
      </c>
    </row>
    <row r="217" spans="1:4">
      <c r="A217" s="716">
        <v>215</v>
      </c>
      <c r="B217" s="716">
        <f t="shared" si="7"/>
        <v>10.1126758536216</v>
      </c>
      <c r="C217" s="716">
        <f t="shared" si="8"/>
        <v>-63.1580362131981</v>
      </c>
      <c r="D217" s="716">
        <f t="shared" si="9"/>
        <v>-90.1990235276252</v>
      </c>
    </row>
    <row r="218" spans="1:4">
      <c r="A218" s="716">
        <v>216</v>
      </c>
      <c r="B218" s="716">
        <f t="shared" si="7"/>
        <v>9.19353214863408</v>
      </c>
      <c r="C218" s="716">
        <f t="shared" si="8"/>
        <v>-64.1823478426912</v>
      </c>
      <c r="D218" s="716">
        <f t="shared" si="9"/>
        <v>-88.3394231840722</v>
      </c>
    </row>
    <row r="219" spans="1:4">
      <c r="A219" s="716">
        <v>217</v>
      </c>
      <c r="B219" s="716">
        <f t="shared" si="7"/>
        <v>8.30513669271731</v>
      </c>
      <c r="C219" s="716">
        <f t="shared" si="8"/>
        <v>-65.1796583462134</v>
      </c>
      <c r="D219" s="716">
        <f t="shared" si="9"/>
        <v>-86.4963280833301</v>
      </c>
    </row>
    <row r="220" spans="1:4">
      <c r="A220" s="716">
        <v>218</v>
      </c>
      <c r="B220" s="716">
        <f t="shared" si="7"/>
        <v>7.45174482776327</v>
      </c>
      <c r="C220" s="716">
        <f t="shared" si="8"/>
        <v>-66.1538997469769</v>
      </c>
      <c r="D220" s="716">
        <f t="shared" si="9"/>
        <v>-84.6731304180829</v>
      </c>
    </row>
    <row r="221" spans="1:4">
      <c r="A221" s="716">
        <v>219</v>
      </c>
      <c r="B221" s="716">
        <f t="shared" si="7"/>
        <v>6.63722838899637</v>
      </c>
      <c r="C221" s="716">
        <f t="shared" si="8"/>
        <v>-67.1089822702341</v>
      </c>
      <c r="D221" s="716">
        <f t="shared" si="9"/>
        <v>-82.8726913834732</v>
      </c>
    </row>
    <row r="222" spans="1:4">
      <c r="A222" s="716">
        <v>220</v>
      </c>
      <c r="B222" s="716">
        <f t="shared" si="7"/>
        <v>5.86503328433656</v>
      </c>
      <c r="C222" s="716">
        <f t="shared" si="8"/>
        <v>-68.0487316942246</v>
      </c>
      <c r="D222" s="716">
        <f t="shared" si="9"/>
        <v>-81.0973204680717</v>
      </c>
    </row>
    <row r="223" spans="1:4">
      <c r="A223" s="716">
        <v>221</v>
      </c>
      <c r="B223" s="716">
        <f t="shared" si="7"/>
        <v>5.13814174031097</v>
      </c>
      <c r="C223" s="716">
        <f t="shared" si="8"/>
        <v>-68.9768271800148</v>
      </c>
      <c r="D223" s="716">
        <f t="shared" si="9"/>
        <v>-79.3487628182324</v>
      </c>
    </row>
    <row r="224" spans="1:4">
      <c r="A224" s="716">
        <v>222</v>
      </c>
      <c r="B224" s="716">
        <f t="shared" si="7"/>
        <v>4.45903962815606</v>
      </c>
      <c r="C224" s="716">
        <f t="shared" si="8"/>
        <v>-69.8967405260521</v>
      </c>
      <c r="D224" s="716">
        <f t="shared" si="9"/>
        <v>-77.6281947740023</v>
      </c>
    </row>
    <row r="225" spans="1:4">
      <c r="A225" s="716">
        <v>223</v>
      </c>
      <c r="B225" s="716">
        <f t="shared" si="7"/>
        <v>3.82968922809212</v>
      </c>
      <c r="C225" s="716">
        <f t="shared" si="8"/>
        <v>-70.8116777793577</v>
      </c>
      <c r="D225" s="716">
        <f t="shared" si="9"/>
        <v>-75.9362275549333</v>
      </c>
    </row>
    <row r="226" spans="1:4">
      <c r="A226" s="716">
        <v>224</v>
      </c>
      <c r="B226" s="716">
        <f t="shared" si="7"/>
        <v>3.25150773017056</v>
      </c>
      <c r="C226" s="716">
        <f t="shared" si="8"/>
        <v>-71.7245241072748</v>
      </c>
      <c r="D226" s="716">
        <f t="shared" si="9"/>
        <v>-74.2729189552856</v>
      </c>
    </row>
    <row r="227" spans="1:4">
      <c r="A227" s="716">
        <v>225</v>
      </c>
      <c r="B227" s="716">
        <f t="shared" si="7"/>
        <v>2.72535170724314</v>
      </c>
      <c r="C227" s="716">
        <f t="shared" si="8"/>
        <v>-72.6377927919647</v>
      </c>
      <c r="D227" s="716">
        <f t="shared" si="9"/>
        <v>-72.6377927919647</v>
      </c>
    </row>
    <row r="228" spans="1:4">
      <c r="A228" s="716">
        <v>226</v>
      </c>
      <c r="B228" s="716">
        <f t="shared" si="7"/>
        <v>2.25150773017055</v>
      </c>
      <c r="C228" s="716">
        <f t="shared" si="8"/>
        <v>-73.5535791549469</v>
      </c>
      <c r="D228" s="716">
        <f t="shared" si="9"/>
        <v>-71.0298657368159</v>
      </c>
    </row>
    <row r="229" spans="1:4">
      <c r="A229" s="716">
        <v>227</v>
      </c>
      <c r="B229" s="716">
        <f t="shared" si="7"/>
        <v>1.82968922809212</v>
      </c>
      <c r="C229" s="716">
        <f t="shared" si="8"/>
        <v>-74.4735201516949</v>
      </c>
      <c r="D229" s="716">
        <f t="shared" si="9"/>
        <v>-69.4476810592327</v>
      </c>
    </row>
    <row r="230" spans="1:4">
      <c r="A230" s="716">
        <v>228</v>
      </c>
      <c r="B230" s="716">
        <f t="shared" si="7"/>
        <v>1.45903962815606</v>
      </c>
      <c r="C230" s="716">
        <f t="shared" si="8"/>
        <v>-75.39876029757</v>
      </c>
      <c r="D230" s="716">
        <f t="shared" si="9"/>
        <v>-67.8893487069755</v>
      </c>
    </row>
    <row r="231" spans="1:4">
      <c r="A231" s="716">
        <v>229</v>
      </c>
      <c r="B231" s="716">
        <f t="shared" si="7"/>
        <v>1.13814174031097</v>
      </c>
      <c r="C231" s="716">
        <f t="shared" si="8"/>
        <v>-76.3299244973413</v>
      </c>
      <c r="D231" s="716">
        <f t="shared" si="9"/>
        <v>-66.3525910640527</v>
      </c>
    </row>
    <row r="232" spans="1:4">
      <c r="A232" s="716">
        <v>230</v>
      </c>
      <c r="B232" s="716">
        <f t="shared" si="7"/>
        <v>0.865033284336558</v>
      </c>
      <c r="C232" s="716">
        <f t="shared" si="8"/>
        <v>-77.2670982524768</v>
      </c>
      <c r="D232" s="716">
        <f t="shared" si="9"/>
        <v>-64.8347936457919</v>
      </c>
    </row>
    <row r="233" spans="1:4">
      <c r="A233" s="716">
        <v>231</v>
      </c>
      <c r="B233" s="716">
        <f t="shared" si="7"/>
        <v>0.637228388996371</v>
      </c>
      <c r="C233" s="716">
        <f t="shared" si="8"/>
        <v>-78.2098156147314</v>
      </c>
      <c r="D233" s="716">
        <f t="shared" si="9"/>
        <v>-63.333059923935</v>
      </c>
    </row>
    <row r="234" spans="1:4">
      <c r="A234" s="716">
        <v>232</v>
      </c>
      <c r="B234" s="716">
        <f t="shared" si="7"/>
        <v>0.451744827763265</v>
      </c>
      <c r="C234" s="716">
        <f t="shared" si="8"/>
        <v>-79.1570551428359</v>
      </c>
      <c r="D234" s="716">
        <f t="shared" si="9"/>
        <v>-61.8442694196973</v>
      </c>
    </row>
    <row r="235" spans="1:4">
      <c r="A235" s="716">
        <v>233</v>
      </c>
      <c r="B235" s="716">
        <f t="shared" si="7"/>
        <v>0.305136692717316</v>
      </c>
      <c r="C235" s="716">
        <f t="shared" si="8"/>
        <v>-80.1072440029517</v>
      </c>
      <c r="D235" s="716">
        <f t="shared" si="9"/>
        <v>-60.365138160997</v>
      </c>
    </row>
    <row r="236" spans="1:4">
      <c r="A236" s="716">
        <v>234</v>
      </c>
      <c r="B236" s="716">
        <f t="shared" si="7"/>
        <v>0.193532148634081</v>
      </c>
      <c r="C236" s="716">
        <f t="shared" si="8"/>
        <v>-81.0582702346976</v>
      </c>
      <c r="D236" s="716">
        <f t="shared" si="9"/>
        <v>-58.8922805720589</v>
      </c>
    </row>
    <row r="237" spans="1:4">
      <c r="A237" s="716">
        <v>235</v>
      </c>
      <c r="B237" s="716">
        <f t="shared" si="7"/>
        <v>0.112675853621573</v>
      </c>
      <c r="C237" s="716">
        <f t="shared" si="8"/>
        <v>-82.0075030847353</v>
      </c>
      <c r="D237" s="716">
        <f t="shared" si="9"/>
        <v>-57.4222718496877</v>
      </c>
    </row>
    <row r="238" spans="1:4">
      <c r="A238" s="716">
        <v>236</v>
      </c>
      <c r="B238" s="716">
        <f t="shared" si="7"/>
        <v>0.0579755815364741</v>
      </c>
      <c r="C238" s="716">
        <f t="shared" si="8"/>
        <v>-82.9518211908886</v>
      </c>
      <c r="D238" s="716">
        <f t="shared" si="9"/>
        <v>-55.9517098808445</v>
      </c>
    </row>
    <row r="239" spans="1:4">
      <c r="A239" s="716">
        <v>237</v>
      </c>
      <c r="B239" s="716">
        <f t="shared" si="7"/>
        <v>0.0245525353748015</v>
      </c>
      <c r="C239" s="716">
        <f t="shared" si="8"/>
        <v>-83.8876482833297</v>
      </c>
      <c r="D239" s="716">
        <f t="shared" si="9"/>
        <v>-54.4772757706764</v>
      </c>
    </row>
    <row r="240" spans="1:4">
      <c r="A240" s="716">
        <v>238</v>
      </c>
      <c r="B240" s="716">
        <f t="shared" si="7"/>
        <v>0.00729480039279473</v>
      </c>
      <c r="C240" s="716">
        <f t="shared" si="8"/>
        <v>-84.8109959572275</v>
      </c>
      <c r="D240" s="716">
        <f t="shared" si="9"/>
        <v>-52.9957920785774</v>
      </c>
    </row>
    <row r="241" spans="1:4">
      <c r="A241" s="716">
        <v>239</v>
      </c>
      <c r="B241" s="716">
        <f t="shared" si="7"/>
        <v>0.000913351314601983</v>
      </c>
      <c r="C241" s="716">
        <f t="shared" si="8"/>
        <v>-85.7175129650921</v>
      </c>
      <c r="D241" s="716">
        <f t="shared" si="9"/>
        <v>-51.5042779017082</v>
      </c>
    </row>
    <row r="242" spans="1:4">
      <c r="A242" s="716">
        <v>240</v>
      </c>
      <c r="B242" s="716">
        <f t="shared" si="7"/>
        <v>-5.41067017100532e-15</v>
      </c>
      <c r="C242" s="716">
        <f t="shared" si="8"/>
        <v>-86.6025403784438</v>
      </c>
      <c r="D242" s="716">
        <f t="shared" si="9"/>
        <v>-50</v>
      </c>
    </row>
    <row r="243" spans="1:4">
      <c r="A243" s="716">
        <v>241</v>
      </c>
      <c r="B243" s="716">
        <v>0</v>
      </c>
      <c r="C243" s="716">
        <f t="shared" si="8"/>
        <v>-87.4619707139396</v>
      </c>
      <c r="D243" s="716">
        <f t="shared" si="9"/>
        <v>-48.4809620246337</v>
      </c>
    </row>
    <row r="244" spans="1:4">
      <c r="A244" s="716">
        <v>242</v>
      </c>
      <c r="B244" s="716">
        <v>0</v>
      </c>
      <c r="C244" s="716">
        <f t="shared" si="8"/>
        <v>-88.2947592858927</v>
      </c>
      <c r="D244" s="716">
        <f t="shared" si="9"/>
        <v>-46.9471562785891</v>
      </c>
    </row>
    <row r="245" spans="1:4">
      <c r="A245" s="716">
        <v>243</v>
      </c>
      <c r="B245" s="716">
        <v>0</v>
      </c>
      <c r="C245" s="716">
        <f t="shared" si="8"/>
        <v>-89.1006524188368</v>
      </c>
      <c r="D245" s="716">
        <f t="shared" si="9"/>
        <v>-45.3990499739547</v>
      </c>
    </row>
    <row r="246" spans="1:4">
      <c r="A246" s="716">
        <v>244</v>
      </c>
      <c r="B246" s="716">
        <v>0</v>
      </c>
      <c r="C246" s="716">
        <f t="shared" si="8"/>
        <v>-89.8794046299167</v>
      </c>
      <c r="D246" s="716">
        <f t="shared" si="9"/>
        <v>-43.8371146789078</v>
      </c>
    </row>
    <row r="247" spans="1:4">
      <c r="A247" s="716">
        <v>245</v>
      </c>
      <c r="B247" s="716">
        <v>0</v>
      </c>
      <c r="C247" s="716">
        <f t="shared" si="8"/>
        <v>-90.630778703665</v>
      </c>
      <c r="D247" s="716">
        <f t="shared" si="9"/>
        <v>-42.26182617407</v>
      </c>
    </row>
    <row r="248" spans="1:4">
      <c r="A248" s="716">
        <v>246</v>
      </c>
      <c r="B248" s="716">
        <v>0</v>
      </c>
      <c r="C248" s="716">
        <f t="shared" si="8"/>
        <v>-91.3545457642601</v>
      </c>
      <c r="D248" s="716">
        <f t="shared" si="9"/>
        <v>-40.67366430758</v>
      </c>
    </row>
    <row r="249" spans="1:7">
      <c r="A249" s="716">
        <v>247</v>
      </c>
      <c r="B249" s="716">
        <v>0</v>
      </c>
      <c r="C249" s="716">
        <f t="shared" si="8"/>
        <v>-92.050485345244</v>
      </c>
      <c r="D249" s="716">
        <f t="shared" si="9"/>
        <v>-39.0731128489274</v>
      </c>
      <c r="F249" s="475" t="s">
        <v>897</v>
      </c>
      <c r="G249" s="475"/>
    </row>
    <row r="250" spans="1:4">
      <c r="A250" s="716">
        <v>248</v>
      </c>
      <c r="B250" s="716">
        <v>0</v>
      </c>
      <c r="C250" s="716">
        <f t="shared" si="8"/>
        <v>-92.7183854566787</v>
      </c>
      <c r="D250" s="716">
        <f t="shared" si="9"/>
        <v>-37.4606593415912</v>
      </c>
    </row>
    <row r="251" spans="1:4">
      <c r="A251" s="716">
        <v>249</v>
      </c>
      <c r="B251" s="716">
        <v>0</v>
      </c>
      <c r="C251" s="716">
        <f t="shared" si="8"/>
        <v>-93.3580426497202</v>
      </c>
      <c r="D251" s="716">
        <f t="shared" si="9"/>
        <v>-35.8367949545301</v>
      </c>
    </row>
    <row r="252" spans="1:4">
      <c r="A252" s="716">
        <v>250</v>
      </c>
      <c r="B252" s="716">
        <v>0</v>
      </c>
      <c r="C252" s="716">
        <f t="shared" si="8"/>
        <v>-93.9692620785908</v>
      </c>
      <c r="D252" s="716">
        <f t="shared" si="9"/>
        <v>-34.2020143325669</v>
      </c>
    </row>
    <row r="253" spans="1:4">
      <c r="A253" s="716">
        <v>251</v>
      </c>
      <c r="B253" s="716">
        <v>0</v>
      </c>
      <c r="C253" s="716">
        <f t="shared" si="8"/>
        <v>-94.5518575599317</v>
      </c>
      <c r="D253" s="716">
        <f t="shared" si="9"/>
        <v>-32.5568154457157</v>
      </c>
    </row>
    <row r="254" spans="1:4">
      <c r="A254" s="716">
        <v>252</v>
      </c>
      <c r="B254" s="716">
        <v>0</v>
      </c>
      <c r="C254" s="716">
        <f t="shared" si="8"/>
        <v>-95.1056516295153</v>
      </c>
      <c r="D254" s="716">
        <f t="shared" si="9"/>
        <v>-30.9016994374948</v>
      </c>
    </row>
    <row r="255" spans="1:4">
      <c r="A255" s="716">
        <v>253</v>
      </c>
      <c r="B255" s="716">
        <v>0</v>
      </c>
      <c r="C255" s="716">
        <f t="shared" si="8"/>
        <v>-95.6304755963035</v>
      </c>
      <c r="D255" s="716">
        <f t="shared" si="9"/>
        <v>-29.2371704722737</v>
      </c>
    </row>
    <row r="256" spans="1:4">
      <c r="A256" s="716">
        <v>254</v>
      </c>
      <c r="B256" s="716">
        <v>0</v>
      </c>
      <c r="C256" s="716">
        <f t="shared" si="8"/>
        <v>-96.1261695938319</v>
      </c>
      <c r="D256" s="716">
        <f t="shared" si="9"/>
        <v>-27.5637355816999</v>
      </c>
    </row>
    <row r="257" spans="1:4">
      <c r="A257" s="716">
        <v>255</v>
      </c>
      <c r="B257" s="716">
        <v>0</v>
      </c>
      <c r="C257" s="716">
        <f t="shared" si="8"/>
        <v>-96.5925826289068</v>
      </c>
      <c r="D257" s="716">
        <f t="shared" si="9"/>
        <v>-25.8819045102521</v>
      </c>
    </row>
    <row r="258" spans="1:4">
      <c r="A258" s="716">
        <v>256</v>
      </c>
      <c r="B258" s="716">
        <v>0</v>
      </c>
      <c r="C258" s="716">
        <f t="shared" si="8"/>
        <v>-97.0295726275996</v>
      </c>
      <c r="D258" s="716">
        <f t="shared" si="9"/>
        <v>-24.1921895599668</v>
      </c>
    </row>
    <row r="259" spans="1:4">
      <c r="A259" s="716">
        <v>257</v>
      </c>
      <c r="B259" s="716">
        <v>0</v>
      </c>
      <c r="C259" s="716">
        <f t="shared" ref="C259:C322" si="10">(100+B259)*SIN(A259*PI()/180)</f>
        <v>-97.4370064785235</v>
      </c>
      <c r="D259" s="716">
        <f t="shared" ref="D259:D322" si="11">(100+B259)*COS(A259*PI()/180)</f>
        <v>-22.4951054343865</v>
      </c>
    </row>
    <row r="260" spans="1:4">
      <c r="A260" s="716">
        <v>258</v>
      </c>
      <c r="B260" s="716">
        <v>0</v>
      </c>
      <c r="C260" s="716">
        <f t="shared" si="10"/>
        <v>-97.8147600733806</v>
      </c>
      <c r="D260" s="716">
        <f t="shared" si="11"/>
        <v>-20.791169081776</v>
      </c>
    </row>
    <row r="261" spans="1:4">
      <c r="A261" s="716">
        <v>259</v>
      </c>
      <c r="B261" s="716">
        <v>0</v>
      </c>
      <c r="C261" s="716">
        <f t="shared" si="10"/>
        <v>-98.1627183447664</v>
      </c>
      <c r="D261" s="716">
        <f t="shared" si="11"/>
        <v>-19.0808995376545</v>
      </c>
    </row>
    <row r="262" spans="1:4">
      <c r="A262" s="716">
        <v>260</v>
      </c>
      <c r="B262" s="716">
        <v>0</v>
      </c>
      <c r="C262" s="716">
        <f t="shared" si="10"/>
        <v>-98.4807753012208</v>
      </c>
      <c r="D262" s="716">
        <f t="shared" si="11"/>
        <v>-17.364817766693</v>
      </c>
    </row>
    <row r="263" spans="1:4">
      <c r="A263" s="716">
        <v>261</v>
      </c>
      <c r="B263" s="716">
        <v>0</v>
      </c>
      <c r="C263" s="716">
        <f t="shared" si="10"/>
        <v>-98.7688340595138</v>
      </c>
      <c r="D263" s="716">
        <f t="shared" si="11"/>
        <v>-15.6434465040231</v>
      </c>
    </row>
    <row r="264" spans="1:4">
      <c r="A264" s="716">
        <v>262</v>
      </c>
      <c r="B264" s="716">
        <v>0</v>
      </c>
      <c r="C264" s="716">
        <f t="shared" si="10"/>
        <v>-99.026806874157</v>
      </c>
      <c r="D264" s="716">
        <f t="shared" si="11"/>
        <v>-13.9173100960065</v>
      </c>
    </row>
    <row r="265" spans="1:4">
      <c r="A265" s="716">
        <v>263</v>
      </c>
      <c r="B265" s="716">
        <v>0</v>
      </c>
      <c r="C265" s="716">
        <f t="shared" si="10"/>
        <v>-99.2546151641322</v>
      </c>
      <c r="D265" s="716">
        <f t="shared" si="11"/>
        <v>-12.1869343405147</v>
      </c>
    </row>
    <row r="266" spans="1:4">
      <c r="A266" s="716">
        <v>264</v>
      </c>
      <c r="B266" s="716">
        <v>0</v>
      </c>
      <c r="C266" s="716">
        <f t="shared" si="10"/>
        <v>-99.4521895368273</v>
      </c>
      <c r="D266" s="716">
        <f t="shared" si="11"/>
        <v>-10.4528463267653</v>
      </c>
    </row>
    <row r="267" spans="1:4">
      <c r="A267" s="716">
        <v>265</v>
      </c>
      <c r="B267" s="716">
        <v>0</v>
      </c>
      <c r="C267" s="716">
        <f t="shared" si="10"/>
        <v>-99.6194698091746</v>
      </c>
      <c r="D267" s="716">
        <f t="shared" si="11"/>
        <v>-8.71557427476582</v>
      </c>
    </row>
    <row r="268" spans="1:4">
      <c r="A268" s="716">
        <v>266</v>
      </c>
      <c r="B268" s="716">
        <v>0</v>
      </c>
      <c r="C268" s="716">
        <f t="shared" si="10"/>
        <v>-99.7564050259824</v>
      </c>
      <c r="D268" s="716">
        <f t="shared" si="11"/>
        <v>-6.97564737441256</v>
      </c>
    </row>
    <row r="269" spans="1:4">
      <c r="A269" s="716">
        <v>267</v>
      </c>
      <c r="B269" s="716">
        <v>0</v>
      </c>
      <c r="C269" s="716">
        <f t="shared" si="10"/>
        <v>-99.8629534754574</v>
      </c>
      <c r="D269" s="716">
        <f t="shared" si="11"/>
        <v>-5.23359562429443</v>
      </c>
    </row>
    <row r="270" spans="1:4">
      <c r="A270" s="716">
        <v>268</v>
      </c>
      <c r="B270" s="716">
        <v>0</v>
      </c>
      <c r="C270" s="716">
        <f t="shared" si="10"/>
        <v>-99.9390827019096</v>
      </c>
      <c r="D270" s="716">
        <f t="shared" si="11"/>
        <v>-3.48994967025016</v>
      </c>
    </row>
    <row r="271" spans="1:4">
      <c r="A271" s="716">
        <v>269</v>
      </c>
      <c r="B271" s="716">
        <v>0</v>
      </c>
      <c r="C271" s="716">
        <f t="shared" si="10"/>
        <v>-99.9847695156391</v>
      </c>
      <c r="D271" s="716">
        <f t="shared" si="11"/>
        <v>-1.74524064372835</v>
      </c>
    </row>
    <row r="272" spans="1:4">
      <c r="A272" s="716">
        <v>270</v>
      </c>
      <c r="B272" s="716">
        <v>0</v>
      </c>
      <c r="C272" s="716">
        <f t="shared" si="10"/>
        <v>-100</v>
      </c>
      <c r="D272" s="716">
        <f t="shared" si="11"/>
        <v>-1.83772268236293e-14</v>
      </c>
    </row>
    <row r="273" spans="1:4">
      <c r="A273" s="716">
        <v>271</v>
      </c>
      <c r="B273" s="716">
        <v>0</v>
      </c>
      <c r="C273" s="716">
        <f t="shared" si="10"/>
        <v>-99.9847695156391</v>
      </c>
      <c r="D273" s="716">
        <f t="shared" si="11"/>
        <v>1.74524064372831</v>
      </c>
    </row>
    <row r="274" spans="1:4">
      <c r="A274" s="716">
        <v>272</v>
      </c>
      <c r="B274" s="716">
        <v>0</v>
      </c>
      <c r="C274" s="716">
        <f t="shared" si="10"/>
        <v>-99.9390827019096</v>
      </c>
      <c r="D274" s="716">
        <f t="shared" si="11"/>
        <v>3.48994967025013</v>
      </c>
    </row>
    <row r="275" spans="1:4">
      <c r="A275" s="716">
        <v>273</v>
      </c>
      <c r="B275" s="716">
        <v>0</v>
      </c>
      <c r="C275" s="716">
        <f t="shared" si="10"/>
        <v>-99.8629534754574</v>
      </c>
      <c r="D275" s="716">
        <f t="shared" si="11"/>
        <v>5.23359562429439</v>
      </c>
    </row>
    <row r="276" spans="1:4">
      <c r="A276" s="716">
        <v>274</v>
      </c>
      <c r="B276" s="716">
        <v>0</v>
      </c>
      <c r="C276" s="716">
        <f t="shared" si="10"/>
        <v>-99.7564050259824</v>
      </c>
      <c r="D276" s="716">
        <f t="shared" si="11"/>
        <v>6.97564737441252</v>
      </c>
    </row>
    <row r="277" spans="1:4">
      <c r="A277" s="716">
        <v>275</v>
      </c>
      <c r="B277" s="716">
        <v>0</v>
      </c>
      <c r="C277" s="716">
        <f t="shared" si="10"/>
        <v>-99.6194698091746</v>
      </c>
      <c r="D277" s="716">
        <f t="shared" si="11"/>
        <v>8.71557427476579</v>
      </c>
    </row>
    <row r="278" spans="1:4">
      <c r="A278" s="716">
        <v>276</v>
      </c>
      <c r="B278" s="716">
        <v>0</v>
      </c>
      <c r="C278" s="716">
        <f t="shared" si="10"/>
        <v>-99.4521895368273</v>
      </c>
      <c r="D278" s="716">
        <f t="shared" si="11"/>
        <v>10.4528463267653</v>
      </c>
    </row>
    <row r="279" spans="1:4">
      <c r="A279" s="716">
        <v>277</v>
      </c>
      <c r="B279" s="716">
        <v>0</v>
      </c>
      <c r="C279" s="716">
        <f t="shared" si="10"/>
        <v>-99.2546151641322</v>
      </c>
      <c r="D279" s="716">
        <f t="shared" si="11"/>
        <v>12.1869343405148</v>
      </c>
    </row>
    <row r="280" spans="1:4">
      <c r="A280" s="716">
        <v>278</v>
      </c>
      <c r="B280" s="716">
        <v>0</v>
      </c>
      <c r="C280" s="716">
        <f t="shared" si="10"/>
        <v>-99.026806874157</v>
      </c>
      <c r="D280" s="716">
        <f t="shared" si="11"/>
        <v>13.9173100960065</v>
      </c>
    </row>
    <row r="281" spans="1:4">
      <c r="A281" s="716">
        <v>279</v>
      </c>
      <c r="B281" s="716">
        <v>0</v>
      </c>
      <c r="C281" s="716">
        <f t="shared" si="10"/>
        <v>-98.7688340595138</v>
      </c>
      <c r="D281" s="716">
        <f t="shared" si="11"/>
        <v>15.6434465040231</v>
      </c>
    </row>
    <row r="282" spans="1:4">
      <c r="A282" s="716">
        <v>280</v>
      </c>
      <c r="B282" s="716">
        <v>0</v>
      </c>
      <c r="C282" s="716">
        <f t="shared" si="10"/>
        <v>-98.4807753012208</v>
      </c>
      <c r="D282" s="716">
        <f t="shared" si="11"/>
        <v>17.364817766693</v>
      </c>
    </row>
    <row r="283" spans="1:4">
      <c r="A283" s="716">
        <v>281</v>
      </c>
      <c r="B283" s="716">
        <v>0</v>
      </c>
      <c r="C283" s="716">
        <f t="shared" si="10"/>
        <v>-98.1627183447664</v>
      </c>
      <c r="D283" s="716">
        <f t="shared" si="11"/>
        <v>19.0808995376544</v>
      </c>
    </row>
    <row r="284" spans="1:4">
      <c r="A284" s="716">
        <v>282</v>
      </c>
      <c r="B284" s="716">
        <v>0</v>
      </c>
      <c r="C284" s="716">
        <f t="shared" si="10"/>
        <v>-97.8147600733806</v>
      </c>
      <c r="D284" s="716">
        <f t="shared" si="11"/>
        <v>20.7911690817759</v>
      </c>
    </row>
    <row r="285" spans="1:4">
      <c r="A285" s="716">
        <v>283</v>
      </c>
      <c r="B285" s="716">
        <v>0</v>
      </c>
      <c r="C285" s="716">
        <f t="shared" si="10"/>
        <v>-97.4370064785235</v>
      </c>
      <c r="D285" s="716">
        <f t="shared" si="11"/>
        <v>22.4951054343865</v>
      </c>
    </row>
    <row r="286" spans="1:4">
      <c r="A286" s="716">
        <v>284</v>
      </c>
      <c r="B286" s="716">
        <v>0</v>
      </c>
      <c r="C286" s="716">
        <f t="shared" si="10"/>
        <v>-97.0295726275997</v>
      </c>
      <c r="D286" s="716">
        <f t="shared" si="11"/>
        <v>24.1921895599667</v>
      </c>
    </row>
    <row r="287" spans="1:4">
      <c r="A287" s="716">
        <v>285</v>
      </c>
      <c r="B287" s="716">
        <v>0</v>
      </c>
      <c r="C287" s="716">
        <f t="shared" si="10"/>
        <v>-96.5925826289068</v>
      </c>
      <c r="D287" s="716">
        <f t="shared" si="11"/>
        <v>25.8819045102521</v>
      </c>
    </row>
    <row r="288" spans="1:4">
      <c r="A288" s="716">
        <v>286</v>
      </c>
      <c r="B288" s="716">
        <v>0</v>
      </c>
      <c r="C288" s="716">
        <f t="shared" si="10"/>
        <v>-96.1261695938319</v>
      </c>
      <c r="D288" s="716">
        <f t="shared" si="11"/>
        <v>27.5637355816999</v>
      </c>
    </row>
    <row r="289" spans="1:4">
      <c r="A289" s="716">
        <v>287</v>
      </c>
      <c r="B289" s="716">
        <v>0</v>
      </c>
      <c r="C289" s="716">
        <f t="shared" si="10"/>
        <v>-95.6304755963035</v>
      </c>
      <c r="D289" s="716">
        <f t="shared" si="11"/>
        <v>29.2371704722737</v>
      </c>
    </row>
    <row r="290" spans="1:4">
      <c r="A290" s="716">
        <v>288</v>
      </c>
      <c r="B290" s="716">
        <v>0</v>
      </c>
      <c r="C290" s="716">
        <f t="shared" si="10"/>
        <v>-95.1056516295154</v>
      </c>
      <c r="D290" s="716">
        <f t="shared" si="11"/>
        <v>30.9016994374947</v>
      </c>
    </row>
    <row r="291" spans="1:4">
      <c r="A291" s="716">
        <v>289</v>
      </c>
      <c r="B291" s="716">
        <v>0</v>
      </c>
      <c r="C291" s="716">
        <f t="shared" si="10"/>
        <v>-94.5518575599317</v>
      </c>
      <c r="D291" s="716">
        <f t="shared" si="11"/>
        <v>32.5568154457156</v>
      </c>
    </row>
    <row r="292" spans="1:7">
      <c r="A292" s="716">
        <v>290</v>
      </c>
      <c r="B292" s="716">
        <v>0</v>
      </c>
      <c r="C292" s="716">
        <f t="shared" si="10"/>
        <v>-93.9692620785909</v>
      </c>
      <c r="D292" s="716">
        <f t="shared" si="11"/>
        <v>34.2020143325668</v>
      </c>
      <c r="F292" s="475" t="s">
        <v>897</v>
      </c>
      <c r="G292" s="475"/>
    </row>
    <row r="293" spans="1:4">
      <c r="A293" s="716">
        <v>291</v>
      </c>
      <c r="B293" s="716">
        <v>0</v>
      </c>
      <c r="C293" s="716">
        <f t="shared" si="10"/>
        <v>-93.3580426497202</v>
      </c>
      <c r="D293" s="716">
        <f t="shared" si="11"/>
        <v>35.83679495453</v>
      </c>
    </row>
    <row r="294" spans="1:4">
      <c r="A294" s="716">
        <v>292</v>
      </c>
      <c r="B294" s="716">
        <v>0</v>
      </c>
      <c r="C294" s="716">
        <f t="shared" si="10"/>
        <v>-92.7183854566787</v>
      </c>
      <c r="D294" s="716">
        <f t="shared" si="11"/>
        <v>37.4606593415912</v>
      </c>
    </row>
    <row r="295" spans="1:4">
      <c r="A295" s="716">
        <v>293</v>
      </c>
      <c r="B295" s="716">
        <v>0</v>
      </c>
      <c r="C295" s="716">
        <f t="shared" si="10"/>
        <v>-92.0504853452441</v>
      </c>
      <c r="D295" s="716">
        <f t="shared" si="11"/>
        <v>39.0731128489274</v>
      </c>
    </row>
    <row r="296" spans="1:4">
      <c r="A296" s="716">
        <v>294</v>
      </c>
      <c r="B296" s="716">
        <v>0</v>
      </c>
      <c r="C296" s="716">
        <f t="shared" si="10"/>
        <v>-91.3545457642601</v>
      </c>
      <c r="D296" s="716">
        <f t="shared" si="11"/>
        <v>40.6736643075801</v>
      </c>
    </row>
    <row r="297" spans="1:4">
      <c r="A297" s="716">
        <v>295</v>
      </c>
      <c r="B297" s="716">
        <v>0</v>
      </c>
      <c r="C297" s="716">
        <f t="shared" si="10"/>
        <v>-90.630778703665</v>
      </c>
      <c r="D297" s="716">
        <f t="shared" si="11"/>
        <v>42.26182617407</v>
      </c>
    </row>
    <row r="298" spans="1:4">
      <c r="A298" s="716">
        <v>296</v>
      </c>
      <c r="B298" s="716">
        <v>0</v>
      </c>
      <c r="C298" s="716">
        <f t="shared" si="10"/>
        <v>-89.8794046299167</v>
      </c>
      <c r="D298" s="716">
        <f t="shared" si="11"/>
        <v>43.8371146789077</v>
      </c>
    </row>
    <row r="299" spans="1:4">
      <c r="A299" s="716">
        <v>297</v>
      </c>
      <c r="B299" s="716">
        <v>0</v>
      </c>
      <c r="C299" s="716">
        <f t="shared" si="10"/>
        <v>-89.1006524188368</v>
      </c>
      <c r="D299" s="716">
        <f t="shared" si="11"/>
        <v>45.3990499739547</v>
      </c>
    </row>
    <row r="300" spans="1:4">
      <c r="A300" s="716">
        <v>298</v>
      </c>
      <c r="B300" s="716">
        <v>0</v>
      </c>
      <c r="C300" s="716">
        <f t="shared" si="10"/>
        <v>-88.2947592858927</v>
      </c>
      <c r="D300" s="716">
        <f t="shared" si="11"/>
        <v>46.947156278589</v>
      </c>
    </row>
    <row r="301" spans="1:4">
      <c r="A301" s="716">
        <v>299</v>
      </c>
      <c r="B301" s="716">
        <v>0</v>
      </c>
      <c r="C301" s="716">
        <f t="shared" si="10"/>
        <v>-87.4619707139396</v>
      </c>
      <c r="D301" s="716">
        <f t="shared" si="11"/>
        <v>48.4809620246336</v>
      </c>
    </row>
    <row r="302" spans="1:4">
      <c r="A302" s="716">
        <v>300</v>
      </c>
      <c r="B302" s="716">
        <v>0</v>
      </c>
      <c r="C302" s="716">
        <f t="shared" si="10"/>
        <v>-86.6025403784439</v>
      </c>
      <c r="D302" s="716">
        <f t="shared" si="11"/>
        <v>50</v>
      </c>
    </row>
    <row r="303" spans="1:4">
      <c r="A303" s="716">
        <v>301</v>
      </c>
      <c r="B303" s="716">
        <v>0</v>
      </c>
      <c r="C303" s="716">
        <f t="shared" si="10"/>
        <v>-85.7167300702112</v>
      </c>
      <c r="D303" s="716">
        <f t="shared" si="11"/>
        <v>51.5038074910054</v>
      </c>
    </row>
    <row r="304" spans="1:4">
      <c r="A304" s="716">
        <v>302</v>
      </c>
      <c r="B304" s="716">
        <v>0</v>
      </c>
      <c r="C304" s="716">
        <f t="shared" si="10"/>
        <v>-84.8048096156426</v>
      </c>
      <c r="D304" s="716">
        <f t="shared" si="11"/>
        <v>52.9919264233205</v>
      </c>
    </row>
    <row r="305" spans="1:4">
      <c r="A305" s="716">
        <v>303</v>
      </c>
      <c r="B305" s="716">
        <v>0</v>
      </c>
      <c r="C305" s="716">
        <f t="shared" si="10"/>
        <v>-83.8670567945424</v>
      </c>
      <c r="D305" s="716">
        <f t="shared" si="11"/>
        <v>54.4639035015027</v>
      </c>
    </row>
    <row r="306" spans="1:4">
      <c r="A306" s="716">
        <v>304</v>
      </c>
      <c r="B306" s="716">
        <v>0</v>
      </c>
      <c r="C306" s="716">
        <f t="shared" si="10"/>
        <v>-82.9037572555042</v>
      </c>
      <c r="D306" s="716">
        <f t="shared" si="11"/>
        <v>55.9192903470746</v>
      </c>
    </row>
    <row r="307" spans="1:4">
      <c r="A307" s="716">
        <v>305</v>
      </c>
      <c r="B307" s="716">
        <v>0</v>
      </c>
      <c r="C307" s="716">
        <f t="shared" si="10"/>
        <v>-81.9152044288992</v>
      </c>
      <c r="D307" s="716">
        <f t="shared" si="11"/>
        <v>57.3576436351046</v>
      </c>
    </row>
    <row r="308" spans="1:4">
      <c r="A308" s="716">
        <v>306</v>
      </c>
      <c r="B308" s="716">
        <v>0</v>
      </c>
      <c r="C308" s="716">
        <f t="shared" si="10"/>
        <v>-80.9016994374948</v>
      </c>
      <c r="D308" s="716">
        <f t="shared" si="11"/>
        <v>58.7785252292473</v>
      </c>
    </row>
    <row r="309" spans="1:4">
      <c r="A309" s="716">
        <v>307</v>
      </c>
      <c r="B309" s="716">
        <v>0</v>
      </c>
      <c r="C309" s="716">
        <f t="shared" si="10"/>
        <v>-79.8635510047293</v>
      </c>
      <c r="D309" s="716">
        <f t="shared" si="11"/>
        <v>60.1815023152048</v>
      </c>
    </row>
    <row r="310" spans="1:4">
      <c r="A310" s="716">
        <v>308</v>
      </c>
      <c r="B310" s="716">
        <v>0</v>
      </c>
      <c r="C310" s="716">
        <f t="shared" si="10"/>
        <v>-78.8010753606722</v>
      </c>
      <c r="D310" s="716">
        <f t="shared" si="11"/>
        <v>61.5661475325659</v>
      </c>
    </row>
    <row r="311" spans="1:4">
      <c r="A311" s="716">
        <v>309</v>
      </c>
      <c r="B311" s="716">
        <v>0</v>
      </c>
      <c r="C311" s="716">
        <f t="shared" si="10"/>
        <v>-77.7145961456971</v>
      </c>
      <c r="D311" s="716">
        <f t="shared" si="11"/>
        <v>62.9320391049838</v>
      </c>
    </row>
    <row r="312" spans="1:4">
      <c r="A312" s="716">
        <v>310</v>
      </c>
      <c r="B312" s="716">
        <v>0</v>
      </c>
      <c r="C312" s="716">
        <f t="shared" si="10"/>
        <v>-76.6044443118978</v>
      </c>
      <c r="D312" s="716">
        <f t="shared" si="11"/>
        <v>64.2787609686539</v>
      </c>
    </row>
    <row r="313" spans="1:4">
      <c r="A313" s="716">
        <v>311</v>
      </c>
      <c r="B313" s="716">
        <v>0</v>
      </c>
      <c r="C313" s="716">
        <f t="shared" si="10"/>
        <v>-75.4709580222772</v>
      </c>
      <c r="D313" s="716">
        <f t="shared" si="11"/>
        <v>65.6059028990507</v>
      </c>
    </row>
    <row r="314" spans="1:4">
      <c r="A314" s="716">
        <v>312</v>
      </c>
      <c r="B314" s="716">
        <v>0</v>
      </c>
      <c r="C314" s="716">
        <f t="shared" si="10"/>
        <v>-74.3144825477395</v>
      </c>
      <c r="D314" s="716">
        <f t="shared" si="11"/>
        <v>66.9130606358858</v>
      </c>
    </row>
    <row r="315" spans="1:4">
      <c r="A315" s="716">
        <v>313</v>
      </c>
      <c r="B315" s="716">
        <v>0</v>
      </c>
      <c r="C315" s="716">
        <f t="shared" si="10"/>
        <v>-73.1353701619171</v>
      </c>
      <c r="D315" s="716">
        <f t="shared" si="11"/>
        <v>68.1998360062498</v>
      </c>
    </row>
    <row r="316" spans="1:4">
      <c r="A316" s="716">
        <v>314</v>
      </c>
      <c r="B316" s="716">
        <v>0</v>
      </c>
      <c r="C316" s="716">
        <f t="shared" si="10"/>
        <v>-71.9339800338652</v>
      </c>
      <c r="D316" s="716">
        <f t="shared" si="11"/>
        <v>69.4658370458997</v>
      </c>
    </row>
    <row r="317" spans="1:4">
      <c r="A317" s="716">
        <v>315</v>
      </c>
      <c r="B317" s="716">
        <v>0</v>
      </c>
      <c r="C317" s="716">
        <f t="shared" si="10"/>
        <v>-70.7106781186548</v>
      </c>
      <c r="D317" s="716">
        <f t="shared" si="11"/>
        <v>70.7106781186547</v>
      </c>
    </row>
    <row r="318" spans="1:4">
      <c r="A318" s="716">
        <v>316</v>
      </c>
      <c r="B318" s="716">
        <v>0</v>
      </c>
      <c r="C318" s="716">
        <f t="shared" si="10"/>
        <v>-69.4658370458998</v>
      </c>
      <c r="D318" s="716">
        <f t="shared" si="11"/>
        <v>71.9339800338651</v>
      </c>
    </row>
    <row r="319" spans="1:4">
      <c r="A319" s="716">
        <v>317</v>
      </c>
      <c r="B319" s="716">
        <v>0</v>
      </c>
      <c r="C319" s="716">
        <f t="shared" si="10"/>
        <v>-68.1998360062498</v>
      </c>
      <c r="D319" s="716">
        <f t="shared" si="11"/>
        <v>73.1353701619171</v>
      </c>
    </row>
    <row r="320" spans="1:4">
      <c r="A320" s="716">
        <v>318</v>
      </c>
      <c r="B320" s="716">
        <v>0</v>
      </c>
      <c r="C320" s="716">
        <f t="shared" si="10"/>
        <v>-66.9130606358858</v>
      </c>
      <c r="D320" s="716">
        <f t="shared" si="11"/>
        <v>74.3144825477394</v>
      </c>
    </row>
    <row r="321" spans="1:4">
      <c r="A321" s="716">
        <v>319</v>
      </c>
      <c r="B321" s="716">
        <v>0</v>
      </c>
      <c r="C321" s="716">
        <f t="shared" si="10"/>
        <v>-65.6059028990507</v>
      </c>
      <c r="D321" s="716">
        <f t="shared" si="11"/>
        <v>75.4709580222772</v>
      </c>
    </row>
    <row r="322" spans="1:4">
      <c r="A322" s="716">
        <v>320</v>
      </c>
      <c r="B322" s="716">
        <v>0</v>
      </c>
      <c r="C322" s="716">
        <f t="shared" si="10"/>
        <v>-64.278760968654</v>
      </c>
      <c r="D322" s="716">
        <f t="shared" si="11"/>
        <v>76.6044443118978</v>
      </c>
    </row>
    <row r="323" spans="1:4">
      <c r="A323" s="716">
        <v>321</v>
      </c>
      <c r="B323" s="716">
        <v>0</v>
      </c>
      <c r="C323" s="716">
        <f t="shared" ref="C323:C362" si="12">(100+B323)*SIN(A323*PI()/180)</f>
        <v>-62.9320391049838</v>
      </c>
      <c r="D323" s="716">
        <f t="shared" ref="D323:D362" si="13">(100+B323)*COS(A323*PI()/180)</f>
        <v>77.7145961456971</v>
      </c>
    </row>
    <row r="324" spans="1:7">
      <c r="A324" s="716">
        <v>322</v>
      </c>
      <c r="B324" s="716">
        <v>0</v>
      </c>
      <c r="C324" s="716">
        <f t="shared" si="12"/>
        <v>-61.5661475325659</v>
      </c>
      <c r="D324" s="716">
        <f t="shared" si="13"/>
        <v>78.8010753606722</v>
      </c>
      <c r="F324" s="475" t="s">
        <v>897</v>
      </c>
      <c r="G324" s="475"/>
    </row>
    <row r="325" spans="1:4">
      <c r="A325" s="716">
        <v>323</v>
      </c>
      <c r="B325" s="716">
        <v>0</v>
      </c>
      <c r="C325" s="716">
        <f t="shared" si="12"/>
        <v>-60.1815023152048</v>
      </c>
      <c r="D325" s="716">
        <f t="shared" si="13"/>
        <v>79.8635510047293</v>
      </c>
    </row>
    <row r="326" spans="1:4">
      <c r="A326" s="716">
        <v>324</v>
      </c>
      <c r="B326" s="716">
        <v>0</v>
      </c>
      <c r="C326" s="716">
        <f t="shared" si="12"/>
        <v>-58.7785252292473</v>
      </c>
      <c r="D326" s="716">
        <f t="shared" si="13"/>
        <v>80.9016994374947</v>
      </c>
    </row>
    <row r="327" spans="1:4">
      <c r="A327" s="716">
        <v>325</v>
      </c>
      <c r="B327" s="716">
        <v>0</v>
      </c>
      <c r="C327" s="716">
        <f t="shared" si="12"/>
        <v>-57.3576436351047</v>
      </c>
      <c r="D327" s="716">
        <f t="shared" si="13"/>
        <v>81.9152044288992</v>
      </c>
    </row>
    <row r="328" spans="1:4">
      <c r="A328" s="716">
        <v>326</v>
      </c>
      <c r="B328" s="716">
        <v>0</v>
      </c>
      <c r="C328" s="716">
        <f t="shared" si="12"/>
        <v>-55.9192903470747</v>
      </c>
      <c r="D328" s="716">
        <f t="shared" si="13"/>
        <v>82.9037572555041</v>
      </c>
    </row>
    <row r="329" spans="1:4">
      <c r="A329" s="716">
        <v>327</v>
      </c>
      <c r="B329" s="716">
        <v>0</v>
      </c>
      <c r="C329" s="716">
        <f t="shared" si="12"/>
        <v>-54.4639035015027</v>
      </c>
      <c r="D329" s="716">
        <f t="shared" si="13"/>
        <v>83.8670567945424</v>
      </c>
    </row>
    <row r="330" spans="1:4">
      <c r="A330" s="716">
        <v>328</v>
      </c>
      <c r="B330" s="716">
        <v>0</v>
      </c>
      <c r="C330" s="716">
        <f t="shared" si="12"/>
        <v>-52.9919264233206</v>
      </c>
      <c r="D330" s="716">
        <f t="shared" si="13"/>
        <v>84.8048096156425</v>
      </c>
    </row>
    <row r="331" spans="1:4">
      <c r="A331" s="716">
        <v>329</v>
      </c>
      <c r="B331" s="716">
        <v>0</v>
      </c>
      <c r="C331" s="716">
        <f t="shared" si="12"/>
        <v>-51.5038074910054</v>
      </c>
      <c r="D331" s="716">
        <f t="shared" si="13"/>
        <v>85.7167300702112</v>
      </c>
    </row>
    <row r="332" spans="1:4">
      <c r="A332" s="716">
        <v>330</v>
      </c>
      <c r="B332" s="716">
        <v>0</v>
      </c>
      <c r="C332" s="716">
        <f t="shared" si="12"/>
        <v>-50</v>
      </c>
      <c r="D332" s="716">
        <f t="shared" si="13"/>
        <v>86.6025403784438</v>
      </c>
    </row>
    <row r="333" spans="1:4">
      <c r="A333" s="716">
        <v>331</v>
      </c>
      <c r="B333" s="716">
        <v>0</v>
      </c>
      <c r="C333" s="716">
        <f t="shared" si="12"/>
        <v>-48.4809620246337</v>
      </c>
      <c r="D333" s="716">
        <f t="shared" si="13"/>
        <v>87.4619707139396</v>
      </c>
    </row>
    <row r="334" spans="1:4">
      <c r="A334" s="716">
        <v>332</v>
      </c>
      <c r="B334" s="716">
        <v>0</v>
      </c>
      <c r="C334" s="716">
        <f t="shared" si="12"/>
        <v>-46.9471562785891</v>
      </c>
      <c r="D334" s="716">
        <f t="shared" si="13"/>
        <v>88.2947592858927</v>
      </c>
    </row>
    <row r="335" spans="1:4">
      <c r="A335" s="716">
        <v>333</v>
      </c>
      <c r="B335" s="716">
        <v>0</v>
      </c>
      <c r="C335" s="716">
        <f t="shared" si="12"/>
        <v>-45.3990499739547</v>
      </c>
      <c r="D335" s="716">
        <f t="shared" si="13"/>
        <v>89.1006524188368</v>
      </c>
    </row>
    <row r="336" spans="1:4">
      <c r="A336" s="716">
        <v>334</v>
      </c>
      <c r="B336" s="716">
        <v>0</v>
      </c>
      <c r="C336" s="716">
        <f t="shared" si="12"/>
        <v>-43.8371146789077</v>
      </c>
      <c r="D336" s="716">
        <f t="shared" si="13"/>
        <v>89.8794046299167</v>
      </c>
    </row>
    <row r="337" spans="1:4">
      <c r="A337" s="716">
        <v>335</v>
      </c>
      <c r="B337" s="716">
        <v>0</v>
      </c>
      <c r="C337" s="716">
        <f t="shared" si="12"/>
        <v>-42.26182617407</v>
      </c>
      <c r="D337" s="716">
        <f t="shared" si="13"/>
        <v>90.630778703665</v>
      </c>
    </row>
    <row r="338" spans="1:4">
      <c r="A338" s="716">
        <v>336</v>
      </c>
      <c r="B338" s="716">
        <v>0</v>
      </c>
      <c r="C338" s="716">
        <f t="shared" si="12"/>
        <v>-40.67366430758</v>
      </c>
      <c r="D338" s="716">
        <f t="shared" si="13"/>
        <v>91.3545457642601</v>
      </c>
    </row>
    <row r="339" spans="1:4">
      <c r="A339" s="716">
        <v>337</v>
      </c>
      <c r="B339" s="716">
        <v>0</v>
      </c>
      <c r="C339" s="716">
        <f t="shared" si="12"/>
        <v>-39.0731128489275</v>
      </c>
      <c r="D339" s="716">
        <f t="shared" si="13"/>
        <v>92.050485345244</v>
      </c>
    </row>
    <row r="340" spans="1:4">
      <c r="A340" s="716">
        <v>338</v>
      </c>
      <c r="B340" s="716">
        <v>0</v>
      </c>
      <c r="C340" s="716">
        <f t="shared" si="12"/>
        <v>-37.4606593415912</v>
      </c>
      <c r="D340" s="716">
        <f t="shared" si="13"/>
        <v>92.7183854566787</v>
      </c>
    </row>
    <row r="341" spans="1:4">
      <c r="A341" s="716">
        <v>339</v>
      </c>
      <c r="B341" s="716">
        <v>0</v>
      </c>
      <c r="C341" s="716">
        <f t="shared" si="12"/>
        <v>-35.8367949545301</v>
      </c>
      <c r="D341" s="716">
        <f t="shared" si="13"/>
        <v>93.3580426497201</v>
      </c>
    </row>
    <row r="342" spans="1:4">
      <c r="A342" s="716">
        <v>340</v>
      </c>
      <c r="B342" s="716">
        <v>0</v>
      </c>
      <c r="C342" s="716">
        <f t="shared" si="12"/>
        <v>-34.2020143325669</v>
      </c>
      <c r="D342" s="716">
        <f t="shared" si="13"/>
        <v>93.9692620785908</v>
      </c>
    </row>
    <row r="343" spans="1:4">
      <c r="A343" s="716">
        <v>341</v>
      </c>
      <c r="B343" s="716">
        <v>0</v>
      </c>
      <c r="C343" s="716">
        <f t="shared" si="12"/>
        <v>-32.5568154457158</v>
      </c>
      <c r="D343" s="716">
        <f t="shared" si="13"/>
        <v>94.5518575599316</v>
      </c>
    </row>
    <row r="344" spans="1:4">
      <c r="A344" s="716">
        <v>342</v>
      </c>
      <c r="B344" s="716">
        <v>0</v>
      </c>
      <c r="C344" s="716">
        <f t="shared" si="12"/>
        <v>-30.9016994374948</v>
      </c>
      <c r="D344" s="716">
        <f t="shared" si="13"/>
        <v>95.1056516295153</v>
      </c>
    </row>
    <row r="345" spans="1:4">
      <c r="A345" s="716">
        <v>343</v>
      </c>
      <c r="B345" s="716">
        <v>0</v>
      </c>
      <c r="C345" s="716">
        <f t="shared" si="12"/>
        <v>-29.2371704722736</v>
      </c>
      <c r="D345" s="716">
        <f t="shared" si="13"/>
        <v>95.6304755963036</v>
      </c>
    </row>
    <row r="346" spans="1:4">
      <c r="A346" s="716">
        <v>344</v>
      </c>
      <c r="B346" s="716">
        <v>0</v>
      </c>
      <c r="C346" s="716">
        <f t="shared" si="12"/>
        <v>-27.5637355817</v>
      </c>
      <c r="D346" s="716">
        <f t="shared" si="13"/>
        <v>96.1261695938319</v>
      </c>
    </row>
    <row r="347" spans="1:4">
      <c r="A347" s="716">
        <v>345</v>
      </c>
      <c r="B347" s="716">
        <v>0</v>
      </c>
      <c r="C347" s="716">
        <f t="shared" si="12"/>
        <v>-25.8819045102521</v>
      </c>
      <c r="D347" s="716">
        <f t="shared" si="13"/>
        <v>96.5925826289068</v>
      </c>
    </row>
    <row r="348" spans="1:4">
      <c r="A348" s="716">
        <v>346</v>
      </c>
      <c r="B348" s="716">
        <v>0</v>
      </c>
      <c r="C348" s="716">
        <f t="shared" si="12"/>
        <v>-24.1921895599668</v>
      </c>
      <c r="D348" s="716">
        <f t="shared" si="13"/>
        <v>97.0295726275996</v>
      </c>
    </row>
    <row r="349" spans="1:4">
      <c r="A349" s="716">
        <v>347</v>
      </c>
      <c r="B349" s="716">
        <v>0</v>
      </c>
      <c r="C349" s="716">
        <f t="shared" si="12"/>
        <v>-22.4951054343865</v>
      </c>
      <c r="D349" s="716">
        <f t="shared" si="13"/>
        <v>97.4370064785235</v>
      </c>
    </row>
    <row r="350" spans="1:4">
      <c r="A350" s="716">
        <v>348</v>
      </c>
      <c r="B350" s="716">
        <v>0</v>
      </c>
      <c r="C350" s="716">
        <f t="shared" si="12"/>
        <v>-20.791169081776</v>
      </c>
      <c r="D350" s="716">
        <f t="shared" si="13"/>
        <v>97.8147600733806</v>
      </c>
    </row>
    <row r="351" spans="1:4">
      <c r="A351" s="716">
        <v>349</v>
      </c>
      <c r="B351" s="716">
        <v>0</v>
      </c>
      <c r="C351" s="716">
        <f t="shared" si="12"/>
        <v>-19.0808995376545</v>
      </c>
      <c r="D351" s="716">
        <f t="shared" si="13"/>
        <v>98.1627183447664</v>
      </c>
    </row>
    <row r="352" spans="1:4">
      <c r="A352" s="716">
        <v>350</v>
      </c>
      <c r="B352" s="716">
        <v>0</v>
      </c>
      <c r="C352" s="716">
        <f t="shared" si="12"/>
        <v>-17.3648177666931</v>
      </c>
      <c r="D352" s="716">
        <f t="shared" si="13"/>
        <v>98.4807753012208</v>
      </c>
    </row>
    <row r="353" spans="1:4">
      <c r="A353" s="716">
        <v>351</v>
      </c>
      <c r="B353" s="716">
        <v>0</v>
      </c>
      <c r="C353" s="716">
        <f t="shared" si="12"/>
        <v>-15.6434465040231</v>
      </c>
      <c r="D353" s="716">
        <f t="shared" si="13"/>
        <v>98.7688340595138</v>
      </c>
    </row>
    <row r="354" spans="1:4">
      <c r="A354" s="716">
        <v>352</v>
      </c>
      <c r="B354" s="716">
        <v>0</v>
      </c>
      <c r="C354" s="716">
        <f t="shared" si="12"/>
        <v>-13.9173100960066</v>
      </c>
      <c r="D354" s="716">
        <f t="shared" si="13"/>
        <v>99.026806874157</v>
      </c>
    </row>
    <row r="355" spans="1:4">
      <c r="A355" s="716">
        <v>353</v>
      </c>
      <c r="B355" s="716">
        <v>0</v>
      </c>
      <c r="C355" s="716">
        <f t="shared" si="12"/>
        <v>-12.1869343405148</v>
      </c>
      <c r="D355" s="716">
        <f t="shared" si="13"/>
        <v>99.2546151641322</v>
      </c>
    </row>
    <row r="356" spans="1:4">
      <c r="A356" s="716">
        <v>354</v>
      </c>
      <c r="B356" s="716">
        <v>0</v>
      </c>
      <c r="C356" s="716">
        <f t="shared" si="12"/>
        <v>-10.4528463267653</v>
      </c>
      <c r="D356" s="716">
        <f t="shared" si="13"/>
        <v>99.4521895368273</v>
      </c>
    </row>
    <row r="357" spans="1:4">
      <c r="A357" s="716">
        <v>355</v>
      </c>
      <c r="B357" s="716">
        <v>0</v>
      </c>
      <c r="C357" s="716">
        <f t="shared" si="12"/>
        <v>-8.71557427476583</v>
      </c>
      <c r="D357" s="716">
        <f t="shared" si="13"/>
        <v>99.6194698091746</v>
      </c>
    </row>
    <row r="358" spans="1:7">
      <c r="A358" s="716">
        <v>356</v>
      </c>
      <c r="B358" s="716">
        <v>0</v>
      </c>
      <c r="C358" s="716">
        <f t="shared" si="12"/>
        <v>-6.97564737441248</v>
      </c>
      <c r="D358" s="716">
        <f t="shared" si="13"/>
        <v>99.7564050259824</v>
      </c>
      <c r="F358" s="475" t="s">
        <v>897</v>
      </c>
      <c r="G358" s="475"/>
    </row>
    <row r="359" spans="1:4">
      <c r="A359" s="716">
        <v>357</v>
      </c>
      <c r="B359" s="716">
        <v>0</v>
      </c>
      <c r="C359" s="716">
        <f t="shared" si="12"/>
        <v>-5.23359562429444</v>
      </c>
      <c r="D359" s="716">
        <f t="shared" si="13"/>
        <v>99.8629534754574</v>
      </c>
    </row>
    <row r="360" spans="1:4">
      <c r="A360" s="716">
        <v>358</v>
      </c>
      <c r="B360" s="716">
        <v>0</v>
      </c>
      <c r="C360" s="716">
        <f t="shared" si="12"/>
        <v>-3.48994967025008</v>
      </c>
      <c r="D360" s="716">
        <f t="shared" si="13"/>
        <v>99.9390827019096</v>
      </c>
    </row>
    <row r="361" spans="1:4">
      <c r="A361" s="716">
        <v>359</v>
      </c>
      <c r="B361" s="716">
        <v>0</v>
      </c>
      <c r="C361" s="716">
        <f t="shared" si="12"/>
        <v>-1.74524064372844</v>
      </c>
      <c r="D361" s="716">
        <f t="shared" si="13"/>
        <v>99.9847695156391</v>
      </c>
    </row>
    <row r="362" spans="1:4">
      <c r="A362" s="716">
        <v>360</v>
      </c>
      <c r="B362" s="716">
        <v>0</v>
      </c>
      <c r="C362" s="716">
        <f t="shared" si="12"/>
        <v>-2.45029690981724e-14</v>
      </c>
      <c r="D362" s="716">
        <f t="shared" si="13"/>
        <v>100</v>
      </c>
    </row>
  </sheetData>
  <mergeCells count="12">
    <mergeCell ref="A1:F1"/>
    <mergeCell ref="F15:G15"/>
    <mergeCell ref="F49:G49"/>
    <mergeCell ref="F76:G76"/>
    <mergeCell ref="F105:G105"/>
    <mergeCell ref="F156:G156"/>
    <mergeCell ref="F181:G181"/>
    <mergeCell ref="F209:G209"/>
    <mergeCell ref="F249:G249"/>
    <mergeCell ref="F292:G292"/>
    <mergeCell ref="F324:G324"/>
    <mergeCell ref="F358:G358"/>
  </mergeCells>
  <hyperlinks>
    <hyperlink ref="F15:G15" location="总目录!A1" display="返回目录"/>
    <hyperlink ref="F49:G49" location="总目录!A1" display="返回目录"/>
    <hyperlink ref="F76:G76" location="总目录!A1" display="返回目录"/>
    <hyperlink ref="F105:G105" location="总目录!A1" display="返回目录"/>
    <hyperlink ref="F156:G156" location="总目录!A1" display="返回目录"/>
    <hyperlink ref="F181:G181" location="总目录!A1" display="返回目录"/>
    <hyperlink ref="F209:G209" location="总目录!A1" display="返回目录"/>
    <hyperlink ref="F249:G249" location="总目录!A1" display="返回目录"/>
    <hyperlink ref="F292:G292" location="总目录!A1" display="返回目录"/>
    <hyperlink ref="F324:G324" location="总目录!A1" display="返回目录"/>
    <hyperlink ref="F358:G358" location="总目录!A1" display="返回目录"/>
  </hyperlinks>
  <pageMargins left="0.75" right="0.75" top="1" bottom="1" header="0.5" footer="0.5"/>
  <pageSetup paperSize="9" orientation="portrait"/>
  <headerFooter alignWithMargins="0" scaleWithDoc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zoomScale="85" zoomScaleNormal="85" workbookViewId="0">
      <selection activeCell="M13" sqref="M13"/>
    </sheetView>
  </sheetViews>
  <sheetFormatPr defaultColWidth="8.75" defaultRowHeight="14.25"/>
  <cols>
    <col min="1" max="1" width="6.75" style="1464" customWidth="1"/>
    <col min="2" max="3" width="7.625" style="716" customWidth="1"/>
    <col min="4" max="4" width="5.375" style="716" customWidth="1"/>
    <col min="5" max="5" width="8.125" style="716" customWidth="1"/>
    <col min="6" max="6" width="8.875" style="716" customWidth="1"/>
    <col min="7" max="7" width="8.75" style="716"/>
    <col min="8" max="8" width="6.75" style="716" customWidth="1"/>
    <col min="9" max="9" width="7.125" style="716" customWidth="1"/>
    <col min="10" max="10" width="17.125" style="716" customWidth="1"/>
    <col min="11" max="11" width="17.875" style="716" customWidth="1"/>
    <col min="12" max="12" width="8.375" style="716" customWidth="1"/>
    <col min="13" max="13" width="25.375" style="716" customWidth="1"/>
    <col min="14" max="16384" width="8.75" style="716"/>
  </cols>
  <sheetData>
    <row r="1" ht="33" customHeight="1" spans="1:12">
      <c r="A1" s="1465" t="s">
        <v>5345</v>
      </c>
      <c r="B1" s="1465"/>
      <c r="C1" s="1465"/>
      <c r="D1" s="1465"/>
      <c r="E1" s="1465"/>
      <c r="F1" s="1465"/>
      <c r="G1" s="1465"/>
      <c r="H1" s="1465"/>
      <c r="I1" s="1465"/>
      <c r="J1" s="1465"/>
      <c r="K1" s="1465"/>
      <c r="L1" s="1470"/>
    </row>
    <row r="2" ht="23.25" customHeight="1" spans="1:13">
      <c r="A2" s="1466" t="s">
        <v>5346</v>
      </c>
      <c r="B2" s="1466"/>
      <c r="C2" s="1466"/>
      <c r="D2" s="1466"/>
      <c r="E2" s="1466"/>
      <c r="F2" s="1466"/>
      <c r="G2" s="1466"/>
      <c r="H2" s="1466"/>
      <c r="I2" s="1466"/>
      <c r="J2" s="1466"/>
      <c r="K2" s="1466"/>
      <c r="L2" s="1466"/>
      <c r="M2" s="716" t="s">
        <v>5347</v>
      </c>
    </row>
    <row r="3" spans="1:13">
      <c r="A3" s="1467" t="s">
        <v>5348</v>
      </c>
      <c r="B3" s="1467" t="s">
        <v>5349</v>
      </c>
      <c r="C3" s="1467" t="s">
        <v>5350</v>
      </c>
      <c r="D3" s="1468" t="s">
        <v>5351</v>
      </c>
      <c r="E3" s="1469" t="s">
        <v>5352</v>
      </c>
      <c r="F3" s="1469" t="s">
        <v>5353</v>
      </c>
      <c r="G3" s="1469" t="s">
        <v>5354</v>
      </c>
      <c r="H3" s="1469" t="s">
        <v>5355</v>
      </c>
      <c r="I3" s="1468" t="s">
        <v>5356</v>
      </c>
      <c r="J3" s="1468" t="s">
        <v>5357</v>
      </c>
      <c r="K3" s="1468" t="s">
        <v>5358</v>
      </c>
      <c r="L3" s="1470"/>
      <c r="M3" s="1464" t="s">
        <v>5359</v>
      </c>
    </row>
    <row r="4" spans="1:13">
      <c r="A4" s="1466">
        <v>0</v>
      </c>
      <c r="B4" s="1470">
        <f t="shared" ref="B4:B67" si="0">PI()</f>
        <v>3.14159265358979</v>
      </c>
      <c r="C4" s="1470"/>
      <c r="D4" s="1470">
        <v>20</v>
      </c>
      <c r="E4" s="1470">
        <v>60</v>
      </c>
      <c r="F4" s="1470">
        <v>40</v>
      </c>
      <c r="G4" s="1470">
        <v>60</v>
      </c>
      <c r="H4" s="1470">
        <v>180</v>
      </c>
      <c r="I4" s="1470">
        <v>70</v>
      </c>
      <c r="J4" s="1470"/>
      <c r="K4" s="1470"/>
      <c r="L4" s="1470"/>
      <c r="M4" s="1464" t="s">
        <v>5360</v>
      </c>
    </row>
    <row r="5" spans="1:12">
      <c r="A5" s="1466">
        <v>2.5</v>
      </c>
      <c r="B5" s="1470">
        <f t="shared" si="0"/>
        <v>3.14159265358979</v>
      </c>
      <c r="C5" s="1470"/>
      <c r="D5" s="1470">
        <v>20</v>
      </c>
      <c r="E5" s="1470">
        <v>60</v>
      </c>
      <c r="F5" s="1470">
        <v>40</v>
      </c>
      <c r="G5" s="1470">
        <v>60</v>
      </c>
      <c r="H5" s="1470">
        <v>180</v>
      </c>
      <c r="I5" s="1470">
        <v>70</v>
      </c>
      <c r="J5" s="1470"/>
      <c r="K5" s="1470"/>
      <c r="L5" s="1470"/>
    </row>
    <row r="6" spans="1:12">
      <c r="A6" s="1466">
        <v>5</v>
      </c>
      <c r="B6" s="1470">
        <f t="shared" si="0"/>
        <v>3.14159265358979</v>
      </c>
      <c r="C6" s="1470"/>
      <c r="D6" s="1470">
        <v>20</v>
      </c>
      <c r="E6" s="1470">
        <v>60</v>
      </c>
      <c r="F6" s="1470">
        <v>40</v>
      </c>
      <c r="G6" s="1470">
        <v>60</v>
      </c>
      <c r="H6" s="1470">
        <v>180</v>
      </c>
      <c r="I6" s="1470">
        <v>70</v>
      </c>
      <c r="J6" s="1470"/>
      <c r="K6" s="1470"/>
      <c r="L6" s="1470"/>
    </row>
    <row r="7" spans="1:12">
      <c r="A7" s="1466">
        <v>7.5</v>
      </c>
      <c r="B7" s="1470">
        <f t="shared" si="0"/>
        <v>3.14159265358979</v>
      </c>
      <c r="C7" s="1470"/>
      <c r="D7" s="1470">
        <v>20</v>
      </c>
      <c r="E7" s="1470">
        <v>60</v>
      </c>
      <c r="F7" s="1470">
        <v>40</v>
      </c>
      <c r="G7" s="1470">
        <v>60</v>
      </c>
      <c r="H7" s="1470">
        <v>180</v>
      </c>
      <c r="I7" s="1470">
        <v>70</v>
      </c>
      <c r="J7" s="1470"/>
      <c r="K7" s="1470"/>
      <c r="L7" s="1470"/>
    </row>
    <row r="8" spans="1:12">
      <c r="A8" s="1466">
        <v>10</v>
      </c>
      <c r="B8" s="1470">
        <f t="shared" si="0"/>
        <v>3.14159265358979</v>
      </c>
      <c r="C8" s="1470"/>
      <c r="D8" s="1470">
        <v>20</v>
      </c>
      <c r="E8" s="1470">
        <v>60</v>
      </c>
      <c r="F8" s="1470">
        <v>40</v>
      </c>
      <c r="G8" s="1470">
        <v>60</v>
      </c>
      <c r="H8" s="1470">
        <v>180</v>
      </c>
      <c r="I8" s="1470">
        <v>70</v>
      </c>
      <c r="J8" s="1470"/>
      <c r="K8" s="1470"/>
      <c r="L8" s="1470"/>
    </row>
    <row r="9" spans="1:15">
      <c r="A9" s="1466">
        <v>12.5</v>
      </c>
      <c r="B9" s="1471">
        <f t="shared" si="0"/>
        <v>3.14159265358979</v>
      </c>
      <c r="C9" s="1471"/>
      <c r="D9" s="1471">
        <v>20</v>
      </c>
      <c r="E9" s="1471">
        <v>60</v>
      </c>
      <c r="F9" s="1471">
        <v>40</v>
      </c>
      <c r="G9" s="1471">
        <v>60</v>
      </c>
      <c r="H9" s="1471">
        <v>180</v>
      </c>
      <c r="I9" s="1471">
        <v>70</v>
      </c>
      <c r="J9" s="1470"/>
      <c r="K9" s="1470"/>
      <c r="L9" s="1470"/>
      <c r="M9" s="1450"/>
      <c r="N9" s="1451"/>
      <c r="O9" s="1451"/>
    </row>
    <row r="10" spans="1:15">
      <c r="A10" s="1466">
        <v>15</v>
      </c>
      <c r="B10" s="1470">
        <f t="shared" si="0"/>
        <v>3.14159265358979</v>
      </c>
      <c r="C10" s="1470"/>
      <c r="D10" s="1470">
        <v>20</v>
      </c>
      <c r="E10" s="1470">
        <v>60</v>
      </c>
      <c r="F10" s="1470">
        <v>40</v>
      </c>
      <c r="G10" s="1470">
        <v>60</v>
      </c>
      <c r="H10" s="1470">
        <v>180</v>
      </c>
      <c r="I10" s="1470">
        <v>70</v>
      </c>
      <c r="J10" s="1470"/>
      <c r="K10" s="1470"/>
      <c r="L10" s="1470"/>
      <c r="M10" s="1450"/>
      <c r="N10" s="1451"/>
      <c r="O10" s="1451"/>
    </row>
    <row r="11" spans="1:12">
      <c r="A11" s="1466">
        <v>17.5</v>
      </c>
      <c r="B11" s="1470">
        <f t="shared" si="0"/>
        <v>3.14159265358979</v>
      </c>
      <c r="C11" s="1470"/>
      <c r="D11" s="1470">
        <v>20</v>
      </c>
      <c r="E11" s="1470">
        <v>60</v>
      </c>
      <c r="F11" s="1470">
        <v>40</v>
      </c>
      <c r="G11" s="1470">
        <v>60</v>
      </c>
      <c r="H11" s="1470">
        <v>180</v>
      </c>
      <c r="I11" s="1470">
        <v>70</v>
      </c>
      <c r="J11" s="1470"/>
      <c r="K11" s="1470"/>
      <c r="L11" s="1470"/>
    </row>
    <row r="12" spans="1:12">
      <c r="A12" s="1466">
        <v>20</v>
      </c>
      <c r="B12" s="1470">
        <f t="shared" si="0"/>
        <v>3.14159265358979</v>
      </c>
      <c r="C12" s="1470">
        <v>20</v>
      </c>
      <c r="D12" s="1470">
        <v>20</v>
      </c>
      <c r="E12" s="1470">
        <v>60</v>
      </c>
      <c r="F12" s="1470">
        <v>40</v>
      </c>
      <c r="G12" s="1470">
        <v>60</v>
      </c>
      <c r="H12" s="1470">
        <v>180</v>
      </c>
      <c r="I12" s="1470">
        <v>70</v>
      </c>
      <c r="J12" s="1470">
        <f t="shared" ref="J12:J36" si="1">I12+D12/2-D12*COS(3*(A12-C12)/180*B12)/2</f>
        <v>70</v>
      </c>
      <c r="K12" s="1470"/>
      <c r="L12" s="1470"/>
    </row>
    <row r="13" spans="1:13">
      <c r="A13" s="1466">
        <v>22.5</v>
      </c>
      <c r="B13" s="1470">
        <f t="shared" si="0"/>
        <v>3.14159265358979</v>
      </c>
      <c r="C13" s="1470">
        <v>20</v>
      </c>
      <c r="D13" s="1470">
        <v>20</v>
      </c>
      <c r="E13" s="1470">
        <v>60</v>
      </c>
      <c r="F13" s="1470">
        <v>40</v>
      </c>
      <c r="G13" s="1470">
        <v>60</v>
      </c>
      <c r="H13" s="1470">
        <v>180</v>
      </c>
      <c r="I13" s="1470">
        <v>70</v>
      </c>
      <c r="J13" s="1470">
        <f t="shared" si="1"/>
        <v>70.0855513862619</v>
      </c>
      <c r="K13" s="1470">
        <f>I13+D13*(A13-C13)/E13-D13*SIN(6*((A13-C13)*B13/180))/2/B13</f>
        <v>70.0094867254455</v>
      </c>
      <c r="L13" s="1470">
        <f>SIN(6*((A13-C13)*B13/180))</f>
        <v>0.258819045102521</v>
      </c>
      <c r="M13" s="76" t="s">
        <v>897</v>
      </c>
    </row>
    <row r="14" spans="1:12">
      <c r="A14" s="1466">
        <v>25</v>
      </c>
      <c r="B14" s="1470">
        <f t="shared" si="0"/>
        <v>3.14159265358979</v>
      </c>
      <c r="C14" s="1470">
        <v>20</v>
      </c>
      <c r="D14" s="1470">
        <v>20</v>
      </c>
      <c r="E14" s="1470">
        <v>60</v>
      </c>
      <c r="F14" s="1470">
        <v>40</v>
      </c>
      <c r="G14" s="1470">
        <v>60</v>
      </c>
      <c r="H14" s="1470">
        <v>180</v>
      </c>
      <c r="I14" s="1470">
        <v>70</v>
      </c>
      <c r="J14" s="1470">
        <f t="shared" si="1"/>
        <v>70.3407417371093</v>
      </c>
      <c r="K14" s="1470">
        <f>I14+D14*(A14-C14)/E14-D14*SIN(6*((A14-C14)*B14/180))/2/B14</f>
        <v>70.0751172357477</v>
      </c>
      <c r="L14" s="1470"/>
    </row>
    <row r="15" spans="1:12">
      <c r="A15" s="1466">
        <v>27.5</v>
      </c>
      <c r="B15" s="1470">
        <f t="shared" si="0"/>
        <v>3.14159265358979</v>
      </c>
      <c r="C15" s="1470">
        <v>20</v>
      </c>
      <c r="D15" s="1470">
        <v>20</v>
      </c>
      <c r="E15" s="1470">
        <v>60</v>
      </c>
      <c r="F15" s="1470">
        <v>40</v>
      </c>
      <c r="G15" s="1470">
        <v>60</v>
      </c>
      <c r="H15" s="1470">
        <v>180</v>
      </c>
      <c r="I15" s="1470">
        <v>70</v>
      </c>
      <c r="J15" s="1470">
        <f t="shared" si="1"/>
        <v>70.7612046748871</v>
      </c>
      <c r="K15" s="1470">
        <f t="shared" ref="K15:K38" si="2">I15+D15*(A15-C15)/E15-D15*SIN(6*((A15-C15)*B15/180))/(2*B15)</f>
        <v>70.2492092096072</v>
      </c>
      <c r="L15" s="1470"/>
    </row>
    <row r="16" spans="1:12">
      <c r="A16" s="1466">
        <v>30</v>
      </c>
      <c r="B16" s="1470">
        <f t="shared" si="0"/>
        <v>3.14159265358979</v>
      </c>
      <c r="C16" s="1470">
        <v>20</v>
      </c>
      <c r="D16" s="1470">
        <v>20</v>
      </c>
      <c r="E16" s="1470">
        <v>60</v>
      </c>
      <c r="F16" s="1470">
        <v>40</v>
      </c>
      <c r="G16" s="1470">
        <v>60</v>
      </c>
      <c r="H16" s="1470">
        <v>180</v>
      </c>
      <c r="I16" s="1470">
        <v>70</v>
      </c>
      <c r="J16" s="1470">
        <f t="shared" si="1"/>
        <v>71.3397459621556</v>
      </c>
      <c r="K16" s="1470">
        <f t="shared" si="2"/>
        <v>70.5766888562244</v>
      </c>
      <c r="L16" s="1470"/>
    </row>
    <row r="17" spans="1:12">
      <c r="A17" s="1466">
        <v>32.5</v>
      </c>
      <c r="B17" s="1470">
        <f t="shared" si="0"/>
        <v>3.14159265358979</v>
      </c>
      <c r="C17" s="1470">
        <v>20</v>
      </c>
      <c r="D17" s="1470">
        <v>20</v>
      </c>
      <c r="E17" s="1470">
        <v>60</v>
      </c>
      <c r="F17" s="1470">
        <v>40</v>
      </c>
      <c r="G17" s="1470">
        <v>60</v>
      </c>
      <c r="H17" s="1470">
        <v>180</v>
      </c>
      <c r="I17" s="1470">
        <v>70</v>
      </c>
      <c r="J17" s="1470">
        <f t="shared" si="1"/>
        <v>72.0664665970877</v>
      </c>
      <c r="K17" s="1470">
        <f t="shared" si="2"/>
        <v>71.0920292683861</v>
      </c>
      <c r="L17" s="1470"/>
    </row>
    <row r="18" spans="1:12">
      <c r="A18" s="1466">
        <v>35</v>
      </c>
      <c r="B18" s="1470">
        <f t="shared" si="0"/>
        <v>3.14159265358979</v>
      </c>
      <c r="C18" s="1470">
        <v>20</v>
      </c>
      <c r="D18" s="1470">
        <v>20</v>
      </c>
      <c r="E18" s="1470">
        <v>60</v>
      </c>
      <c r="F18" s="1470">
        <v>40</v>
      </c>
      <c r="G18" s="1470">
        <v>60</v>
      </c>
      <c r="H18" s="1470">
        <v>180</v>
      </c>
      <c r="I18" s="1470">
        <v>70</v>
      </c>
      <c r="J18" s="1470">
        <f t="shared" si="1"/>
        <v>72.9289321881345</v>
      </c>
      <c r="K18" s="1470">
        <f t="shared" si="2"/>
        <v>71.8169011381621</v>
      </c>
      <c r="L18" s="1470"/>
    </row>
    <row r="19" spans="1:12">
      <c r="A19" s="1466">
        <v>37.5</v>
      </c>
      <c r="B19" s="1470">
        <f t="shared" si="0"/>
        <v>3.14159265358979</v>
      </c>
      <c r="C19" s="1470">
        <v>20</v>
      </c>
      <c r="D19" s="1470">
        <v>20</v>
      </c>
      <c r="E19" s="1470">
        <v>60</v>
      </c>
      <c r="F19" s="1470">
        <v>40</v>
      </c>
      <c r="G19" s="1470">
        <v>60</v>
      </c>
      <c r="H19" s="1470">
        <v>180</v>
      </c>
      <c r="I19" s="1470">
        <v>70</v>
      </c>
      <c r="J19" s="1470">
        <f t="shared" si="1"/>
        <v>73.9123857099128</v>
      </c>
      <c r="K19" s="1470">
        <f t="shared" si="2"/>
        <v>72.7586959350528</v>
      </c>
      <c r="L19" s="1470"/>
    </row>
    <row r="20" spans="1:12">
      <c r="A20" s="1466">
        <v>40</v>
      </c>
      <c r="B20" s="1470">
        <f t="shared" si="0"/>
        <v>3.14159265358979</v>
      </c>
      <c r="C20" s="1470">
        <v>20</v>
      </c>
      <c r="D20" s="1470">
        <v>20</v>
      </c>
      <c r="E20" s="1470">
        <v>60</v>
      </c>
      <c r="F20" s="1470">
        <v>40</v>
      </c>
      <c r="G20" s="1470">
        <v>60</v>
      </c>
      <c r="H20" s="1470">
        <v>180</v>
      </c>
      <c r="I20" s="1470">
        <v>70</v>
      </c>
      <c r="J20" s="1470">
        <f t="shared" si="1"/>
        <v>75</v>
      </c>
      <c r="K20" s="1470">
        <f t="shared" si="2"/>
        <v>73.9100221895577</v>
      </c>
      <c r="L20" s="1470"/>
    </row>
    <row r="21" spans="1:12">
      <c r="A21" s="1466">
        <v>42.5</v>
      </c>
      <c r="B21" s="1470">
        <f t="shared" si="0"/>
        <v>3.14159265358979</v>
      </c>
      <c r="C21" s="1470">
        <v>20</v>
      </c>
      <c r="D21" s="1470">
        <v>20</v>
      </c>
      <c r="E21" s="1470">
        <v>60</v>
      </c>
      <c r="F21" s="1470">
        <v>40</v>
      </c>
      <c r="G21" s="1470">
        <v>60</v>
      </c>
      <c r="H21" s="1470">
        <v>180</v>
      </c>
      <c r="I21" s="1470">
        <v>70</v>
      </c>
      <c r="J21" s="1470">
        <f t="shared" si="1"/>
        <v>76.1731656763491</v>
      </c>
      <c r="K21" s="1470">
        <f t="shared" si="2"/>
        <v>75.2492092096072</v>
      </c>
      <c r="L21" s="1470"/>
    </row>
    <row r="22" spans="1:12">
      <c r="A22" s="1466">
        <v>45</v>
      </c>
      <c r="B22" s="1470">
        <f t="shared" si="0"/>
        <v>3.14159265358979</v>
      </c>
      <c r="C22" s="1470">
        <v>20</v>
      </c>
      <c r="D22" s="1470">
        <v>20</v>
      </c>
      <c r="E22" s="1470">
        <v>60</v>
      </c>
      <c r="F22" s="1470">
        <v>40</v>
      </c>
      <c r="G22" s="1470">
        <v>60</v>
      </c>
      <c r="H22" s="1470">
        <v>180</v>
      </c>
      <c r="I22" s="1470">
        <v>70</v>
      </c>
      <c r="J22" s="1470">
        <f t="shared" si="1"/>
        <v>77.4118095489748</v>
      </c>
      <c r="K22" s="1470">
        <f t="shared" si="2"/>
        <v>76.7417839024144</v>
      </c>
      <c r="L22" s="1470"/>
    </row>
    <row r="23" spans="1:12">
      <c r="A23" s="1466">
        <v>47.5</v>
      </c>
      <c r="B23" s="1470">
        <f t="shared" si="0"/>
        <v>3.14159265358979</v>
      </c>
      <c r="C23" s="1470">
        <v>20</v>
      </c>
      <c r="D23" s="1470">
        <v>20</v>
      </c>
      <c r="E23" s="1470">
        <v>60</v>
      </c>
      <c r="F23" s="1470">
        <v>40</v>
      </c>
      <c r="G23" s="1470">
        <v>60</v>
      </c>
      <c r="H23" s="1470">
        <v>180</v>
      </c>
      <c r="I23" s="1470">
        <v>70</v>
      </c>
      <c r="J23" s="1470">
        <f t="shared" si="1"/>
        <v>78.6947380777995</v>
      </c>
      <c r="K23" s="1470">
        <f t="shared" si="2"/>
        <v>78.3428200587789</v>
      </c>
      <c r="L23" s="1470"/>
    </row>
    <row r="24" spans="1:12">
      <c r="A24" s="1466">
        <v>50</v>
      </c>
      <c r="B24" s="1470">
        <f t="shared" si="0"/>
        <v>3.14159265358979</v>
      </c>
      <c r="C24" s="1470">
        <v>20</v>
      </c>
      <c r="D24" s="1470">
        <v>20</v>
      </c>
      <c r="E24" s="1470">
        <v>60</v>
      </c>
      <c r="F24" s="1470">
        <v>40</v>
      </c>
      <c r="G24" s="1470">
        <v>60</v>
      </c>
      <c r="H24" s="1470">
        <v>180</v>
      </c>
      <c r="I24" s="1470">
        <v>70</v>
      </c>
      <c r="J24" s="1470">
        <f t="shared" si="1"/>
        <v>80</v>
      </c>
      <c r="K24" s="1470">
        <f t="shared" si="2"/>
        <v>80</v>
      </c>
      <c r="L24" s="1470"/>
    </row>
    <row r="25" spans="1:12">
      <c r="A25" s="1466">
        <v>52.5</v>
      </c>
      <c r="B25" s="1470">
        <f t="shared" si="0"/>
        <v>3.14159265358979</v>
      </c>
      <c r="C25" s="1470">
        <v>20</v>
      </c>
      <c r="D25" s="1470">
        <v>20</v>
      </c>
      <c r="E25" s="1470">
        <v>60</v>
      </c>
      <c r="F25" s="1470">
        <v>40</v>
      </c>
      <c r="G25" s="1470">
        <v>60</v>
      </c>
      <c r="H25" s="1470">
        <v>180</v>
      </c>
      <c r="I25" s="1470">
        <v>70</v>
      </c>
      <c r="J25" s="1470">
        <f t="shared" si="1"/>
        <v>81.3052619222005</v>
      </c>
      <c r="K25" s="1470">
        <f t="shared" si="2"/>
        <v>81.6571799412211</v>
      </c>
      <c r="L25" s="1470"/>
    </row>
    <row r="26" spans="1:12">
      <c r="A26" s="1466">
        <v>55</v>
      </c>
      <c r="B26" s="1470">
        <f t="shared" si="0"/>
        <v>3.14159265358979</v>
      </c>
      <c r="C26" s="1470">
        <v>20</v>
      </c>
      <c r="D26" s="1470">
        <v>20</v>
      </c>
      <c r="E26" s="1470">
        <v>60</v>
      </c>
      <c r="F26" s="1470">
        <v>40</v>
      </c>
      <c r="G26" s="1470">
        <v>60</v>
      </c>
      <c r="H26" s="1470">
        <v>180</v>
      </c>
      <c r="I26" s="1470">
        <v>70</v>
      </c>
      <c r="J26" s="1470">
        <f t="shared" si="1"/>
        <v>82.5881904510252</v>
      </c>
      <c r="K26" s="1470">
        <f t="shared" si="2"/>
        <v>83.2582160975856</v>
      </c>
      <c r="L26" s="1470"/>
    </row>
    <row r="27" spans="1:12">
      <c r="A27" s="1466">
        <v>57.5</v>
      </c>
      <c r="B27" s="1470">
        <f t="shared" si="0"/>
        <v>3.14159265358979</v>
      </c>
      <c r="C27" s="1470">
        <v>20</v>
      </c>
      <c r="D27" s="1470">
        <v>20</v>
      </c>
      <c r="E27" s="1470">
        <v>60</v>
      </c>
      <c r="F27" s="1470">
        <v>40</v>
      </c>
      <c r="G27" s="1470">
        <v>60</v>
      </c>
      <c r="H27" s="1470">
        <v>180</v>
      </c>
      <c r="I27" s="1470">
        <v>70</v>
      </c>
      <c r="J27" s="1470">
        <f t="shared" si="1"/>
        <v>83.8268343236509</v>
      </c>
      <c r="K27" s="1470">
        <f t="shared" si="2"/>
        <v>84.7507907903928</v>
      </c>
      <c r="L27" s="1470"/>
    </row>
    <row r="28" spans="1:12">
      <c r="A28" s="1466">
        <v>60</v>
      </c>
      <c r="B28" s="1470">
        <f t="shared" si="0"/>
        <v>3.14159265358979</v>
      </c>
      <c r="C28" s="1470">
        <v>20</v>
      </c>
      <c r="D28" s="1470">
        <v>20</v>
      </c>
      <c r="E28" s="1470">
        <v>60</v>
      </c>
      <c r="F28" s="1470">
        <v>40</v>
      </c>
      <c r="G28" s="1470">
        <v>60</v>
      </c>
      <c r="H28" s="1470">
        <v>180</v>
      </c>
      <c r="I28" s="1470">
        <v>70</v>
      </c>
      <c r="J28" s="1470">
        <f t="shared" si="1"/>
        <v>85</v>
      </c>
      <c r="K28" s="1470">
        <f t="shared" si="2"/>
        <v>86.0899778104423</v>
      </c>
      <c r="L28" s="1470"/>
    </row>
    <row r="29" spans="1:12">
      <c r="A29" s="1466">
        <v>62.5</v>
      </c>
      <c r="B29" s="1470">
        <f t="shared" si="0"/>
        <v>3.14159265358979</v>
      </c>
      <c r="C29" s="1470">
        <v>20</v>
      </c>
      <c r="D29" s="1470">
        <v>20</v>
      </c>
      <c r="E29" s="1470">
        <v>60</v>
      </c>
      <c r="F29" s="1470">
        <v>40</v>
      </c>
      <c r="G29" s="1470">
        <v>60</v>
      </c>
      <c r="H29" s="1470">
        <v>180</v>
      </c>
      <c r="I29" s="1470">
        <v>70</v>
      </c>
      <c r="J29" s="1470">
        <f t="shared" si="1"/>
        <v>86.0876142900872</v>
      </c>
      <c r="K29" s="1470">
        <f t="shared" si="2"/>
        <v>87.2413040649472</v>
      </c>
      <c r="L29" s="1470"/>
    </row>
    <row r="30" spans="1:12">
      <c r="A30" s="1466">
        <v>65</v>
      </c>
      <c r="B30" s="1470">
        <f t="shared" si="0"/>
        <v>3.14159265358979</v>
      </c>
      <c r="C30" s="1470">
        <v>20</v>
      </c>
      <c r="D30" s="1470">
        <v>20</v>
      </c>
      <c r="E30" s="1470">
        <v>60</v>
      </c>
      <c r="F30" s="1470">
        <v>40</v>
      </c>
      <c r="G30" s="1470">
        <v>60</v>
      </c>
      <c r="H30" s="1470">
        <v>180</v>
      </c>
      <c r="I30" s="1470">
        <v>70</v>
      </c>
      <c r="J30" s="1470">
        <f t="shared" si="1"/>
        <v>87.0710678118655</v>
      </c>
      <c r="K30" s="1470">
        <f t="shared" si="2"/>
        <v>88.1830988618379</v>
      </c>
      <c r="L30" s="1470"/>
    </row>
    <row r="31" spans="1:12">
      <c r="A31" s="1466">
        <v>67.5</v>
      </c>
      <c r="B31" s="1470">
        <f t="shared" si="0"/>
        <v>3.14159265358979</v>
      </c>
      <c r="C31" s="1470">
        <v>20</v>
      </c>
      <c r="D31" s="1470">
        <v>20</v>
      </c>
      <c r="E31" s="1470">
        <v>60</v>
      </c>
      <c r="F31" s="1470">
        <v>40</v>
      </c>
      <c r="G31" s="1470">
        <v>60</v>
      </c>
      <c r="H31" s="1470">
        <v>180</v>
      </c>
      <c r="I31" s="1470">
        <v>70</v>
      </c>
      <c r="J31" s="1470">
        <f t="shared" si="1"/>
        <v>87.9335334029123</v>
      </c>
      <c r="K31" s="1470">
        <f t="shared" si="2"/>
        <v>88.9079707316139</v>
      </c>
      <c r="L31" s="1470"/>
    </row>
    <row r="32" spans="1:12">
      <c r="A32" s="1466">
        <v>70</v>
      </c>
      <c r="B32" s="1470">
        <f t="shared" si="0"/>
        <v>3.14159265358979</v>
      </c>
      <c r="C32" s="1470">
        <v>20</v>
      </c>
      <c r="D32" s="1470">
        <v>20</v>
      </c>
      <c r="E32" s="1470">
        <v>60</v>
      </c>
      <c r="F32" s="1470">
        <v>40</v>
      </c>
      <c r="G32" s="1470">
        <v>60</v>
      </c>
      <c r="H32" s="1470">
        <v>180</v>
      </c>
      <c r="I32" s="1470">
        <v>70</v>
      </c>
      <c r="J32" s="1470">
        <f t="shared" si="1"/>
        <v>88.6602540378444</v>
      </c>
      <c r="K32" s="1470">
        <f t="shared" si="2"/>
        <v>89.4233111437756</v>
      </c>
      <c r="L32" s="1470"/>
    </row>
    <row r="33" spans="1:12">
      <c r="A33" s="1466">
        <v>72.5</v>
      </c>
      <c r="B33" s="1470">
        <f t="shared" si="0"/>
        <v>3.14159265358979</v>
      </c>
      <c r="C33" s="1470">
        <v>20</v>
      </c>
      <c r="D33" s="1470">
        <v>20</v>
      </c>
      <c r="E33" s="1470">
        <v>60</v>
      </c>
      <c r="F33" s="1470">
        <v>40</v>
      </c>
      <c r="G33" s="1470">
        <v>60</v>
      </c>
      <c r="H33" s="1470">
        <v>180</v>
      </c>
      <c r="I33" s="1470">
        <v>70</v>
      </c>
      <c r="J33" s="1470">
        <f t="shared" si="1"/>
        <v>89.2387953251129</v>
      </c>
      <c r="K33" s="1470">
        <f t="shared" si="2"/>
        <v>89.7507907903928</v>
      </c>
      <c r="L33" s="1470"/>
    </row>
    <row r="34" spans="1:12">
      <c r="A34" s="1466">
        <v>75</v>
      </c>
      <c r="B34" s="1470">
        <f t="shared" si="0"/>
        <v>3.14159265358979</v>
      </c>
      <c r="C34" s="1470">
        <v>20</v>
      </c>
      <c r="D34" s="1470">
        <v>20</v>
      </c>
      <c r="E34" s="1470">
        <v>60</v>
      </c>
      <c r="F34" s="1470">
        <v>40</v>
      </c>
      <c r="G34" s="1470">
        <v>60</v>
      </c>
      <c r="H34" s="1470">
        <v>180</v>
      </c>
      <c r="I34" s="1470">
        <v>70</v>
      </c>
      <c r="J34" s="1470">
        <f t="shared" si="1"/>
        <v>89.6592582628907</v>
      </c>
      <c r="K34" s="1470">
        <f t="shared" si="2"/>
        <v>89.9248827642523</v>
      </c>
      <c r="L34" s="1470"/>
    </row>
    <row r="35" spans="1:12">
      <c r="A35" s="1466">
        <v>77.5</v>
      </c>
      <c r="B35" s="1470">
        <f t="shared" si="0"/>
        <v>3.14159265358979</v>
      </c>
      <c r="C35" s="1470">
        <v>20</v>
      </c>
      <c r="D35" s="1470">
        <v>20</v>
      </c>
      <c r="E35" s="1470">
        <v>60</v>
      </c>
      <c r="F35" s="1470">
        <v>40</v>
      </c>
      <c r="G35" s="1470">
        <v>60</v>
      </c>
      <c r="H35" s="1470">
        <v>180</v>
      </c>
      <c r="I35" s="1470">
        <v>70</v>
      </c>
      <c r="J35" s="1470">
        <f t="shared" si="1"/>
        <v>89.9144486137381</v>
      </c>
      <c r="K35" s="1470">
        <f t="shared" si="2"/>
        <v>89.9905132745545</v>
      </c>
      <c r="L35" s="1470"/>
    </row>
    <row r="36" spans="1:12">
      <c r="A36" s="1466">
        <v>80</v>
      </c>
      <c r="B36" s="1470">
        <f t="shared" si="0"/>
        <v>3.14159265358979</v>
      </c>
      <c r="C36" s="1470">
        <v>20</v>
      </c>
      <c r="D36" s="1470">
        <v>20</v>
      </c>
      <c r="E36" s="1470">
        <v>60</v>
      </c>
      <c r="F36" s="1470">
        <v>40</v>
      </c>
      <c r="G36" s="1470">
        <v>60</v>
      </c>
      <c r="H36" s="1470">
        <v>180</v>
      </c>
      <c r="I36" s="1470">
        <v>70</v>
      </c>
      <c r="J36" s="1470">
        <f t="shared" si="1"/>
        <v>90</v>
      </c>
      <c r="K36" s="1470">
        <f t="shared" si="2"/>
        <v>90</v>
      </c>
      <c r="L36" s="1470"/>
    </row>
    <row r="37" spans="1:12">
      <c r="A37" s="1466"/>
      <c r="B37" s="1470">
        <f t="shared" si="0"/>
        <v>3.14159265358979</v>
      </c>
      <c r="C37" s="1470"/>
      <c r="D37" s="1470">
        <v>20</v>
      </c>
      <c r="E37" s="1470">
        <v>60</v>
      </c>
      <c r="F37" s="1470">
        <v>40</v>
      </c>
      <c r="G37" s="1470">
        <v>60</v>
      </c>
      <c r="H37" s="1470">
        <v>180</v>
      </c>
      <c r="I37" s="1470"/>
      <c r="J37" s="1470"/>
      <c r="K37" s="1470">
        <f t="shared" si="2"/>
        <v>0</v>
      </c>
      <c r="L37" s="1470"/>
    </row>
    <row r="38" spans="1:12">
      <c r="A38" s="1466">
        <v>280</v>
      </c>
      <c r="B38" s="1470">
        <f t="shared" si="0"/>
        <v>3.14159265358979</v>
      </c>
      <c r="C38" s="1470">
        <v>280</v>
      </c>
      <c r="D38" s="1470">
        <v>20</v>
      </c>
      <c r="E38" s="1470">
        <v>60</v>
      </c>
      <c r="F38" s="1470">
        <v>40</v>
      </c>
      <c r="G38" s="1470">
        <v>60</v>
      </c>
      <c r="H38" s="1470">
        <v>180</v>
      </c>
      <c r="I38" s="1470">
        <v>90</v>
      </c>
      <c r="J38" s="1470">
        <f t="shared" ref="J38:J62" si="3">I38-D38/2+D38*COS(3*(A38-C38)/180*B38)/2</f>
        <v>90</v>
      </c>
      <c r="K38" s="1470">
        <f t="shared" si="2"/>
        <v>90</v>
      </c>
      <c r="L38" s="1470"/>
    </row>
    <row r="39" spans="1:13">
      <c r="A39" s="1466">
        <v>282.5</v>
      </c>
      <c r="B39" s="1470">
        <f t="shared" si="0"/>
        <v>3.14159265358979</v>
      </c>
      <c r="C39" s="1470">
        <v>280</v>
      </c>
      <c r="D39" s="1470">
        <v>20</v>
      </c>
      <c r="E39" s="1470">
        <v>60</v>
      </c>
      <c r="F39" s="1470">
        <v>40</v>
      </c>
      <c r="G39" s="1470">
        <v>60</v>
      </c>
      <c r="H39" s="1470">
        <v>180</v>
      </c>
      <c r="I39" s="1470">
        <v>90</v>
      </c>
      <c r="J39" s="1470">
        <f t="shared" si="3"/>
        <v>89.9144486137381</v>
      </c>
      <c r="K39" s="1470">
        <f t="shared" ref="K39:K62" si="4">I39-D39*(A39-C39)/E39+D39*SIN(6*((A39-C39)*B39/180))/(2*B39)</f>
        <v>89.9905132745545</v>
      </c>
      <c r="L39" s="1470"/>
      <c r="M39" s="716" t="s">
        <v>5361</v>
      </c>
    </row>
    <row r="40" spans="1:12">
      <c r="A40" s="1466">
        <v>285</v>
      </c>
      <c r="B40" s="1470">
        <f t="shared" si="0"/>
        <v>3.14159265358979</v>
      </c>
      <c r="C40" s="1470">
        <v>280</v>
      </c>
      <c r="D40" s="1470">
        <v>20</v>
      </c>
      <c r="E40" s="1470">
        <v>60</v>
      </c>
      <c r="F40" s="1470">
        <v>40</v>
      </c>
      <c r="G40" s="1470">
        <v>60</v>
      </c>
      <c r="H40" s="1470">
        <v>180</v>
      </c>
      <c r="I40" s="1470">
        <v>90</v>
      </c>
      <c r="J40" s="1470">
        <f t="shared" si="3"/>
        <v>89.6592582628907</v>
      </c>
      <c r="K40" s="1470">
        <f t="shared" si="4"/>
        <v>89.9248827642523</v>
      </c>
      <c r="L40" s="1470"/>
    </row>
    <row r="41" spans="1:12">
      <c r="A41" s="1466">
        <v>287.5</v>
      </c>
      <c r="B41" s="1470">
        <f t="shared" si="0"/>
        <v>3.14159265358979</v>
      </c>
      <c r="C41" s="1470">
        <v>280</v>
      </c>
      <c r="D41" s="1470">
        <v>20</v>
      </c>
      <c r="E41" s="1470">
        <v>60</v>
      </c>
      <c r="F41" s="1470">
        <v>40</v>
      </c>
      <c r="G41" s="1470">
        <v>60</v>
      </c>
      <c r="H41" s="1470">
        <v>180</v>
      </c>
      <c r="I41" s="1470">
        <v>90</v>
      </c>
      <c r="J41" s="1470">
        <f t="shared" si="3"/>
        <v>89.2387953251129</v>
      </c>
      <c r="K41" s="1470">
        <f t="shared" si="4"/>
        <v>89.7507907903928</v>
      </c>
      <c r="L41" s="1470"/>
    </row>
    <row r="42" spans="1:12">
      <c r="A42" s="1466">
        <v>290</v>
      </c>
      <c r="B42" s="1470">
        <f t="shared" si="0"/>
        <v>3.14159265358979</v>
      </c>
      <c r="C42" s="1470">
        <v>280</v>
      </c>
      <c r="D42" s="1470">
        <v>20</v>
      </c>
      <c r="E42" s="1470">
        <v>60</v>
      </c>
      <c r="F42" s="1470">
        <v>40</v>
      </c>
      <c r="G42" s="1470">
        <v>60</v>
      </c>
      <c r="H42" s="1470">
        <v>180</v>
      </c>
      <c r="I42" s="1470">
        <v>90</v>
      </c>
      <c r="J42" s="1470">
        <f t="shared" si="3"/>
        <v>88.6602540378444</v>
      </c>
      <c r="K42" s="1470">
        <f t="shared" si="4"/>
        <v>89.4233111437756</v>
      </c>
      <c r="L42" s="1470"/>
    </row>
    <row r="43" spans="1:12">
      <c r="A43" s="1466">
        <v>292.5</v>
      </c>
      <c r="B43" s="1470">
        <f t="shared" si="0"/>
        <v>3.14159265358979</v>
      </c>
      <c r="C43" s="1470">
        <v>280</v>
      </c>
      <c r="D43" s="1470">
        <v>20</v>
      </c>
      <c r="E43" s="1470">
        <v>60</v>
      </c>
      <c r="F43" s="1470">
        <v>40</v>
      </c>
      <c r="G43" s="1470">
        <v>60</v>
      </c>
      <c r="H43" s="1470">
        <v>180</v>
      </c>
      <c r="I43" s="1470">
        <v>90</v>
      </c>
      <c r="J43" s="1470">
        <f t="shared" si="3"/>
        <v>87.9335334029123</v>
      </c>
      <c r="K43" s="1470">
        <f t="shared" si="4"/>
        <v>88.9079707316139</v>
      </c>
      <c r="L43" s="1470"/>
    </row>
    <row r="44" spans="1:12">
      <c r="A44" s="1466">
        <v>295</v>
      </c>
      <c r="B44" s="1470">
        <f t="shared" si="0"/>
        <v>3.14159265358979</v>
      </c>
      <c r="C44" s="1470">
        <v>280</v>
      </c>
      <c r="D44" s="1470">
        <v>20</v>
      </c>
      <c r="E44" s="1470">
        <v>60</v>
      </c>
      <c r="F44" s="1470">
        <v>40</v>
      </c>
      <c r="G44" s="1470">
        <v>60</v>
      </c>
      <c r="H44" s="1470">
        <v>180</v>
      </c>
      <c r="I44" s="1470">
        <v>90</v>
      </c>
      <c r="J44" s="1470">
        <f t="shared" si="3"/>
        <v>87.0710678118655</v>
      </c>
      <c r="K44" s="1470">
        <f t="shared" si="4"/>
        <v>88.1830988618379</v>
      </c>
      <c r="L44" s="1470"/>
    </row>
    <row r="45" spans="1:12">
      <c r="A45" s="1466">
        <v>297.5</v>
      </c>
      <c r="B45" s="1470">
        <f t="shared" si="0"/>
        <v>3.14159265358979</v>
      </c>
      <c r="C45" s="1470">
        <v>280</v>
      </c>
      <c r="D45" s="1470">
        <v>20</v>
      </c>
      <c r="E45" s="1470">
        <v>60</v>
      </c>
      <c r="F45" s="1470">
        <v>40</v>
      </c>
      <c r="G45" s="1470">
        <v>60</v>
      </c>
      <c r="H45" s="1470">
        <v>180</v>
      </c>
      <c r="I45" s="1470">
        <v>90</v>
      </c>
      <c r="J45" s="1470">
        <f t="shared" si="3"/>
        <v>86.0876142900872</v>
      </c>
      <c r="K45" s="1470">
        <f t="shared" si="4"/>
        <v>87.2413040649472</v>
      </c>
      <c r="L45" s="1470"/>
    </row>
    <row r="46" spans="1:12">
      <c r="A46" s="1466">
        <v>300</v>
      </c>
      <c r="B46" s="1470">
        <f t="shared" si="0"/>
        <v>3.14159265358979</v>
      </c>
      <c r="C46" s="1470">
        <v>280</v>
      </c>
      <c r="D46" s="1470">
        <v>20</v>
      </c>
      <c r="E46" s="1470">
        <v>60</v>
      </c>
      <c r="F46" s="1470">
        <v>40</v>
      </c>
      <c r="G46" s="1470">
        <v>60</v>
      </c>
      <c r="H46" s="1470">
        <v>180</v>
      </c>
      <c r="I46" s="1470">
        <v>90</v>
      </c>
      <c r="J46" s="1470">
        <f t="shared" si="3"/>
        <v>85</v>
      </c>
      <c r="K46" s="1470">
        <f t="shared" si="4"/>
        <v>86.0899778104423</v>
      </c>
      <c r="L46" s="1470"/>
    </row>
    <row r="47" spans="1:12">
      <c r="A47" s="1466">
        <v>302.5</v>
      </c>
      <c r="B47" s="1470">
        <f t="shared" si="0"/>
        <v>3.14159265358979</v>
      </c>
      <c r="C47" s="1470">
        <v>280</v>
      </c>
      <c r="D47" s="1470">
        <v>20</v>
      </c>
      <c r="E47" s="1470">
        <v>60</v>
      </c>
      <c r="F47" s="1470">
        <v>40</v>
      </c>
      <c r="G47" s="1470">
        <v>60</v>
      </c>
      <c r="H47" s="1470">
        <v>180</v>
      </c>
      <c r="I47" s="1470">
        <v>90</v>
      </c>
      <c r="J47" s="1470">
        <f t="shared" si="3"/>
        <v>83.8268343236509</v>
      </c>
      <c r="K47" s="1470">
        <f t="shared" si="4"/>
        <v>84.7507907903928</v>
      </c>
      <c r="L47" s="1470"/>
    </row>
    <row r="48" spans="1:12">
      <c r="A48" s="1466">
        <v>305</v>
      </c>
      <c r="B48" s="1470">
        <f t="shared" si="0"/>
        <v>3.14159265358979</v>
      </c>
      <c r="C48" s="1470">
        <v>280</v>
      </c>
      <c r="D48" s="1470">
        <v>20</v>
      </c>
      <c r="E48" s="1470">
        <v>60</v>
      </c>
      <c r="F48" s="1470">
        <v>40</v>
      </c>
      <c r="G48" s="1470">
        <v>60</v>
      </c>
      <c r="H48" s="1470">
        <v>180</v>
      </c>
      <c r="I48" s="1470">
        <v>90</v>
      </c>
      <c r="J48" s="1470">
        <f t="shared" si="3"/>
        <v>82.5881904510252</v>
      </c>
      <c r="K48" s="1470">
        <f t="shared" si="4"/>
        <v>83.2582160975856</v>
      </c>
      <c r="L48" s="1470"/>
    </row>
    <row r="49" spans="1:12">
      <c r="A49" s="1466">
        <v>307.5</v>
      </c>
      <c r="B49" s="1470">
        <f t="shared" si="0"/>
        <v>3.14159265358979</v>
      </c>
      <c r="C49" s="1470">
        <v>280</v>
      </c>
      <c r="D49" s="1470">
        <v>20</v>
      </c>
      <c r="E49" s="1470">
        <v>60</v>
      </c>
      <c r="F49" s="1470">
        <v>40</v>
      </c>
      <c r="G49" s="1470">
        <v>60</v>
      </c>
      <c r="H49" s="1470">
        <v>180</v>
      </c>
      <c r="I49" s="1470">
        <v>90</v>
      </c>
      <c r="J49" s="1470">
        <f t="shared" si="3"/>
        <v>81.3052619222005</v>
      </c>
      <c r="K49" s="1470">
        <f t="shared" si="4"/>
        <v>81.6571799412211</v>
      </c>
      <c r="L49" s="1470"/>
    </row>
    <row r="50" spans="1:12">
      <c r="A50" s="1466">
        <v>310</v>
      </c>
      <c r="B50" s="1470">
        <f t="shared" si="0"/>
        <v>3.14159265358979</v>
      </c>
      <c r="C50" s="1470">
        <v>280</v>
      </c>
      <c r="D50" s="1470">
        <v>20</v>
      </c>
      <c r="E50" s="1470">
        <v>60</v>
      </c>
      <c r="F50" s="1470">
        <v>40</v>
      </c>
      <c r="G50" s="1470">
        <v>60</v>
      </c>
      <c r="H50" s="1470">
        <v>180</v>
      </c>
      <c r="I50" s="1470">
        <v>90</v>
      </c>
      <c r="J50" s="1470">
        <f t="shared" si="3"/>
        <v>80</v>
      </c>
      <c r="K50" s="1470">
        <f t="shared" si="4"/>
        <v>80</v>
      </c>
      <c r="L50" s="1470"/>
    </row>
    <row r="51" spans="1:12">
      <c r="A51" s="1466">
        <v>312.5</v>
      </c>
      <c r="B51" s="1470">
        <f t="shared" si="0"/>
        <v>3.14159265358979</v>
      </c>
      <c r="C51" s="1470">
        <v>280</v>
      </c>
      <c r="D51" s="1470">
        <v>20</v>
      </c>
      <c r="E51" s="1470">
        <v>60</v>
      </c>
      <c r="F51" s="1470">
        <v>40</v>
      </c>
      <c r="G51" s="1470">
        <v>60</v>
      </c>
      <c r="H51" s="1470">
        <v>180</v>
      </c>
      <c r="I51" s="1470">
        <v>90</v>
      </c>
      <c r="J51" s="1470">
        <f t="shared" si="3"/>
        <v>78.6947380777995</v>
      </c>
      <c r="K51" s="1470">
        <f t="shared" si="4"/>
        <v>78.3428200587789</v>
      </c>
      <c r="L51" s="1470"/>
    </row>
    <row r="52" spans="1:12">
      <c r="A52" s="1466">
        <v>315</v>
      </c>
      <c r="B52" s="1470">
        <f t="shared" si="0"/>
        <v>3.14159265358979</v>
      </c>
      <c r="C52" s="1470">
        <v>280</v>
      </c>
      <c r="D52" s="1470">
        <v>20</v>
      </c>
      <c r="E52" s="1470">
        <v>60</v>
      </c>
      <c r="F52" s="1470">
        <v>40</v>
      </c>
      <c r="G52" s="1470">
        <v>60</v>
      </c>
      <c r="H52" s="1470">
        <v>180</v>
      </c>
      <c r="I52" s="1470">
        <v>90</v>
      </c>
      <c r="J52" s="1470">
        <f t="shared" si="3"/>
        <v>77.4118095489748</v>
      </c>
      <c r="K52" s="1470">
        <f t="shared" si="4"/>
        <v>76.7417839024144</v>
      </c>
      <c r="L52" s="1470"/>
    </row>
    <row r="53" spans="1:12">
      <c r="A53" s="1466">
        <v>317.5</v>
      </c>
      <c r="B53" s="1470">
        <f t="shared" si="0"/>
        <v>3.14159265358979</v>
      </c>
      <c r="C53" s="1470">
        <v>280</v>
      </c>
      <c r="D53" s="1470">
        <v>20</v>
      </c>
      <c r="E53" s="1470">
        <v>60</v>
      </c>
      <c r="F53" s="1470">
        <v>40</v>
      </c>
      <c r="G53" s="1470">
        <v>60</v>
      </c>
      <c r="H53" s="1470">
        <v>180</v>
      </c>
      <c r="I53" s="1470">
        <v>90</v>
      </c>
      <c r="J53" s="1470">
        <f t="shared" si="3"/>
        <v>76.1731656763491</v>
      </c>
      <c r="K53" s="1470">
        <f t="shared" si="4"/>
        <v>75.2492092096072</v>
      </c>
      <c r="L53" s="1470"/>
    </row>
    <row r="54" spans="1:12">
      <c r="A54" s="1466">
        <v>320</v>
      </c>
      <c r="B54" s="1470">
        <f t="shared" si="0"/>
        <v>3.14159265358979</v>
      </c>
      <c r="C54" s="1470">
        <v>280</v>
      </c>
      <c r="D54" s="1470">
        <v>20</v>
      </c>
      <c r="E54" s="1470">
        <v>60</v>
      </c>
      <c r="F54" s="1470">
        <v>40</v>
      </c>
      <c r="G54" s="1470">
        <v>60</v>
      </c>
      <c r="H54" s="1470">
        <v>180</v>
      </c>
      <c r="I54" s="1470">
        <v>90</v>
      </c>
      <c r="J54" s="1470">
        <f t="shared" si="3"/>
        <v>75</v>
      </c>
      <c r="K54" s="1470">
        <f t="shared" si="4"/>
        <v>73.9100221895577</v>
      </c>
      <c r="L54" s="1470"/>
    </row>
    <row r="55" spans="1:12">
      <c r="A55" s="1466">
        <v>322.5</v>
      </c>
      <c r="B55" s="1470">
        <f t="shared" si="0"/>
        <v>3.14159265358979</v>
      </c>
      <c r="C55" s="1470">
        <v>280</v>
      </c>
      <c r="D55" s="1470">
        <v>20</v>
      </c>
      <c r="E55" s="1470">
        <v>60</v>
      </c>
      <c r="F55" s="1470">
        <v>40</v>
      </c>
      <c r="G55" s="1470">
        <v>60</v>
      </c>
      <c r="H55" s="1470">
        <v>180</v>
      </c>
      <c r="I55" s="1470">
        <v>90</v>
      </c>
      <c r="J55" s="1470">
        <f t="shared" si="3"/>
        <v>73.9123857099128</v>
      </c>
      <c r="K55" s="1470">
        <f t="shared" si="4"/>
        <v>72.7586959350528</v>
      </c>
      <c r="L55" s="1470"/>
    </row>
    <row r="56" spans="1:12">
      <c r="A56" s="1466">
        <v>325</v>
      </c>
      <c r="B56" s="1470">
        <f t="shared" si="0"/>
        <v>3.14159265358979</v>
      </c>
      <c r="C56" s="1470">
        <v>280</v>
      </c>
      <c r="D56" s="1470">
        <v>20</v>
      </c>
      <c r="E56" s="1470">
        <v>60</v>
      </c>
      <c r="F56" s="1470">
        <v>40</v>
      </c>
      <c r="G56" s="1470">
        <v>60</v>
      </c>
      <c r="H56" s="1470">
        <v>180</v>
      </c>
      <c r="I56" s="1470">
        <v>90</v>
      </c>
      <c r="J56" s="1470">
        <f t="shared" si="3"/>
        <v>72.9289321881345</v>
      </c>
      <c r="K56" s="1470">
        <f t="shared" si="4"/>
        <v>71.8169011381621</v>
      </c>
      <c r="L56" s="1470"/>
    </row>
    <row r="57" spans="1:12">
      <c r="A57" s="1466">
        <v>327.5</v>
      </c>
      <c r="B57" s="1470">
        <f t="shared" si="0"/>
        <v>3.14159265358979</v>
      </c>
      <c r="C57" s="1470">
        <v>280</v>
      </c>
      <c r="D57" s="1470">
        <v>20</v>
      </c>
      <c r="E57" s="1470">
        <v>60</v>
      </c>
      <c r="F57" s="1470">
        <v>40</v>
      </c>
      <c r="G57" s="1470">
        <v>60</v>
      </c>
      <c r="H57" s="1470">
        <v>180</v>
      </c>
      <c r="I57" s="1470">
        <v>90</v>
      </c>
      <c r="J57" s="1470">
        <f t="shared" si="3"/>
        <v>72.0664665970877</v>
      </c>
      <c r="K57" s="1470">
        <f t="shared" si="4"/>
        <v>71.0920292683861</v>
      </c>
      <c r="L57" s="1470"/>
    </row>
    <row r="58" spans="1:12">
      <c r="A58" s="1466">
        <v>330</v>
      </c>
      <c r="B58" s="1470">
        <f t="shared" si="0"/>
        <v>3.14159265358979</v>
      </c>
      <c r="C58" s="1470">
        <v>280</v>
      </c>
      <c r="D58" s="1470">
        <v>20</v>
      </c>
      <c r="E58" s="1470">
        <v>60</v>
      </c>
      <c r="F58" s="1470">
        <v>40</v>
      </c>
      <c r="G58" s="1470">
        <v>60</v>
      </c>
      <c r="H58" s="1470">
        <v>180</v>
      </c>
      <c r="I58" s="1470">
        <v>90</v>
      </c>
      <c r="J58" s="1470">
        <f t="shared" si="3"/>
        <v>71.3397459621556</v>
      </c>
      <c r="K58" s="1470">
        <f t="shared" si="4"/>
        <v>70.5766888562244</v>
      </c>
      <c r="L58" s="1470"/>
    </row>
    <row r="59" spans="1:13">
      <c r="A59" s="1466">
        <v>332.5</v>
      </c>
      <c r="B59" s="1470">
        <f t="shared" si="0"/>
        <v>3.14159265358979</v>
      </c>
      <c r="C59" s="1470">
        <v>280</v>
      </c>
      <c r="D59" s="1470">
        <v>20</v>
      </c>
      <c r="E59" s="1470">
        <v>60</v>
      </c>
      <c r="F59" s="1470">
        <v>40</v>
      </c>
      <c r="G59" s="1470">
        <v>60</v>
      </c>
      <c r="H59" s="1470">
        <v>180</v>
      </c>
      <c r="I59" s="1470">
        <v>90</v>
      </c>
      <c r="J59" s="1470">
        <f t="shared" si="3"/>
        <v>70.7612046748871</v>
      </c>
      <c r="K59" s="1470">
        <f t="shared" si="4"/>
        <v>70.2492092096072</v>
      </c>
      <c r="L59" s="1470"/>
      <c r="M59" s="76" t="s">
        <v>897</v>
      </c>
    </row>
    <row r="60" spans="1:12">
      <c r="A60" s="1466">
        <v>335</v>
      </c>
      <c r="B60" s="1470">
        <f t="shared" si="0"/>
        <v>3.14159265358979</v>
      </c>
      <c r="C60" s="1470">
        <v>280</v>
      </c>
      <c r="D60" s="1470">
        <v>20</v>
      </c>
      <c r="E60" s="1470">
        <v>60</v>
      </c>
      <c r="F60" s="1470">
        <v>40</v>
      </c>
      <c r="G60" s="1470">
        <v>60</v>
      </c>
      <c r="H60" s="1470">
        <v>180</v>
      </c>
      <c r="I60" s="1470">
        <v>90</v>
      </c>
      <c r="J60" s="1470">
        <f t="shared" si="3"/>
        <v>70.3407417371093</v>
      </c>
      <c r="K60" s="1470">
        <f t="shared" si="4"/>
        <v>70.0751172357477</v>
      </c>
      <c r="L60" s="1470"/>
    </row>
    <row r="61" spans="1:12">
      <c r="A61" s="1466">
        <v>337.5</v>
      </c>
      <c r="B61" s="1470">
        <f t="shared" si="0"/>
        <v>3.14159265358979</v>
      </c>
      <c r="C61" s="1470">
        <v>280</v>
      </c>
      <c r="D61" s="1470">
        <v>20</v>
      </c>
      <c r="E61" s="1470">
        <v>60</v>
      </c>
      <c r="F61" s="1470">
        <v>40</v>
      </c>
      <c r="G61" s="1470">
        <v>60</v>
      </c>
      <c r="H61" s="1470">
        <v>180</v>
      </c>
      <c r="I61" s="1470">
        <v>90</v>
      </c>
      <c r="J61" s="1470">
        <f t="shared" si="3"/>
        <v>70.0855513862619</v>
      </c>
      <c r="K61" s="1470">
        <f t="shared" si="4"/>
        <v>70.0094867254455</v>
      </c>
      <c r="L61" s="1470"/>
    </row>
    <row r="62" spans="1:12">
      <c r="A62" s="1466">
        <v>340</v>
      </c>
      <c r="B62" s="1470">
        <f t="shared" si="0"/>
        <v>3.14159265358979</v>
      </c>
      <c r="C62" s="1470">
        <v>280</v>
      </c>
      <c r="D62" s="1470">
        <v>20</v>
      </c>
      <c r="E62" s="1470">
        <v>60</v>
      </c>
      <c r="F62" s="1470">
        <v>40</v>
      </c>
      <c r="G62" s="1470">
        <v>60</v>
      </c>
      <c r="H62" s="1470">
        <v>180</v>
      </c>
      <c r="I62" s="1470">
        <v>90</v>
      </c>
      <c r="J62" s="1470">
        <f t="shared" si="3"/>
        <v>70</v>
      </c>
      <c r="K62" s="1470">
        <f t="shared" si="4"/>
        <v>70</v>
      </c>
      <c r="L62" s="1470"/>
    </row>
    <row r="63" spans="2:9">
      <c r="B63" s="716">
        <f t="shared" si="0"/>
        <v>3.14159265358979</v>
      </c>
      <c r="C63" s="716">
        <v>280</v>
      </c>
      <c r="D63" s="716">
        <v>20</v>
      </c>
      <c r="E63" s="716">
        <v>60</v>
      </c>
      <c r="F63" s="716">
        <v>40</v>
      </c>
      <c r="G63" s="716">
        <v>60</v>
      </c>
      <c r="H63" s="716">
        <v>180</v>
      </c>
      <c r="I63" s="716">
        <v>90</v>
      </c>
    </row>
    <row r="64" spans="2:9">
      <c r="B64" s="716">
        <f t="shared" si="0"/>
        <v>3.14159265358979</v>
      </c>
      <c r="C64" s="716">
        <v>280</v>
      </c>
      <c r="D64" s="716">
        <v>20</v>
      </c>
      <c r="E64" s="716">
        <v>60</v>
      </c>
      <c r="F64" s="716">
        <v>40</v>
      </c>
      <c r="G64" s="716">
        <v>60</v>
      </c>
      <c r="H64" s="716">
        <v>180</v>
      </c>
      <c r="I64" s="716">
        <v>90</v>
      </c>
    </row>
    <row r="65" spans="2:9">
      <c r="B65" s="716">
        <f t="shared" si="0"/>
        <v>3.14159265358979</v>
      </c>
      <c r="C65" s="716">
        <v>280</v>
      </c>
      <c r="D65" s="716">
        <v>20</v>
      </c>
      <c r="E65" s="716">
        <v>60</v>
      </c>
      <c r="F65" s="716">
        <v>40</v>
      </c>
      <c r="G65" s="716">
        <v>60</v>
      </c>
      <c r="H65" s="716">
        <v>180</v>
      </c>
      <c r="I65" s="716">
        <v>90</v>
      </c>
    </row>
    <row r="66" spans="2:9">
      <c r="B66" s="716">
        <f t="shared" si="0"/>
        <v>3.14159265358979</v>
      </c>
      <c r="C66" s="716">
        <v>280</v>
      </c>
      <c r="D66" s="716">
        <v>20</v>
      </c>
      <c r="E66" s="716">
        <v>60</v>
      </c>
      <c r="F66" s="716">
        <v>40</v>
      </c>
      <c r="G66" s="716">
        <v>60</v>
      </c>
      <c r="H66" s="716">
        <v>180</v>
      </c>
      <c r="I66" s="716">
        <v>90</v>
      </c>
    </row>
    <row r="67" spans="2:9">
      <c r="B67" s="716">
        <f t="shared" si="0"/>
        <v>3.14159265358979</v>
      </c>
      <c r="C67" s="716">
        <v>280</v>
      </c>
      <c r="D67" s="716">
        <v>20</v>
      </c>
      <c r="E67" s="716">
        <v>60</v>
      </c>
      <c r="F67" s="716">
        <v>40</v>
      </c>
      <c r="G67" s="716">
        <v>60</v>
      </c>
      <c r="H67" s="716">
        <v>180</v>
      </c>
      <c r="I67" s="716">
        <v>90</v>
      </c>
    </row>
    <row r="68" spans="2:9">
      <c r="B68" s="716">
        <f t="shared" ref="B68:B76" si="5">PI()</f>
        <v>3.14159265358979</v>
      </c>
      <c r="C68" s="716">
        <v>280</v>
      </c>
      <c r="D68" s="716">
        <v>20</v>
      </c>
      <c r="E68" s="716">
        <v>60</v>
      </c>
      <c r="F68" s="716">
        <v>40</v>
      </c>
      <c r="G68" s="716">
        <v>60</v>
      </c>
      <c r="H68" s="716">
        <v>180</v>
      </c>
      <c r="I68" s="716">
        <v>90</v>
      </c>
    </row>
    <row r="69" spans="2:9">
      <c r="B69" s="716">
        <f t="shared" si="5"/>
        <v>3.14159265358979</v>
      </c>
      <c r="C69" s="716">
        <v>280</v>
      </c>
      <c r="D69" s="716">
        <v>20</v>
      </c>
      <c r="E69" s="716">
        <v>60</v>
      </c>
      <c r="F69" s="716">
        <v>40</v>
      </c>
      <c r="G69" s="716">
        <v>60</v>
      </c>
      <c r="H69" s="716">
        <v>180</v>
      </c>
      <c r="I69" s="716">
        <v>90</v>
      </c>
    </row>
    <row r="70" spans="2:9">
      <c r="B70" s="716">
        <f t="shared" si="5"/>
        <v>3.14159265358979</v>
      </c>
      <c r="C70" s="716">
        <v>280</v>
      </c>
      <c r="D70" s="716">
        <v>20</v>
      </c>
      <c r="E70" s="716">
        <v>60</v>
      </c>
      <c r="F70" s="716">
        <v>40</v>
      </c>
      <c r="G70" s="716">
        <v>60</v>
      </c>
      <c r="H70" s="716">
        <v>180</v>
      </c>
      <c r="I70" s="716">
        <v>90</v>
      </c>
    </row>
    <row r="71" spans="2:9">
      <c r="B71" s="716">
        <f t="shared" si="5"/>
        <v>3.14159265358979</v>
      </c>
      <c r="C71" s="716">
        <v>280</v>
      </c>
      <c r="D71" s="716">
        <v>20</v>
      </c>
      <c r="E71" s="716">
        <v>60</v>
      </c>
      <c r="F71" s="716">
        <v>40</v>
      </c>
      <c r="G71" s="716">
        <v>60</v>
      </c>
      <c r="H71" s="716">
        <v>180</v>
      </c>
      <c r="I71" s="716">
        <v>90</v>
      </c>
    </row>
    <row r="72" spans="2:9">
      <c r="B72" s="716">
        <f t="shared" si="5"/>
        <v>3.14159265358979</v>
      </c>
      <c r="C72" s="716">
        <v>280</v>
      </c>
      <c r="D72" s="716">
        <v>20</v>
      </c>
      <c r="E72" s="716">
        <v>60</v>
      </c>
      <c r="F72" s="716">
        <v>40</v>
      </c>
      <c r="G72" s="716">
        <v>60</v>
      </c>
      <c r="H72" s="716">
        <v>180</v>
      </c>
      <c r="I72" s="716">
        <v>90</v>
      </c>
    </row>
    <row r="73" spans="2:9">
      <c r="B73" s="716">
        <f t="shared" si="5"/>
        <v>3.14159265358979</v>
      </c>
      <c r="C73" s="716">
        <v>280</v>
      </c>
      <c r="D73" s="716">
        <v>20</v>
      </c>
      <c r="E73" s="716">
        <v>60</v>
      </c>
      <c r="F73" s="716">
        <v>40</v>
      </c>
      <c r="G73" s="716">
        <v>60</v>
      </c>
      <c r="H73" s="716">
        <v>180</v>
      </c>
      <c r="I73" s="716">
        <v>90</v>
      </c>
    </row>
    <row r="74" spans="2:9">
      <c r="B74" s="716">
        <f t="shared" si="5"/>
        <v>3.14159265358979</v>
      </c>
      <c r="C74" s="716">
        <v>280</v>
      </c>
      <c r="D74" s="716">
        <v>20</v>
      </c>
      <c r="E74" s="716">
        <v>60</v>
      </c>
      <c r="F74" s="716">
        <v>40</v>
      </c>
      <c r="G74" s="716">
        <v>60</v>
      </c>
      <c r="H74" s="716">
        <v>180</v>
      </c>
      <c r="I74" s="716">
        <v>90</v>
      </c>
    </row>
    <row r="75" spans="2:9">
      <c r="B75" s="716">
        <f t="shared" si="5"/>
        <v>3.14159265358979</v>
      </c>
      <c r="C75" s="716">
        <v>280</v>
      </c>
      <c r="D75" s="716">
        <v>20</v>
      </c>
      <c r="E75" s="716">
        <v>60</v>
      </c>
      <c r="F75" s="716">
        <v>40</v>
      </c>
      <c r="G75" s="716">
        <v>60</v>
      </c>
      <c r="H75" s="716">
        <v>180</v>
      </c>
      <c r="I75" s="716">
        <v>90</v>
      </c>
    </row>
    <row r="76" spans="2:9">
      <c r="B76" s="716">
        <f t="shared" si="5"/>
        <v>3.14159265358979</v>
      </c>
      <c r="C76" s="716">
        <v>280</v>
      </c>
      <c r="D76" s="716">
        <v>20</v>
      </c>
      <c r="E76" s="716">
        <v>60</v>
      </c>
      <c r="F76" s="716">
        <v>40</v>
      </c>
      <c r="G76" s="716">
        <v>60</v>
      </c>
      <c r="H76" s="716">
        <v>180</v>
      </c>
      <c r="I76" s="716">
        <v>90</v>
      </c>
    </row>
  </sheetData>
  <mergeCells count="2">
    <mergeCell ref="A1:K1"/>
    <mergeCell ref="A2:L2"/>
  </mergeCells>
  <hyperlinks>
    <hyperlink ref="M13" location="总目录!A1" display="返回目录"/>
    <hyperlink ref="M59" location="总目录!A1" display="返回目录"/>
  </hyperlinks>
  <pageMargins left="0.388888888888889" right="0.388888888888889" top="0.388888888888889" bottom="0.388888888888889" header="0.509027777777778" footer="0.509027777777778"/>
  <pageSetup paperSize="9" orientation="landscape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3"/>
  <sheetViews>
    <sheetView workbookViewId="0">
      <selection activeCell="L32" sqref="L32"/>
    </sheetView>
  </sheetViews>
  <sheetFormatPr defaultColWidth="8.75" defaultRowHeight="14.25"/>
  <cols>
    <col min="3" max="3" width="9" style="1453" customWidth="1"/>
    <col min="6" max="6" width="7.5" customWidth="1"/>
    <col min="7" max="7" width="18.5" customWidth="1"/>
  </cols>
  <sheetData>
    <row r="1" ht="36.75" customHeight="1" spans="4:13">
      <c r="D1" s="1454" t="s">
        <v>5362</v>
      </c>
      <c r="E1" s="1454"/>
      <c r="F1" s="1454"/>
      <c r="G1" s="1454"/>
      <c r="H1" s="1454"/>
      <c r="I1" s="1454"/>
      <c r="J1" s="1454"/>
      <c r="K1" s="1454"/>
      <c r="L1" s="1454"/>
      <c r="M1" s="1454"/>
    </row>
    <row r="2" s="1452" customFormat="1" ht="20.25" customHeight="1" spans="1:6">
      <c r="A2" s="1455" t="s">
        <v>5363</v>
      </c>
      <c r="B2" s="1456">
        <v>25</v>
      </c>
      <c r="C2" s="1455" t="s">
        <v>5364</v>
      </c>
      <c r="D2" s="1456">
        <v>40</v>
      </c>
      <c r="E2" s="1455" t="s">
        <v>5365</v>
      </c>
      <c r="F2" s="1456">
        <v>5</v>
      </c>
    </row>
    <row r="3" spans="1:8">
      <c r="A3">
        <f t="shared" ref="A3:A66" si="0">52.03-5</f>
        <v>47.03</v>
      </c>
      <c r="B3">
        <v>0</v>
      </c>
      <c r="C3" s="1453">
        <f t="shared" ref="C3:C66" si="1">B3*PI()/180</f>
        <v>0</v>
      </c>
      <c r="D3">
        <f>(2.97*7.2)/PI()*C3+A3</f>
        <v>47.03</v>
      </c>
      <c r="G3">
        <f t="shared" ref="G3:G66" si="2">D3*SIN(C3)</f>
        <v>0</v>
      </c>
      <c r="H3">
        <f t="shared" ref="H3:H66" si="3">D3*COS(C3)</f>
        <v>47.03</v>
      </c>
    </row>
    <row r="4" spans="1:8">
      <c r="A4">
        <f t="shared" si="0"/>
        <v>47.03</v>
      </c>
      <c r="B4" s="698">
        <v>1</v>
      </c>
      <c r="C4" s="1453">
        <f t="shared" si="1"/>
        <v>0.0174532925199433</v>
      </c>
      <c r="D4">
        <f>(2.97*7.2)/PI()*C4+A4</f>
        <v>47.1488</v>
      </c>
      <c r="G4">
        <f t="shared" si="2"/>
        <v>0.822860020630193</v>
      </c>
      <c r="H4">
        <f t="shared" si="3"/>
        <v>47.1416190093897</v>
      </c>
    </row>
    <row r="5" spans="1:14">
      <c r="A5">
        <f t="shared" si="0"/>
        <v>47.03</v>
      </c>
      <c r="B5" s="698">
        <v>2</v>
      </c>
      <c r="C5" s="1453">
        <f t="shared" si="1"/>
        <v>0.0349065850398866</v>
      </c>
      <c r="D5">
        <f>(2.97*7.2)/PI()*C5+A5</f>
        <v>47.2676</v>
      </c>
      <c r="G5">
        <f t="shared" si="2"/>
        <v>1.64961545033513</v>
      </c>
      <c r="H5">
        <f t="shared" si="3"/>
        <v>47.2388058552078</v>
      </c>
      <c r="J5" s="1458"/>
      <c r="K5" s="1458"/>
      <c r="L5" s="1458"/>
      <c r="M5" s="1458"/>
      <c r="N5" s="1458"/>
    </row>
    <row r="6" spans="1:14">
      <c r="A6">
        <f t="shared" si="0"/>
        <v>47.03</v>
      </c>
      <c r="B6" s="698">
        <v>3</v>
      </c>
      <c r="C6" s="1453">
        <f t="shared" si="1"/>
        <v>0.0523598775598299</v>
      </c>
      <c r="D6">
        <f t="shared" ref="D6:D27" si="4">2.97*7.2/PI()*C6+A6</f>
        <v>47.3864</v>
      </c>
      <c r="G6">
        <f t="shared" si="2"/>
        <v>2.48001255691063</v>
      </c>
      <c r="H6">
        <f t="shared" si="3"/>
        <v>47.3214585856941</v>
      </c>
      <c r="J6" s="1458"/>
      <c r="K6" s="1458"/>
      <c r="L6" s="1458"/>
      <c r="M6" s="1458"/>
      <c r="N6" s="1458"/>
    </row>
    <row r="7" spans="1:8">
      <c r="A7">
        <f t="shared" si="0"/>
        <v>47.03</v>
      </c>
      <c r="B7" s="698">
        <v>4</v>
      </c>
      <c r="C7" s="1453">
        <f t="shared" si="1"/>
        <v>0.0698131700797732</v>
      </c>
      <c r="D7">
        <f t="shared" si="4"/>
        <v>47.5052</v>
      </c>
      <c r="G7">
        <f t="shared" si="2"/>
        <v>3.31379523650942</v>
      </c>
      <c r="H7">
        <f t="shared" si="3"/>
        <v>47.389479720403</v>
      </c>
    </row>
    <row r="8" spans="1:8">
      <c r="A8">
        <f t="shared" si="0"/>
        <v>47.03</v>
      </c>
      <c r="B8" s="698">
        <v>5</v>
      </c>
      <c r="C8" s="1453">
        <f t="shared" si="1"/>
        <v>0.0872664625997165</v>
      </c>
      <c r="D8">
        <f t="shared" si="4"/>
        <v>47.624</v>
      </c>
      <c r="G8">
        <f t="shared" si="2"/>
        <v>4.15070509261447</v>
      </c>
      <c r="H8">
        <f t="shared" si="3"/>
        <v>47.4427763019213</v>
      </c>
    </row>
    <row r="9" spans="1:8">
      <c r="A9">
        <f t="shared" si="0"/>
        <v>47.03</v>
      </c>
      <c r="B9" s="698">
        <v>6</v>
      </c>
      <c r="C9" s="1453">
        <f t="shared" si="1"/>
        <v>0.10471975511966</v>
      </c>
      <c r="D9">
        <f t="shared" si="4"/>
        <v>47.7428</v>
      </c>
      <c r="G9">
        <f t="shared" si="2"/>
        <v>4.99048151609493</v>
      </c>
      <c r="H9">
        <f t="shared" si="3"/>
        <v>47.4812599461884</v>
      </c>
    </row>
    <row r="10" spans="1:8">
      <c r="A10">
        <f t="shared" si="0"/>
        <v>47.03</v>
      </c>
      <c r="B10" s="698">
        <v>7</v>
      </c>
      <c r="C10" s="1453">
        <f t="shared" si="1"/>
        <v>0.122173047639603</v>
      </c>
      <c r="D10">
        <f t="shared" si="4"/>
        <v>47.8616</v>
      </c>
      <c r="G10">
        <f t="shared" si="2"/>
        <v>5.83286176631981</v>
      </c>
      <c r="H10">
        <f t="shared" si="3"/>
        <v>47.5048468913963</v>
      </c>
    </row>
    <row r="11" spans="1:8">
      <c r="A11">
        <f t="shared" si="0"/>
        <v>47.03</v>
      </c>
      <c r="B11" s="698">
        <v>8</v>
      </c>
      <c r="C11" s="1453">
        <f t="shared" si="1"/>
        <v>0.139626340159546</v>
      </c>
      <c r="D11">
        <f t="shared" si="4"/>
        <v>47.9804</v>
      </c>
      <c r="G11">
        <f t="shared" si="2"/>
        <v>6.67758105330432</v>
      </c>
      <c r="H11">
        <f t="shared" si="3"/>
        <v>47.513458045448</v>
      </c>
    </row>
    <row r="12" spans="1:8">
      <c r="A12">
        <f t="shared" si="0"/>
        <v>47.03</v>
      </c>
      <c r="B12" s="698">
        <v>9</v>
      </c>
      <c r="C12" s="1453">
        <f t="shared" si="1"/>
        <v>0.15707963267949</v>
      </c>
      <c r="D12">
        <f t="shared" si="4"/>
        <v>48.0992</v>
      </c>
      <c r="G12">
        <f t="shared" si="2"/>
        <v>7.52437262086307</v>
      </c>
      <c r="H12">
        <f t="shared" si="3"/>
        <v>47.5070190319537</v>
      </c>
    </row>
    <row r="13" spans="1:8">
      <c r="A13">
        <f t="shared" si="0"/>
        <v>47.03</v>
      </c>
      <c r="B13" s="698">
        <v>10</v>
      </c>
      <c r="C13" s="1453">
        <f t="shared" si="1"/>
        <v>0.174532925199433</v>
      </c>
      <c r="D13">
        <f t="shared" si="4"/>
        <v>48.218</v>
      </c>
      <c r="G13">
        <f t="shared" si="2"/>
        <v>8.37296783074405</v>
      </c>
      <c r="H13">
        <f t="shared" si="3"/>
        <v>47.4854602347426</v>
      </c>
    </row>
    <row r="14" spans="1:8">
      <c r="A14">
        <f t="shared" si="0"/>
        <v>47.03</v>
      </c>
      <c r="B14" s="698">
        <v>11</v>
      </c>
      <c r="C14" s="1453">
        <f t="shared" si="1"/>
        <v>0.191986217719376</v>
      </c>
      <c r="D14">
        <f t="shared" si="4"/>
        <v>48.3368</v>
      </c>
      <c r="G14">
        <f t="shared" si="2"/>
        <v>9.22309624771697</v>
      </c>
      <c r="H14">
        <f t="shared" si="3"/>
        <v>47.448716840873</v>
      </c>
    </row>
    <row r="15" spans="1:8">
      <c r="A15">
        <f t="shared" si="0"/>
        <v>47.03</v>
      </c>
      <c r="B15" s="698">
        <v>12</v>
      </c>
      <c r="C15" s="1453">
        <f t="shared" si="1"/>
        <v>0.20943951023932</v>
      </c>
      <c r="D15">
        <f t="shared" si="4"/>
        <v>48.4556</v>
      </c>
      <c r="G15">
        <f t="shared" si="2"/>
        <v>10.074485725589</v>
      </c>
      <c r="H15">
        <f t="shared" si="3"/>
        <v>47.396728882117</v>
      </c>
    </row>
    <row r="16" spans="1:8">
      <c r="A16">
        <f t="shared" si="0"/>
        <v>47.03</v>
      </c>
      <c r="B16" s="698">
        <v>13</v>
      </c>
      <c r="C16" s="1453">
        <f t="shared" si="1"/>
        <v>0.226892802759263</v>
      </c>
      <c r="D16">
        <f t="shared" si="4"/>
        <v>48.5744</v>
      </c>
      <c r="G16">
        <f t="shared" si="2"/>
        <v>10.9268624941206</v>
      </c>
      <c r="H16">
        <f t="shared" si="3"/>
        <v>47.3294412749039</v>
      </c>
    </row>
    <row r="17" spans="1:8">
      <c r="A17">
        <f t="shared" si="0"/>
        <v>47.03</v>
      </c>
      <c r="B17" s="698">
        <v>14</v>
      </c>
      <c r="C17" s="1453">
        <f t="shared" si="1"/>
        <v>0.244346095279206</v>
      </c>
      <c r="D17">
        <f t="shared" si="4"/>
        <v>48.6932</v>
      </c>
      <c r="G17">
        <f t="shared" si="2"/>
        <v>11.7799512468137</v>
      </c>
      <c r="H17">
        <f t="shared" si="3"/>
        <v>47.2468038587024</v>
      </c>
    </row>
    <row r="18" spans="1:8">
      <c r="A18">
        <f t="shared" si="0"/>
        <v>47.03</v>
      </c>
      <c r="B18" s="698">
        <v>15</v>
      </c>
      <c r="C18" s="1453">
        <f t="shared" si="1"/>
        <v>0.261799387799149</v>
      </c>
      <c r="D18">
        <f t="shared" si="4"/>
        <v>48.812</v>
      </c>
      <c r="G18">
        <f t="shared" si="2"/>
        <v>12.6334752295442</v>
      </c>
      <c r="H18">
        <f t="shared" si="3"/>
        <v>47.148771432822</v>
      </c>
    </row>
    <row r="19" spans="1:8">
      <c r="A19">
        <f t="shared" si="0"/>
        <v>47.03</v>
      </c>
      <c r="B19" s="698">
        <v>16</v>
      </c>
      <c r="C19" s="1453">
        <f t="shared" si="1"/>
        <v>0.279252680319093</v>
      </c>
      <c r="D19">
        <f t="shared" si="4"/>
        <v>48.9308</v>
      </c>
      <c r="G19">
        <f t="shared" si="2"/>
        <v>13.4871563300104</v>
      </c>
      <c r="H19">
        <f t="shared" si="3"/>
        <v>47.0353037916187</v>
      </c>
    </row>
    <row r="20" spans="1:8">
      <c r="A20">
        <f t="shared" si="0"/>
        <v>47.03</v>
      </c>
      <c r="B20" s="698">
        <v>17</v>
      </c>
      <c r="C20" s="1453">
        <f t="shared" si="1"/>
        <v>0.296705972839036</v>
      </c>
      <c r="D20">
        <f t="shared" si="4"/>
        <v>49.0496</v>
      </c>
      <c r="G20">
        <f t="shared" si="2"/>
        <v>14.3407151679683</v>
      </c>
      <c r="H20">
        <f t="shared" si="3"/>
        <v>46.9063657580845</v>
      </c>
    </row>
    <row r="21" spans="1:8">
      <c r="A21">
        <f t="shared" si="0"/>
        <v>47.03</v>
      </c>
      <c r="B21" s="698">
        <v>18</v>
      </c>
      <c r="C21" s="1453">
        <f t="shared" si="1"/>
        <v>0.314159265358979</v>
      </c>
      <c r="D21">
        <f t="shared" si="4"/>
        <v>49.1684</v>
      </c>
      <c r="G21">
        <f t="shared" si="2"/>
        <v>15.1938711862252</v>
      </c>
      <c r="H21">
        <f t="shared" si="3"/>
        <v>46.7619272158066</v>
      </c>
    </row>
    <row r="22" spans="1:8">
      <c r="A22">
        <f t="shared" si="0"/>
        <v>47.03</v>
      </c>
      <c r="B22" s="698">
        <v>19</v>
      </c>
      <c r="C22" s="1453">
        <f t="shared" si="1"/>
        <v>0.331612557878923</v>
      </c>
      <c r="D22">
        <f t="shared" si="4"/>
        <v>49.2872</v>
      </c>
      <c r="G22">
        <f t="shared" si="2"/>
        <v>16.0463427423608</v>
      </c>
      <c r="H22">
        <f t="shared" si="3"/>
        <v>46.6019631392786</v>
      </c>
    </row>
    <row r="23" spans="1:8">
      <c r="A23">
        <f t="shared" si="0"/>
        <v>47.03</v>
      </c>
      <c r="B23" s="698">
        <v>20</v>
      </c>
      <c r="C23" s="1453">
        <f t="shared" si="1"/>
        <v>0.349065850398866</v>
      </c>
      <c r="D23">
        <f t="shared" si="4"/>
        <v>49.406</v>
      </c>
      <c r="G23">
        <f t="shared" si="2"/>
        <v>16.897847201148</v>
      </c>
      <c r="H23">
        <f t="shared" si="3"/>
        <v>46.4264536225486</v>
      </c>
    </row>
    <row r="24" spans="1:8">
      <c r="A24">
        <f t="shared" si="0"/>
        <v>47.03</v>
      </c>
      <c r="B24" s="698">
        <v>21</v>
      </c>
      <c r="C24" s="1453">
        <f t="shared" si="1"/>
        <v>0.366519142918809</v>
      </c>
      <c r="D24">
        <f t="shared" si="4"/>
        <v>49.5248</v>
      </c>
      <c r="G24">
        <f t="shared" si="2"/>
        <v>17.7481010276411</v>
      </c>
      <c r="H24">
        <f t="shared" si="3"/>
        <v>46.2353839061886</v>
      </c>
    </row>
    <row r="25" spans="1:8">
      <c r="A25">
        <f t="shared" si="0"/>
        <v>47.03</v>
      </c>
      <c r="B25" s="698">
        <v>22</v>
      </c>
      <c r="C25" s="1453">
        <f t="shared" si="1"/>
        <v>0.383972435438752</v>
      </c>
      <c r="D25">
        <f t="shared" si="4"/>
        <v>49.6436</v>
      </c>
      <c r="G25">
        <f t="shared" si="2"/>
        <v>18.5968198809022</v>
      </c>
      <c r="H25">
        <f t="shared" si="3"/>
        <v>46.0287444025718</v>
      </c>
    </row>
    <row r="26" spans="1:8">
      <c r="A26">
        <f t="shared" si="0"/>
        <v>47.03</v>
      </c>
      <c r="B26" s="698">
        <v>23</v>
      </c>
      <c r="C26" s="1453">
        <f t="shared" si="1"/>
        <v>0.401425727958696</v>
      </c>
      <c r="D26">
        <f t="shared" si="4"/>
        <v>49.7624</v>
      </c>
      <c r="G26">
        <f t="shared" si="2"/>
        <v>19.4437187083346</v>
      </c>
      <c r="H26">
        <f t="shared" si="3"/>
        <v>45.8065307194417</v>
      </c>
    </row>
    <row r="27" spans="1:8">
      <c r="A27">
        <f t="shared" si="0"/>
        <v>47.03</v>
      </c>
      <c r="B27" s="698">
        <v>24</v>
      </c>
      <c r="C27" s="1453">
        <f t="shared" si="1"/>
        <v>0.418879020478639</v>
      </c>
      <c r="D27">
        <f t="shared" si="4"/>
        <v>49.8812</v>
      </c>
      <c r="G27">
        <f t="shared" si="2"/>
        <v>20.2885118405926</v>
      </c>
      <c r="H27">
        <f t="shared" si="3"/>
        <v>45.5687436817621</v>
      </c>
    </row>
    <row r="28" spans="1:13">
      <c r="A28">
        <f t="shared" si="0"/>
        <v>47.03</v>
      </c>
      <c r="B28" s="698">
        <v>25</v>
      </c>
      <c r="C28" s="1453">
        <f t="shared" si="1"/>
        <v>0.436332312998582</v>
      </c>
      <c r="D28">
        <f>2.97*7.2/PI()*C28+A28+0.03</f>
        <v>50.03</v>
      </c>
      <c r="G28">
        <f t="shared" si="2"/>
        <v>21.1435916348872</v>
      </c>
      <c r="H28">
        <f t="shared" si="3"/>
        <v>45.3425785854436</v>
      </c>
      <c r="K28" s="29"/>
      <c r="L28" s="589"/>
      <c r="M28" s="589"/>
    </row>
    <row r="29" spans="1:8">
      <c r="A29">
        <f t="shared" si="0"/>
        <v>47.03</v>
      </c>
      <c r="B29" s="1457">
        <v>26</v>
      </c>
      <c r="C29" s="1453">
        <f t="shared" si="1"/>
        <v>0.453785605518526</v>
      </c>
      <c r="D29">
        <v>50.03</v>
      </c>
      <c r="G29">
        <f t="shared" si="2"/>
        <v>21.9317084738575</v>
      </c>
      <c r="H29">
        <f t="shared" si="3"/>
        <v>44.9666661363473</v>
      </c>
    </row>
    <row r="30" spans="1:8">
      <c r="A30">
        <f t="shared" si="0"/>
        <v>47.03</v>
      </c>
      <c r="B30" s="1457">
        <v>27</v>
      </c>
      <c r="C30" s="1453">
        <f t="shared" si="1"/>
        <v>0.471238898038469</v>
      </c>
      <c r="D30">
        <v>50.03</v>
      </c>
      <c r="G30">
        <f t="shared" si="2"/>
        <v>22.7131447019695</v>
      </c>
      <c r="H30">
        <f t="shared" si="3"/>
        <v>44.577056405144</v>
      </c>
    </row>
    <row r="31" spans="1:8">
      <c r="A31">
        <f t="shared" si="0"/>
        <v>47.03</v>
      </c>
      <c r="B31" s="1457">
        <v>28</v>
      </c>
      <c r="C31" s="1453">
        <f t="shared" si="1"/>
        <v>0.488692190558412</v>
      </c>
      <c r="D31">
        <v>50.03</v>
      </c>
      <c r="G31">
        <f t="shared" si="2"/>
        <v>23.4876622861781</v>
      </c>
      <c r="H31">
        <f t="shared" si="3"/>
        <v>44.1738680707321</v>
      </c>
    </row>
    <row r="32" spans="1:12">
      <c r="A32">
        <f t="shared" si="0"/>
        <v>47.03</v>
      </c>
      <c r="B32" s="1457">
        <v>29</v>
      </c>
      <c r="C32" s="1453">
        <f t="shared" si="1"/>
        <v>0.506145483078356</v>
      </c>
      <c r="D32">
        <v>50.03</v>
      </c>
      <c r="G32">
        <f t="shared" si="2"/>
        <v>24.2550253009242</v>
      </c>
      <c r="H32">
        <f t="shared" si="3"/>
        <v>43.757223948184</v>
      </c>
      <c r="L32" s="76" t="s">
        <v>897</v>
      </c>
    </row>
    <row r="33" spans="1:8">
      <c r="A33">
        <f t="shared" si="0"/>
        <v>47.03</v>
      </c>
      <c r="B33" s="1457">
        <v>30</v>
      </c>
      <c r="C33" s="1453">
        <f t="shared" si="1"/>
        <v>0.523598775598299</v>
      </c>
      <c r="D33">
        <v>50.03</v>
      </c>
      <c r="G33">
        <f t="shared" si="2"/>
        <v>25.015</v>
      </c>
      <c r="H33">
        <f t="shared" si="3"/>
        <v>43.3272509513355</v>
      </c>
    </row>
    <row r="34" spans="1:8">
      <c r="A34">
        <f t="shared" si="0"/>
        <v>47.03</v>
      </c>
      <c r="B34" s="1457">
        <v>31</v>
      </c>
      <c r="C34" s="1453">
        <f t="shared" si="1"/>
        <v>0.541052068118242</v>
      </c>
      <c r="D34">
        <v>50.03</v>
      </c>
      <c r="G34">
        <f t="shared" si="2"/>
        <v>25.76735488775</v>
      </c>
      <c r="H34">
        <f t="shared" si="3"/>
        <v>42.8840800541267</v>
      </c>
    </row>
    <row r="35" spans="1:8">
      <c r="A35">
        <f t="shared" si="0"/>
        <v>47.03</v>
      </c>
      <c r="B35" s="1457">
        <v>32</v>
      </c>
      <c r="C35" s="1453">
        <f t="shared" si="1"/>
        <v>0.558505360638185</v>
      </c>
      <c r="D35">
        <v>50.03</v>
      </c>
      <c r="G35">
        <f t="shared" si="2"/>
        <v>26.5118607895872</v>
      </c>
      <c r="H35">
        <f t="shared" si="3"/>
        <v>42.427846250706</v>
      </c>
    </row>
    <row r="36" spans="1:8">
      <c r="A36">
        <f t="shared" si="0"/>
        <v>47.03</v>
      </c>
      <c r="B36" s="1457">
        <v>33</v>
      </c>
      <c r="C36" s="1453">
        <f t="shared" si="1"/>
        <v>0.575958653158129</v>
      </c>
      <c r="D36">
        <v>50.03</v>
      </c>
      <c r="G36">
        <f t="shared" si="2"/>
        <v>27.2482909218018</v>
      </c>
      <c r="H36">
        <f t="shared" si="3"/>
        <v>41.9586885143096</v>
      </c>
    </row>
    <row r="37" spans="1:8">
      <c r="A37">
        <f t="shared" si="0"/>
        <v>47.03</v>
      </c>
      <c r="B37" s="1457">
        <v>34</v>
      </c>
      <c r="C37" s="1453">
        <f t="shared" si="1"/>
        <v>0.593411945678072</v>
      </c>
      <c r="D37">
        <v>50.03</v>
      </c>
      <c r="G37">
        <f t="shared" si="2"/>
        <v>27.9764209606415</v>
      </c>
      <c r="H37">
        <f t="shared" si="3"/>
        <v>41.4767497549287</v>
      </c>
    </row>
    <row r="38" spans="1:8">
      <c r="A38">
        <f t="shared" si="0"/>
        <v>47.03</v>
      </c>
      <c r="B38" s="1457">
        <v>35</v>
      </c>
      <c r="C38" s="1453">
        <f t="shared" si="1"/>
        <v>0.610865238198015</v>
      </c>
      <c r="D38">
        <v>50.03</v>
      </c>
      <c r="G38">
        <f t="shared" si="2"/>
        <v>28.6960291106428</v>
      </c>
      <c r="H38">
        <f t="shared" si="3"/>
        <v>40.9821767757783</v>
      </c>
    </row>
    <row r="39" spans="1:8">
      <c r="A39">
        <f t="shared" si="0"/>
        <v>47.03</v>
      </c>
      <c r="B39" s="1457">
        <v>36</v>
      </c>
      <c r="C39" s="1453">
        <f t="shared" si="1"/>
        <v>0.628318530717959</v>
      </c>
      <c r="D39">
        <v>50.03</v>
      </c>
      <c r="G39">
        <f t="shared" si="2"/>
        <v>29.4068961721924</v>
      </c>
      <c r="H39">
        <f t="shared" si="3"/>
        <v>40.4751202285786</v>
      </c>
    </row>
    <row r="40" spans="1:8">
      <c r="A40">
        <f t="shared" si="0"/>
        <v>47.03</v>
      </c>
      <c r="B40" s="1457">
        <v>37</v>
      </c>
      <c r="C40" s="1453">
        <f t="shared" si="1"/>
        <v>0.645771823237902</v>
      </c>
      <c r="D40">
        <v>50.03</v>
      </c>
      <c r="G40">
        <f t="shared" si="2"/>
        <v>30.108805608297</v>
      </c>
      <c r="H40">
        <f t="shared" si="3"/>
        <v>39.9557345676661</v>
      </c>
    </row>
    <row r="41" spans="1:8">
      <c r="A41">
        <f t="shared" si="0"/>
        <v>47.03</v>
      </c>
      <c r="B41" s="1457">
        <v>38</v>
      </c>
      <c r="C41" s="1453">
        <f t="shared" si="1"/>
        <v>0.663225115757845</v>
      </c>
      <c r="D41">
        <v>50.03</v>
      </c>
      <c r="G41">
        <f t="shared" si="2"/>
        <v>30.8015436105427</v>
      </c>
      <c r="H41">
        <f t="shared" si="3"/>
        <v>39.4241780029443</v>
      </c>
    </row>
    <row r="42" spans="1:8">
      <c r="A42">
        <f t="shared" si="0"/>
        <v>47.03</v>
      </c>
      <c r="B42" s="1457">
        <v>39</v>
      </c>
      <c r="C42" s="1453">
        <f t="shared" si="1"/>
        <v>0.680678408277788</v>
      </c>
      <c r="D42">
        <v>50.03</v>
      </c>
      <c r="G42">
        <f t="shared" si="2"/>
        <v>31.4848991642234</v>
      </c>
      <c r="H42">
        <f t="shared" si="3"/>
        <v>38.8806124516923</v>
      </c>
    </row>
    <row r="43" spans="1:8">
      <c r="A43">
        <f t="shared" si="0"/>
        <v>47.03</v>
      </c>
      <c r="B43" s="1457">
        <v>40</v>
      </c>
      <c r="C43" s="1453">
        <f t="shared" si="1"/>
        <v>0.698131700797732</v>
      </c>
      <c r="D43">
        <v>50.03</v>
      </c>
      <c r="G43">
        <f t="shared" si="2"/>
        <v>32.1586641126176</v>
      </c>
      <c r="H43">
        <f t="shared" si="3"/>
        <v>38.3252034892425</v>
      </c>
    </row>
    <row r="44" spans="1:8">
      <c r="A44">
        <f t="shared" si="0"/>
        <v>47.03</v>
      </c>
      <c r="B44" s="1457">
        <v>41</v>
      </c>
      <c r="C44" s="1453">
        <f t="shared" si="1"/>
        <v>0.715584993317675</v>
      </c>
      <c r="D44">
        <v>50.03</v>
      </c>
      <c r="G44">
        <f t="shared" si="2"/>
        <v>32.8226332203951</v>
      </c>
      <c r="H44">
        <f t="shared" si="3"/>
        <v>37.7581202985453</v>
      </c>
    </row>
    <row r="45" spans="1:8">
      <c r="A45">
        <f t="shared" si="0"/>
        <v>47.03</v>
      </c>
      <c r="B45" s="1457">
        <v>42</v>
      </c>
      <c r="C45" s="1453">
        <f t="shared" si="1"/>
        <v>0.733038285837618</v>
      </c>
      <c r="D45">
        <v>50.03</v>
      </c>
      <c r="G45">
        <f t="shared" si="2"/>
        <v>33.4766042361337</v>
      </c>
      <c r="H45">
        <f t="shared" si="3"/>
        <v>37.179535618634</v>
      </c>
    </row>
    <row r="46" spans="1:8">
      <c r="A46">
        <f t="shared" si="0"/>
        <v>47.03</v>
      </c>
      <c r="B46" s="1457">
        <v>43</v>
      </c>
      <c r="C46" s="1453">
        <f t="shared" si="1"/>
        <v>0.750491578357562</v>
      </c>
      <c r="D46">
        <v>50.03</v>
      </c>
      <c r="G46">
        <f t="shared" si="2"/>
        <v>34.1203779539268</v>
      </c>
      <c r="H46">
        <f t="shared" si="3"/>
        <v>36.5896256920071</v>
      </c>
    </row>
    <row r="47" spans="1:8">
      <c r="A47">
        <f t="shared" si="0"/>
        <v>47.03</v>
      </c>
      <c r="B47" s="1457">
        <v>44</v>
      </c>
      <c r="C47" s="1453">
        <f t="shared" si="1"/>
        <v>0.767944870877505</v>
      </c>
      <c r="D47">
        <v>50.03</v>
      </c>
      <c r="G47">
        <f t="shared" si="2"/>
        <v>34.7537582740636</v>
      </c>
      <c r="H47">
        <f t="shared" si="3"/>
        <v>35.9885702109427</v>
      </c>
    </row>
    <row r="48" spans="1:8">
      <c r="A48">
        <f t="shared" si="0"/>
        <v>47.03</v>
      </c>
      <c r="B48" s="1457">
        <v>45</v>
      </c>
      <c r="C48" s="1453">
        <f t="shared" si="1"/>
        <v>0.785398163397448</v>
      </c>
      <c r="D48">
        <v>50.03</v>
      </c>
      <c r="G48">
        <f t="shared" si="2"/>
        <v>35.376552262763</v>
      </c>
      <c r="H48">
        <f t="shared" si="3"/>
        <v>35.376552262763</v>
      </c>
    </row>
    <row r="49" spans="1:8">
      <c r="A49">
        <f t="shared" si="0"/>
        <v>47.03</v>
      </c>
      <c r="B49" s="1457">
        <v>46</v>
      </c>
      <c r="C49" s="1453">
        <f t="shared" si="1"/>
        <v>0.802851455917391</v>
      </c>
      <c r="D49">
        <v>50.03</v>
      </c>
      <c r="G49">
        <f t="shared" si="2"/>
        <v>35.9885702109427</v>
      </c>
      <c r="H49">
        <f t="shared" si="3"/>
        <v>34.7537582740636</v>
      </c>
    </row>
    <row r="50" spans="1:8">
      <c r="A50">
        <f t="shared" si="0"/>
        <v>47.03</v>
      </c>
      <c r="B50" s="1457">
        <v>47</v>
      </c>
      <c r="C50" s="1453">
        <f t="shared" si="1"/>
        <v>0.820304748437335</v>
      </c>
      <c r="D50">
        <v>50.03</v>
      </c>
      <c r="G50">
        <f t="shared" si="2"/>
        <v>36.5896256920071</v>
      </c>
      <c r="H50">
        <f t="shared" si="3"/>
        <v>34.1203779539268</v>
      </c>
    </row>
    <row r="51" spans="1:8">
      <c r="A51">
        <f t="shared" si="0"/>
        <v>47.03</v>
      </c>
      <c r="B51" s="1457">
        <v>48</v>
      </c>
      <c r="C51" s="1453">
        <f t="shared" si="1"/>
        <v>0.837758040957278</v>
      </c>
      <c r="D51">
        <v>50.03</v>
      </c>
      <c r="G51">
        <f t="shared" si="2"/>
        <v>37.179535618634</v>
      </c>
      <c r="H51">
        <f t="shared" si="3"/>
        <v>33.4766042361337</v>
      </c>
    </row>
    <row r="52" spans="1:8">
      <c r="A52">
        <f t="shared" si="0"/>
        <v>47.03</v>
      </c>
      <c r="B52" s="1457">
        <v>49</v>
      </c>
      <c r="C52" s="1453">
        <f t="shared" si="1"/>
        <v>0.855211333477221</v>
      </c>
      <c r="D52">
        <v>50.03</v>
      </c>
      <c r="G52">
        <f t="shared" si="2"/>
        <v>37.7581202985453</v>
      </c>
      <c r="H52">
        <f t="shared" si="3"/>
        <v>32.8226332203951</v>
      </c>
    </row>
    <row r="53" spans="1:8">
      <c r="A53">
        <f t="shared" si="0"/>
        <v>47.03</v>
      </c>
      <c r="B53" s="1457">
        <v>50</v>
      </c>
      <c r="C53" s="1453">
        <f t="shared" si="1"/>
        <v>0.872664625997165</v>
      </c>
      <c r="D53">
        <v>50.03</v>
      </c>
      <c r="G53">
        <f t="shared" si="2"/>
        <v>38.3252034892425</v>
      </c>
      <c r="H53">
        <f t="shared" si="3"/>
        <v>32.1586641126176</v>
      </c>
    </row>
    <row r="54" spans="1:8">
      <c r="A54">
        <f t="shared" si="0"/>
        <v>47.03</v>
      </c>
      <c r="B54" s="1457">
        <v>51</v>
      </c>
      <c r="C54" s="1453">
        <f t="shared" si="1"/>
        <v>0.890117918517108</v>
      </c>
      <c r="D54">
        <v>50.03</v>
      </c>
      <c r="G54">
        <f t="shared" si="2"/>
        <v>38.8806124516923</v>
      </c>
      <c r="H54">
        <f t="shared" si="3"/>
        <v>31.4848991642234</v>
      </c>
    </row>
    <row r="55" spans="1:8">
      <c r="A55">
        <f t="shared" si="0"/>
        <v>47.03</v>
      </c>
      <c r="B55" s="1457">
        <v>52</v>
      </c>
      <c r="C55" s="1453">
        <f t="shared" si="1"/>
        <v>0.907571211037051</v>
      </c>
      <c r="D55">
        <v>50.03</v>
      </c>
      <c r="G55">
        <f t="shared" si="2"/>
        <v>39.4241780029443</v>
      </c>
      <c r="H55">
        <f t="shared" si="3"/>
        <v>30.8015436105427</v>
      </c>
    </row>
    <row r="56" spans="1:8">
      <c r="A56">
        <f t="shared" si="0"/>
        <v>47.03</v>
      </c>
      <c r="B56" s="1457">
        <v>53</v>
      </c>
      <c r="C56" s="1453">
        <f t="shared" si="1"/>
        <v>0.925024503556995</v>
      </c>
      <c r="D56">
        <v>50.03</v>
      </c>
      <c r="G56">
        <f t="shared" si="2"/>
        <v>39.9557345676661</v>
      </c>
      <c r="H56">
        <f t="shared" si="3"/>
        <v>30.108805608297</v>
      </c>
    </row>
    <row r="57" spans="1:8">
      <c r="A57">
        <f t="shared" si="0"/>
        <v>47.03</v>
      </c>
      <c r="B57" s="1457">
        <v>54</v>
      </c>
      <c r="C57" s="1453">
        <f t="shared" si="1"/>
        <v>0.942477796076938</v>
      </c>
      <c r="D57">
        <v>50.03</v>
      </c>
      <c r="G57">
        <f t="shared" si="2"/>
        <v>40.4751202285786</v>
      </c>
      <c r="H57">
        <f t="shared" si="3"/>
        <v>29.4068961721924</v>
      </c>
    </row>
    <row r="58" spans="1:8">
      <c r="A58">
        <f t="shared" si="0"/>
        <v>47.03</v>
      </c>
      <c r="B58" s="1457">
        <v>55</v>
      </c>
      <c r="C58" s="1453">
        <f t="shared" si="1"/>
        <v>0.959931088596881</v>
      </c>
      <c r="D58">
        <v>50.03</v>
      </c>
      <c r="G58">
        <f t="shared" si="2"/>
        <v>40.9821767757783</v>
      </c>
      <c r="H58">
        <f t="shared" si="3"/>
        <v>28.6960291106428</v>
      </c>
    </row>
    <row r="59" spans="1:8">
      <c r="A59">
        <f t="shared" si="0"/>
        <v>47.03</v>
      </c>
      <c r="B59" s="1457">
        <v>56</v>
      </c>
      <c r="C59" s="1453">
        <f t="shared" si="1"/>
        <v>0.977384381116825</v>
      </c>
      <c r="D59">
        <v>50.03</v>
      </c>
      <c r="G59">
        <f t="shared" si="2"/>
        <v>41.4767497549287</v>
      </c>
      <c r="H59">
        <f t="shared" si="3"/>
        <v>27.9764209606415</v>
      </c>
    </row>
    <row r="60" spans="1:12">
      <c r="A60">
        <f t="shared" si="0"/>
        <v>47.03</v>
      </c>
      <c r="B60" s="1457">
        <v>57</v>
      </c>
      <c r="C60" s="1453">
        <f t="shared" si="1"/>
        <v>0.994837673636768</v>
      </c>
      <c r="D60">
        <v>50.03</v>
      </c>
      <c r="G60">
        <f t="shared" si="2"/>
        <v>41.9586885143096</v>
      </c>
      <c r="H60">
        <f t="shared" si="3"/>
        <v>27.2482909218018</v>
      </c>
      <c r="L60" s="76" t="s">
        <v>897</v>
      </c>
    </row>
    <row r="61" spans="1:8">
      <c r="A61">
        <f t="shared" si="0"/>
        <v>47.03</v>
      </c>
      <c r="B61" s="1457">
        <v>58</v>
      </c>
      <c r="C61" s="1453">
        <f t="shared" si="1"/>
        <v>1.01229096615671</v>
      </c>
      <c r="D61">
        <v>50.03</v>
      </c>
      <c r="G61">
        <f t="shared" si="2"/>
        <v>42.427846250706</v>
      </c>
      <c r="H61">
        <f t="shared" si="3"/>
        <v>26.5118607895872</v>
      </c>
    </row>
    <row r="62" spans="1:8">
      <c r="A62">
        <f t="shared" si="0"/>
        <v>47.03</v>
      </c>
      <c r="B62" s="1457">
        <v>59</v>
      </c>
      <c r="C62" s="1453">
        <f t="shared" si="1"/>
        <v>1.02974425867665</v>
      </c>
      <c r="D62">
        <v>50.03</v>
      </c>
      <c r="G62">
        <f t="shared" si="2"/>
        <v>42.8840800541267</v>
      </c>
      <c r="H62">
        <f t="shared" si="3"/>
        <v>25.76735488775</v>
      </c>
    </row>
    <row r="63" spans="1:8">
      <c r="A63">
        <f t="shared" si="0"/>
        <v>47.03</v>
      </c>
      <c r="B63" s="1457">
        <v>60</v>
      </c>
      <c r="C63" s="1453">
        <f t="shared" si="1"/>
        <v>1.0471975511966</v>
      </c>
      <c r="D63">
        <v>50.03</v>
      </c>
      <c r="G63">
        <f t="shared" si="2"/>
        <v>43.3272509513355</v>
      </c>
      <c r="H63">
        <f t="shared" si="3"/>
        <v>25.015</v>
      </c>
    </row>
    <row r="64" spans="1:8">
      <c r="A64">
        <f t="shared" si="0"/>
        <v>47.03</v>
      </c>
      <c r="B64" s="1457">
        <v>61</v>
      </c>
      <c r="C64" s="1453">
        <f t="shared" si="1"/>
        <v>1.06465084371654</v>
      </c>
      <c r="D64">
        <v>50.03</v>
      </c>
      <c r="G64">
        <f t="shared" si="2"/>
        <v>43.757223948184</v>
      </c>
      <c r="H64">
        <f t="shared" si="3"/>
        <v>24.2550253009242</v>
      </c>
    </row>
    <row r="65" spans="1:8">
      <c r="A65">
        <f t="shared" si="0"/>
        <v>47.03</v>
      </c>
      <c r="B65" s="1457">
        <v>62</v>
      </c>
      <c r="C65" s="1453">
        <f t="shared" si="1"/>
        <v>1.08210413623648</v>
      </c>
      <c r="D65">
        <v>50.03</v>
      </c>
      <c r="G65">
        <f t="shared" si="2"/>
        <v>44.1738680707321</v>
      </c>
      <c r="H65">
        <f t="shared" si="3"/>
        <v>23.4876622861781</v>
      </c>
    </row>
    <row r="66" spans="1:8">
      <c r="A66">
        <f t="shared" si="0"/>
        <v>47.03</v>
      </c>
      <c r="B66" s="1457">
        <v>63</v>
      </c>
      <c r="C66" s="1453">
        <f t="shared" si="1"/>
        <v>1.09955742875643</v>
      </c>
      <c r="D66">
        <v>50.03</v>
      </c>
      <c r="G66">
        <f t="shared" si="2"/>
        <v>44.577056405144</v>
      </c>
      <c r="H66">
        <f t="shared" si="3"/>
        <v>22.7131447019695</v>
      </c>
    </row>
    <row r="67" spans="1:8">
      <c r="A67">
        <f t="shared" ref="A67:A130" si="5">52.03-5</f>
        <v>47.03</v>
      </c>
      <c r="B67" s="1457">
        <v>64</v>
      </c>
      <c r="C67" s="1453">
        <f t="shared" ref="C67:C130" si="6">B67*PI()/180</f>
        <v>1.11701072127637</v>
      </c>
      <c r="D67">
        <v>50.03</v>
      </c>
      <c r="G67">
        <f t="shared" ref="G67:G130" si="7">D67*SIN(C67)</f>
        <v>44.9666661363473</v>
      </c>
      <c r="H67">
        <f t="shared" ref="H67:H130" si="8">D67*COS(C67)</f>
        <v>21.9317084738575</v>
      </c>
    </row>
    <row r="68" spans="1:8">
      <c r="A68">
        <f t="shared" si="5"/>
        <v>47.03</v>
      </c>
      <c r="B68" s="1457">
        <v>65</v>
      </c>
      <c r="C68" s="1453">
        <f t="shared" si="6"/>
        <v>1.13446401379631</v>
      </c>
      <c r="D68">
        <v>50.03</v>
      </c>
      <c r="G68">
        <f t="shared" si="7"/>
        <v>45.3425785854436</v>
      </c>
      <c r="H68">
        <f t="shared" si="8"/>
        <v>21.1435916348872</v>
      </c>
    </row>
    <row r="69" spans="1:8">
      <c r="A69">
        <f t="shared" si="5"/>
        <v>47.03</v>
      </c>
      <c r="B69" s="1457">
        <v>66</v>
      </c>
      <c r="C69" s="1453">
        <f t="shared" si="6"/>
        <v>1.15191730631626</v>
      </c>
      <c r="D69">
        <v>50.03</v>
      </c>
      <c r="G69">
        <f t="shared" si="7"/>
        <v>45.7046792458593</v>
      </c>
      <c r="H69">
        <f t="shared" si="8"/>
        <v>20.3490342530823</v>
      </c>
    </row>
    <row r="70" spans="1:8">
      <c r="A70">
        <f t="shared" si="5"/>
        <v>47.03</v>
      </c>
      <c r="B70" s="1457">
        <v>67</v>
      </c>
      <c r="C70" s="1453">
        <f t="shared" si="6"/>
        <v>1.1693705988362</v>
      </c>
      <c r="D70">
        <v>50.03</v>
      </c>
      <c r="G70">
        <f t="shared" si="7"/>
        <v>46.0528578182256</v>
      </c>
      <c r="H70">
        <f t="shared" si="8"/>
        <v>19.5482783583184</v>
      </c>
    </row>
    <row r="71" spans="1:8">
      <c r="A71">
        <f t="shared" si="5"/>
        <v>47.03</v>
      </c>
      <c r="B71" s="1457">
        <v>68</v>
      </c>
      <c r="C71" s="1453">
        <f t="shared" si="6"/>
        <v>1.18682389135614</v>
      </c>
      <c r="D71">
        <v>50.03</v>
      </c>
      <c r="G71">
        <f t="shared" si="7"/>
        <v>46.3870082439764</v>
      </c>
      <c r="H71">
        <f t="shared" si="8"/>
        <v>18.7415678685981</v>
      </c>
    </row>
    <row r="72" spans="1:8">
      <c r="A72">
        <f t="shared" si="5"/>
        <v>47.03</v>
      </c>
      <c r="B72" s="1457">
        <v>69</v>
      </c>
      <c r="C72" s="1453">
        <f t="shared" si="6"/>
        <v>1.20427718387609</v>
      </c>
      <c r="D72">
        <v>50.03</v>
      </c>
      <c r="G72">
        <f t="shared" si="7"/>
        <v>46.707028737655</v>
      </c>
      <c r="H72">
        <f t="shared" si="8"/>
        <v>17.9291485157514</v>
      </c>
    </row>
    <row r="73" spans="1:8">
      <c r="A73">
        <f t="shared" si="5"/>
        <v>47.03</v>
      </c>
      <c r="B73" s="1457">
        <v>70</v>
      </c>
      <c r="C73" s="1453">
        <f t="shared" si="6"/>
        <v>1.22173047639603</v>
      </c>
      <c r="D73">
        <v>50.03</v>
      </c>
      <c r="G73">
        <f t="shared" si="7"/>
        <v>47.012821817919</v>
      </c>
      <c r="H73">
        <f t="shared" si="8"/>
        <v>17.1112677705832</v>
      </c>
    </row>
    <row r="74" spans="1:8">
      <c r="A74">
        <f t="shared" si="5"/>
        <v>47.03</v>
      </c>
      <c r="B74" s="1457">
        <v>71</v>
      </c>
      <c r="C74" s="1453">
        <f t="shared" si="6"/>
        <v>1.23918376891597</v>
      </c>
      <c r="D74">
        <v>50.03</v>
      </c>
      <c r="G74">
        <f t="shared" si="7"/>
        <v>47.3042943372338</v>
      </c>
      <c r="H74">
        <f t="shared" si="8"/>
        <v>16.2881747674916</v>
      </c>
    </row>
    <row r="75" spans="1:14">
      <c r="A75">
        <f t="shared" si="5"/>
        <v>47.03</v>
      </c>
      <c r="B75" s="1457">
        <v>72</v>
      </c>
      <c r="C75" s="1453">
        <f t="shared" si="6"/>
        <v>1.25663706143592</v>
      </c>
      <c r="D75">
        <v>50.03</v>
      </c>
      <c r="G75">
        <f t="shared" si="7"/>
        <v>47.5813575102465</v>
      </c>
      <c r="H75">
        <f t="shared" si="8"/>
        <v>15.4601202285786</v>
      </c>
      <c r="L75" s="29"/>
      <c r="M75" s="29"/>
      <c r="N75" s="29"/>
    </row>
    <row r="76" spans="1:14">
      <c r="A76">
        <f t="shared" si="5"/>
        <v>47.03</v>
      </c>
      <c r="B76" s="1457">
        <v>73</v>
      </c>
      <c r="C76" s="1453">
        <f t="shared" si="6"/>
        <v>1.27409035395586</v>
      </c>
      <c r="D76">
        <v>50.03</v>
      </c>
      <c r="G76">
        <f t="shared" si="7"/>
        <v>47.8439269408307</v>
      </c>
      <c r="H76">
        <f t="shared" si="8"/>
        <v>14.6273563872785</v>
      </c>
      <c r="L76" s="29"/>
      <c r="M76" s="29"/>
      <c r="N76" s="29"/>
    </row>
    <row r="77" spans="1:14">
      <c r="A77">
        <f t="shared" si="5"/>
        <v>47.03</v>
      </c>
      <c r="B77" s="1457">
        <v>74</v>
      </c>
      <c r="C77" s="1453">
        <f t="shared" si="6"/>
        <v>1.2915436464758</v>
      </c>
      <c r="D77">
        <v>50.03</v>
      </c>
      <c r="G77">
        <f t="shared" si="7"/>
        <v>48.0919226477941</v>
      </c>
      <c r="H77">
        <f t="shared" si="8"/>
        <v>13.7901369115245</v>
      </c>
      <c r="L77" s="589"/>
      <c r="M77" s="589"/>
      <c r="N77" s="29"/>
    </row>
    <row r="78" spans="1:14">
      <c r="A78">
        <f t="shared" si="5"/>
        <v>47.03</v>
      </c>
      <c r="B78" s="1457">
        <v>75</v>
      </c>
      <c r="C78" s="1453">
        <f t="shared" si="6"/>
        <v>1.30899693899575</v>
      </c>
      <c r="D78">
        <v>50.03</v>
      </c>
      <c r="G78">
        <f t="shared" si="7"/>
        <v>48.3252690892421</v>
      </c>
      <c r="H78">
        <f t="shared" si="8"/>
        <v>12.9487168264791</v>
      </c>
      <c r="L78" s="29"/>
      <c r="M78" s="29"/>
      <c r="N78" s="29"/>
    </row>
    <row r="79" spans="1:14">
      <c r="A79">
        <f t="shared" si="5"/>
        <v>47.03</v>
      </c>
      <c r="B79" s="1457">
        <v>76</v>
      </c>
      <c r="C79" s="1453">
        <f t="shared" si="6"/>
        <v>1.32645023151569</v>
      </c>
      <c r="D79">
        <v>50.03</v>
      </c>
      <c r="G79">
        <f t="shared" si="7"/>
        <v>48.5438951855881</v>
      </c>
      <c r="H79">
        <f t="shared" si="8"/>
        <v>12.1033524368514</v>
      </c>
      <c r="L79" s="29"/>
      <c r="M79" s="29"/>
      <c r="N79" s="29"/>
    </row>
    <row r="80" spans="1:14">
      <c r="A80">
        <f t="shared" si="5"/>
        <v>47.03</v>
      </c>
      <c r="B80" s="1457">
        <v>77</v>
      </c>
      <c r="C80" s="1453">
        <f t="shared" si="6"/>
        <v>1.34390352403563</v>
      </c>
      <c r="D80">
        <v>50.03</v>
      </c>
      <c r="G80">
        <f t="shared" si="7"/>
        <v>48.7477343412053</v>
      </c>
      <c r="H80">
        <f t="shared" si="8"/>
        <v>11.2543012488236</v>
      </c>
      <c r="L80" s="29"/>
      <c r="M80" s="29"/>
      <c r="N80" s="29"/>
    </row>
    <row r="81" spans="1:8">
      <c r="A81">
        <f t="shared" si="5"/>
        <v>47.03</v>
      </c>
      <c r="B81" s="1457">
        <v>78</v>
      </c>
      <c r="C81" s="1453">
        <f t="shared" si="6"/>
        <v>1.36135681655558</v>
      </c>
      <c r="D81">
        <v>50.03</v>
      </c>
      <c r="G81">
        <f t="shared" si="7"/>
        <v>48.9367244647123</v>
      </c>
      <c r="H81">
        <f t="shared" si="8"/>
        <v>10.4018218916125</v>
      </c>
    </row>
    <row r="82" spans="1:8">
      <c r="A82">
        <f t="shared" si="5"/>
        <v>47.03</v>
      </c>
      <c r="B82" s="1457">
        <v>79</v>
      </c>
      <c r="C82" s="1453">
        <f t="shared" si="6"/>
        <v>1.37881010907552</v>
      </c>
      <c r="D82">
        <v>50.03</v>
      </c>
      <c r="G82">
        <f t="shared" si="7"/>
        <v>49.1108079878866</v>
      </c>
      <c r="H82">
        <f t="shared" si="8"/>
        <v>9.54617403868854</v>
      </c>
    </row>
    <row r="83" spans="1:8">
      <c r="A83">
        <f t="shared" si="5"/>
        <v>47.03</v>
      </c>
      <c r="B83" s="1457">
        <v>80</v>
      </c>
      <c r="C83" s="1453">
        <f t="shared" si="6"/>
        <v>1.39626340159546</v>
      </c>
      <c r="D83">
        <v>50.03</v>
      </c>
      <c r="G83">
        <f t="shared" si="7"/>
        <v>49.2699318832008</v>
      </c>
      <c r="H83">
        <f t="shared" si="8"/>
        <v>8.68761832867653</v>
      </c>
    </row>
    <row r="84" spans="1:8">
      <c r="A84">
        <f t="shared" si="5"/>
        <v>47.03</v>
      </c>
      <c r="B84" s="1457">
        <v>81</v>
      </c>
      <c r="C84" s="1453">
        <f t="shared" si="6"/>
        <v>1.41371669411541</v>
      </c>
      <c r="D84">
        <v>50.03</v>
      </c>
      <c r="G84">
        <f t="shared" si="7"/>
        <v>49.4140476799747</v>
      </c>
      <c r="H84">
        <f t="shared" si="8"/>
        <v>7.82641628596275</v>
      </c>
    </row>
    <row r="85" spans="1:8">
      <c r="A85">
        <f t="shared" si="5"/>
        <v>47.03</v>
      </c>
      <c r="B85" s="1457">
        <v>82</v>
      </c>
      <c r="C85" s="1453">
        <f t="shared" si="6"/>
        <v>1.43116998663535</v>
      </c>
      <c r="D85">
        <v>50.03</v>
      </c>
      <c r="G85">
        <f t="shared" si="7"/>
        <v>49.5431114791408</v>
      </c>
      <c r="H85">
        <f t="shared" si="8"/>
        <v>6.96283024103209</v>
      </c>
    </row>
    <row r="86" spans="1:8">
      <c r="A86">
        <f t="shared" si="5"/>
        <v>47.03</v>
      </c>
      <c r="B86" s="1457">
        <v>83</v>
      </c>
      <c r="C86" s="1453">
        <f t="shared" si="6"/>
        <v>1.44862327915529</v>
      </c>
      <c r="D86">
        <v>50.03</v>
      </c>
      <c r="G86">
        <f t="shared" si="7"/>
        <v>49.6570839666153</v>
      </c>
      <c r="H86">
        <f t="shared" si="8"/>
        <v>6.09712325055953</v>
      </c>
    </row>
    <row r="87" spans="1:8">
      <c r="A87">
        <f t="shared" si="5"/>
        <v>47.03</v>
      </c>
      <c r="B87" s="1457">
        <v>84</v>
      </c>
      <c r="C87" s="1453">
        <f t="shared" si="6"/>
        <v>1.46607657167524</v>
      </c>
      <c r="D87">
        <v>50.03</v>
      </c>
      <c r="G87">
        <f t="shared" si="7"/>
        <v>49.7559304252747</v>
      </c>
      <c r="H87">
        <f t="shared" si="8"/>
        <v>5.2295590172807</v>
      </c>
    </row>
    <row r="88" spans="1:8">
      <c r="A88">
        <f t="shared" si="5"/>
        <v>47.03</v>
      </c>
      <c r="B88" s="1457">
        <v>85</v>
      </c>
      <c r="C88" s="1453">
        <f t="shared" si="6"/>
        <v>1.48352986419518</v>
      </c>
      <c r="D88">
        <v>50.03</v>
      </c>
      <c r="G88">
        <f t="shared" si="7"/>
        <v>49.83962074553</v>
      </c>
      <c r="H88">
        <f t="shared" si="8"/>
        <v>4.36040180966534</v>
      </c>
    </row>
    <row r="89" spans="1:12">
      <c r="A89">
        <f t="shared" si="5"/>
        <v>47.03</v>
      </c>
      <c r="B89" s="1457">
        <v>86</v>
      </c>
      <c r="C89" s="1453">
        <f t="shared" si="6"/>
        <v>1.50098315671512</v>
      </c>
      <c r="D89">
        <v>50.03</v>
      </c>
      <c r="G89">
        <f t="shared" si="7"/>
        <v>49.908129434499</v>
      </c>
      <c r="H89">
        <f t="shared" si="8"/>
        <v>3.4899163814186</v>
      </c>
      <c r="L89" s="76" t="s">
        <v>897</v>
      </c>
    </row>
    <row r="90" spans="1:8">
      <c r="A90">
        <f t="shared" si="5"/>
        <v>47.03</v>
      </c>
      <c r="B90" s="1457">
        <v>87</v>
      </c>
      <c r="C90" s="1453">
        <f t="shared" si="6"/>
        <v>1.51843644923507</v>
      </c>
      <c r="D90">
        <v>50.03</v>
      </c>
      <c r="G90">
        <f t="shared" si="7"/>
        <v>49.9614356237713</v>
      </c>
      <c r="H90">
        <f t="shared" si="8"/>
        <v>2.61836789083449</v>
      </c>
    </row>
    <row r="91" spans="1:8">
      <c r="A91">
        <f t="shared" si="5"/>
        <v>47.03</v>
      </c>
      <c r="B91" s="1457">
        <v>88</v>
      </c>
      <c r="C91" s="1453">
        <f t="shared" si="6"/>
        <v>1.53588974175501</v>
      </c>
      <c r="D91">
        <v>50.03</v>
      </c>
      <c r="G91">
        <f t="shared" si="7"/>
        <v>49.9995230757654</v>
      </c>
      <c r="H91">
        <f t="shared" si="8"/>
        <v>1.74602182002613</v>
      </c>
    </row>
    <row r="92" spans="1:8">
      <c r="A92">
        <f t="shared" si="5"/>
        <v>47.03</v>
      </c>
      <c r="B92" s="1457">
        <v>89</v>
      </c>
      <c r="C92" s="1453">
        <f t="shared" si="6"/>
        <v>1.55334303427495</v>
      </c>
      <c r="D92">
        <v>50.03</v>
      </c>
      <c r="G92">
        <f t="shared" si="7"/>
        <v>50.0223801886743</v>
      </c>
      <c r="H92">
        <f t="shared" si="8"/>
        <v>0.873143894057287</v>
      </c>
    </row>
    <row r="93" spans="1:8">
      <c r="A93">
        <f t="shared" si="5"/>
        <v>47.03</v>
      </c>
      <c r="B93" s="1457">
        <v>90</v>
      </c>
      <c r="C93" s="1453">
        <f t="shared" si="6"/>
        <v>1.5707963267949</v>
      </c>
      <c r="D93">
        <v>50.03</v>
      </c>
      <c r="G93">
        <f t="shared" si="7"/>
        <v>50.03</v>
      </c>
      <c r="H93">
        <f t="shared" si="8"/>
        <v>3.06470885995391e-15</v>
      </c>
    </row>
    <row r="94" spans="1:8">
      <c r="A94">
        <f t="shared" si="5"/>
        <v>47.03</v>
      </c>
      <c r="B94" s="1457">
        <v>91</v>
      </c>
      <c r="C94" s="1453">
        <f t="shared" si="6"/>
        <v>1.58824961931484</v>
      </c>
      <c r="D94">
        <v>50.03</v>
      </c>
      <c r="G94">
        <f t="shared" si="7"/>
        <v>50.0223801886743</v>
      </c>
      <c r="H94">
        <f t="shared" si="8"/>
        <v>-0.873143894057292</v>
      </c>
    </row>
    <row r="95" spans="1:8">
      <c r="A95">
        <f t="shared" si="5"/>
        <v>47.03</v>
      </c>
      <c r="B95" s="1457">
        <v>92</v>
      </c>
      <c r="C95" s="1453">
        <f t="shared" si="6"/>
        <v>1.60570291183478</v>
      </c>
      <c r="D95">
        <v>50.03</v>
      </c>
      <c r="G95">
        <f t="shared" si="7"/>
        <v>49.9995230757654</v>
      </c>
      <c r="H95">
        <f t="shared" si="8"/>
        <v>-1.74602182002611</v>
      </c>
    </row>
    <row r="96" spans="1:8">
      <c r="A96">
        <f t="shared" si="5"/>
        <v>47.03</v>
      </c>
      <c r="B96" s="1457">
        <v>93</v>
      </c>
      <c r="C96" s="1453">
        <f t="shared" si="6"/>
        <v>1.62315620435473</v>
      </c>
      <c r="D96">
        <v>50.03</v>
      </c>
      <c r="G96">
        <f t="shared" si="7"/>
        <v>49.9614356237713</v>
      </c>
      <c r="H96">
        <f t="shared" si="8"/>
        <v>-2.61836789083447</v>
      </c>
    </row>
    <row r="97" spans="1:8">
      <c r="A97">
        <f t="shared" si="5"/>
        <v>47.03</v>
      </c>
      <c r="B97" s="1457">
        <v>94</v>
      </c>
      <c r="C97" s="1453">
        <f t="shared" si="6"/>
        <v>1.64060949687467</v>
      </c>
      <c r="D97">
        <v>50.03</v>
      </c>
      <c r="G97">
        <f t="shared" si="7"/>
        <v>49.908129434499</v>
      </c>
      <c r="H97">
        <f t="shared" si="8"/>
        <v>-3.48991638141859</v>
      </c>
    </row>
    <row r="98" spans="1:8">
      <c r="A98">
        <f t="shared" si="5"/>
        <v>47.03</v>
      </c>
      <c r="B98" s="1457">
        <v>95</v>
      </c>
      <c r="C98" s="1453">
        <f t="shared" si="6"/>
        <v>1.65806278939461</v>
      </c>
      <c r="D98">
        <v>50.03</v>
      </c>
      <c r="G98">
        <f t="shared" si="7"/>
        <v>49.83962074553</v>
      </c>
      <c r="H98">
        <f t="shared" si="8"/>
        <v>-4.36040180966534</v>
      </c>
    </row>
    <row r="99" spans="1:8">
      <c r="A99">
        <f t="shared" si="5"/>
        <v>47.03</v>
      </c>
      <c r="B99" s="1457">
        <v>96</v>
      </c>
      <c r="C99" s="1453">
        <f t="shared" si="6"/>
        <v>1.67551608191456</v>
      </c>
      <c r="D99">
        <v>50.03</v>
      </c>
      <c r="G99">
        <f t="shared" si="7"/>
        <v>49.7559304252747</v>
      </c>
      <c r="H99">
        <f t="shared" si="8"/>
        <v>-5.2295590172807</v>
      </c>
    </row>
    <row r="100" spans="1:8">
      <c r="A100">
        <f t="shared" si="5"/>
        <v>47.03</v>
      </c>
      <c r="B100" s="1457">
        <v>97</v>
      </c>
      <c r="C100" s="1453">
        <f t="shared" si="6"/>
        <v>1.6929693744345</v>
      </c>
      <c r="D100">
        <v>50.03</v>
      </c>
      <c r="G100">
        <f t="shared" si="7"/>
        <v>49.6570839666153</v>
      </c>
      <c r="H100">
        <f t="shared" si="8"/>
        <v>-6.09712325055952</v>
      </c>
    </row>
    <row r="101" spans="1:8">
      <c r="A101">
        <f t="shared" si="5"/>
        <v>47.03</v>
      </c>
      <c r="B101" s="1457">
        <v>98</v>
      </c>
      <c r="C101" s="1453">
        <f t="shared" si="6"/>
        <v>1.71042266695444</v>
      </c>
      <c r="D101">
        <v>50.03</v>
      </c>
      <c r="G101">
        <f t="shared" si="7"/>
        <v>49.5431114791408</v>
      </c>
      <c r="H101">
        <f t="shared" si="8"/>
        <v>-6.96283024103207</v>
      </c>
    </row>
    <row r="102" spans="1:8">
      <c r="A102">
        <f t="shared" si="5"/>
        <v>47.03</v>
      </c>
      <c r="B102" s="1457">
        <v>99</v>
      </c>
      <c r="C102" s="1453">
        <f t="shared" si="6"/>
        <v>1.72787595947439</v>
      </c>
      <c r="D102">
        <v>50.03</v>
      </c>
      <c r="G102">
        <f t="shared" si="7"/>
        <v>49.4140476799747</v>
      </c>
      <c r="H102">
        <f t="shared" si="8"/>
        <v>-7.82641628596276</v>
      </c>
    </row>
    <row r="103" spans="1:8">
      <c r="A103">
        <f t="shared" si="5"/>
        <v>47.03</v>
      </c>
      <c r="B103" s="1457">
        <v>100</v>
      </c>
      <c r="C103" s="1453">
        <f t="shared" si="6"/>
        <v>1.74532925199433</v>
      </c>
      <c r="D103">
        <v>50.03</v>
      </c>
      <c r="G103">
        <f t="shared" si="7"/>
        <v>49.2699318832008</v>
      </c>
      <c r="H103">
        <f t="shared" si="8"/>
        <v>-8.68761832867652</v>
      </c>
    </row>
    <row r="104" spans="1:8">
      <c r="A104">
        <f t="shared" si="5"/>
        <v>47.03</v>
      </c>
      <c r="B104" s="1457">
        <v>101</v>
      </c>
      <c r="C104" s="1453">
        <f t="shared" si="6"/>
        <v>1.76278254451427</v>
      </c>
      <c r="D104">
        <v>50.03</v>
      </c>
      <c r="G104">
        <f t="shared" si="7"/>
        <v>49.1108079878866</v>
      </c>
      <c r="H104">
        <f t="shared" si="8"/>
        <v>-9.54617403868854</v>
      </c>
    </row>
    <row r="105" ht="15" spans="1:8">
      <c r="A105">
        <f t="shared" si="5"/>
        <v>47.03</v>
      </c>
      <c r="B105" s="1457">
        <v>102</v>
      </c>
      <c r="C105" s="1453">
        <f t="shared" si="6"/>
        <v>1.78023583703422</v>
      </c>
      <c r="D105">
        <v>50.03</v>
      </c>
      <c r="G105">
        <f t="shared" si="7"/>
        <v>48.9367244647123</v>
      </c>
      <c r="H105">
        <f t="shared" si="8"/>
        <v>-10.4018218916125</v>
      </c>
    </row>
    <row r="106" spans="1:8">
      <c r="A106">
        <f t="shared" si="5"/>
        <v>47.03</v>
      </c>
      <c r="B106" s="1459">
        <v>103</v>
      </c>
      <c r="C106" s="1453">
        <f t="shared" si="6"/>
        <v>1.79768912955416</v>
      </c>
      <c r="D106">
        <f t="shared" ref="D106:D136" si="9">F$106*C106+F$107+A106</f>
        <v>49.9041935483871</v>
      </c>
      <c r="E106" s="1460" t="s">
        <v>5366</v>
      </c>
      <c r="F106" s="1461">
        <f>-2.97*180/31/PI()</f>
        <v>-5.48930532754369</v>
      </c>
      <c r="G106">
        <f t="shared" si="7"/>
        <v>48.6251523007969</v>
      </c>
      <c r="H106">
        <f t="shared" si="8"/>
        <v>-11.22600095489</v>
      </c>
    </row>
    <row r="107" ht="15" spans="1:8">
      <c r="A107">
        <f t="shared" si="5"/>
        <v>47.03</v>
      </c>
      <c r="B107" s="1459">
        <v>104</v>
      </c>
      <c r="C107" s="1453">
        <f t="shared" si="6"/>
        <v>1.8151424220741</v>
      </c>
      <c r="D107">
        <f t="shared" si="9"/>
        <v>49.8083870967742</v>
      </c>
      <c r="E107" s="1462" t="s">
        <v>5367</v>
      </c>
      <c r="F107" s="1463">
        <f>2.97*102/31+2.97</f>
        <v>12.7422580645161</v>
      </c>
      <c r="G107">
        <f t="shared" si="7"/>
        <v>48.3288651327005</v>
      </c>
      <c r="H107">
        <f t="shared" si="8"/>
        <v>-12.0497394232136</v>
      </c>
    </row>
    <row r="108" spans="1:8">
      <c r="A108">
        <f t="shared" si="5"/>
        <v>47.03</v>
      </c>
      <c r="B108" s="1459">
        <v>105</v>
      </c>
      <c r="C108" s="1453">
        <f t="shared" si="6"/>
        <v>1.83259571459405</v>
      </c>
      <c r="D108">
        <f t="shared" si="9"/>
        <v>49.7125806451613</v>
      </c>
      <c r="G108">
        <f t="shared" si="7"/>
        <v>48.0186655366394</v>
      </c>
      <c r="H108">
        <f t="shared" si="8"/>
        <v>-12.8665626521627</v>
      </c>
    </row>
    <row r="109" spans="1:8">
      <c r="A109">
        <f t="shared" si="5"/>
        <v>47.03</v>
      </c>
      <c r="B109" s="1459">
        <v>106</v>
      </c>
      <c r="C109" s="1453">
        <f t="shared" si="6"/>
        <v>1.85004900711399</v>
      </c>
      <c r="D109">
        <f t="shared" si="9"/>
        <v>49.6167741935484</v>
      </c>
      <c r="G109">
        <f t="shared" si="7"/>
        <v>47.6947045082789</v>
      </c>
      <c r="H109">
        <f t="shared" si="8"/>
        <v>-13.6762364428788</v>
      </c>
    </row>
    <row r="110" spans="1:8">
      <c r="A110">
        <f t="shared" si="5"/>
        <v>47.03</v>
      </c>
      <c r="B110" s="1459">
        <v>107</v>
      </c>
      <c r="C110" s="1453">
        <f t="shared" si="6"/>
        <v>1.86750229963393</v>
      </c>
      <c r="D110">
        <f t="shared" si="9"/>
        <v>49.5209677419355</v>
      </c>
      <c r="G110">
        <f t="shared" si="7"/>
        <v>47.357136971505</v>
      </c>
      <c r="H110">
        <f t="shared" si="8"/>
        <v>-14.4785297582293</v>
      </c>
    </row>
    <row r="111" spans="1:8">
      <c r="A111">
        <f t="shared" si="5"/>
        <v>47.03</v>
      </c>
      <c r="B111" s="1459">
        <v>108</v>
      </c>
      <c r="C111" s="1453">
        <f t="shared" si="6"/>
        <v>1.88495559215388</v>
      </c>
      <c r="D111">
        <f t="shared" si="9"/>
        <v>49.4251612903226</v>
      </c>
      <c r="G111">
        <f t="shared" si="7"/>
        <v>47.0061217141003</v>
      </c>
      <c r="H111">
        <f t="shared" si="8"/>
        <v>-15.2732147884325</v>
      </c>
    </row>
    <row r="112" spans="1:8">
      <c r="A112">
        <f t="shared" si="5"/>
        <v>47.03</v>
      </c>
      <c r="B112" s="1459">
        <v>109</v>
      </c>
      <c r="C112" s="1453">
        <f t="shared" si="6"/>
        <v>1.90240888467382</v>
      </c>
      <c r="D112">
        <f t="shared" si="9"/>
        <v>49.3293548387097</v>
      </c>
      <c r="G112">
        <f t="shared" si="7"/>
        <v>46.64182132233</v>
      </c>
      <c r="H112">
        <f t="shared" si="8"/>
        <v>-16.0600670154009</v>
      </c>
    </row>
    <row r="113" spans="1:8">
      <c r="A113">
        <f t="shared" si="5"/>
        <v>47.03</v>
      </c>
      <c r="B113" s="1459">
        <v>110</v>
      </c>
      <c r="C113" s="1453">
        <f t="shared" si="6"/>
        <v>1.91986217719376</v>
      </c>
      <c r="D113">
        <f t="shared" si="9"/>
        <v>49.2335483870968</v>
      </c>
      <c r="G113">
        <f t="shared" si="7"/>
        <v>46.2644021144608</v>
      </c>
      <c r="H113">
        <f t="shared" si="8"/>
        <v>-16.8388652757861</v>
      </c>
    </row>
    <row r="114" spans="1:15">
      <c r="A114">
        <f t="shared" si="5"/>
        <v>47.03</v>
      </c>
      <c r="B114" s="1459">
        <v>111</v>
      </c>
      <c r="C114" s="1453">
        <f t="shared" si="6"/>
        <v>1.93731546971371</v>
      </c>
      <c r="D114">
        <f t="shared" si="9"/>
        <v>49.1377419354839</v>
      </c>
      <c r="G114">
        <f t="shared" si="7"/>
        <v>45.8740340732385</v>
      </c>
      <c r="H114">
        <f t="shared" si="8"/>
        <v>-17.6093918227055</v>
      </c>
      <c r="L114" s="29"/>
      <c r="M114" s="29"/>
      <c r="N114" s="29"/>
      <c r="O114" s="29"/>
    </row>
    <row r="115" spans="1:15">
      <c r="A115">
        <f t="shared" si="5"/>
        <v>47.03</v>
      </c>
      <c r="B115" s="1459">
        <v>112</v>
      </c>
      <c r="C115" s="1453">
        <f t="shared" si="6"/>
        <v>1.95476876223365</v>
      </c>
      <c r="D115">
        <f t="shared" si="9"/>
        <v>49.041935483871</v>
      </c>
      <c r="G115">
        <f t="shared" si="7"/>
        <v>45.4708907773512</v>
      </c>
      <c r="H115">
        <f t="shared" si="8"/>
        <v>-18.3714323861358</v>
      </c>
      <c r="L115" s="29"/>
      <c r="M115" s="29"/>
      <c r="N115" s="29"/>
      <c r="O115" s="29"/>
    </row>
    <row r="116" spans="1:15">
      <c r="A116">
        <f t="shared" si="5"/>
        <v>47.03</v>
      </c>
      <c r="B116" s="1459">
        <v>113</v>
      </c>
      <c r="C116" s="1453">
        <f t="shared" si="6"/>
        <v>1.97222205475359</v>
      </c>
      <c r="D116">
        <f t="shared" si="9"/>
        <v>48.9461290322581</v>
      </c>
      <c r="G116">
        <f t="shared" si="7"/>
        <v>45.055149331903</v>
      </c>
      <c r="H116">
        <f t="shared" si="8"/>
        <v>-19.1247762319558</v>
      </c>
      <c r="L116" s="76" t="s">
        <v>897</v>
      </c>
      <c r="M116" s="29"/>
      <c r="N116" s="29"/>
      <c r="O116" s="29"/>
    </row>
    <row r="117" spans="1:15">
      <c r="A117">
        <f t="shared" si="5"/>
        <v>47.03</v>
      </c>
      <c r="B117" s="1459">
        <v>114</v>
      </c>
      <c r="C117" s="1453">
        <f t="shared" si="6"/>
        <v>1.98967534727354</v>
      </c>
      <c r="D117">
        <f t="shared" si="9"/>
        <v>48.8503225806452</v>
      </c>
      <c r="G117">
        <f t="shared" si="7"/>
        <v>44.6269902979242</v>
      </c>
      <c r="H117">
        <f t="shared" si="8"/>
        <v>-19.8692162196216</v>
      </c>
      <c r="L117" s="589"/>
      <c r="M117" s="589"/>
      <c r="N117" s="29"/>
      <c r="O117" s="29"/>
    </row>
    <row r="118" spans="1:15">
      <c r="A118">
        <f t="shared" si="5"/>
        <v>47.03</v>
      </c>
      <c r="B118" s="1459">
        <v>115</v>
      </c>
      <c r="C118" s="1453">
        <f t="shared" si="6"/>
        <v>2.00712863979348</v>
      </c>
      <c r="D118">
        <f t="shared" si="9"/>
        <v>48.7545161290323</v>
      </c>
      <c r="G118">
        <f t="shared" si="7"/>
        <v>44.1865976209459</v>
      </c>
      <c r="H118">
        <f t="shared" si="8"/>
        <v>-20.6045488584605</v>
      </c>
      <c r="L118" s="29"/>
      <c r="M118" s="29"/>
      <c r="N118" s="29"/>
      <c r="O118" s="29"/>
    </row>
    <row r="119" spans="1:15">
      <c r="A119">
        <f t="shared" si="5"/>
        <v>47.03</v>
      </c>
      <c r="B119" s="1459">
        <v>116</v>
      </c>
      <c r="C119" s="1453">
        <f t="shared" si="6"/>
        <v>2.02458193231342</v>
      </c>
      <c r="D119">
        <f t="shared" si="9"/>
        <v>48.6587096774194</v>
      </c>
      <c r="G119">
        <f t="shared" si="7"/>
        <v>43.7341585586642</v>
      </c>
      <c r="H119">
        <f t="shared" si="8"/>
        <v>-21.3305743625671</v>
      </c>
      <c r="L119" s="29"/>
      <c r="M119" s="29"/>
      <c r="N119" s="29"/>
      <c r="O119" s="29"/>
    </row>
    <row r="120" spans="1:15">
      <c r="A120">
        <f t="shared" si="5"/>
        <v>47.03</v>
      </c>
      <c r="B120" s="1459">
        <v>117</v>
      </c>
      <c r="C120" s="1453">
        <f t="shared" si="6"/>
        <v>2.04203522483337</v>
      </c>
      <c r="D120">
        <f t="shared" si="9"/>
        <v>48.5629032258065</v>
      </c>
      <c r="G120">
        <f t="shared" si="7"/>
        <v>43.2698636077219</v>
      </c>
      <c r="H120">
        <f t="shared" si="8"/>
        <v>-22.0470967042871</v>
      </c>
      <c r="L120" s="29"/>
      <c r="M120" s="29"/>
      <c r="N120" s="29"/>
      <c r="O120" s="29"/>
    </row>
    <row r="121" spans="1:15">
      <c r="A121">
        <f t="shared" si="5"/>
        <v>47.03</v>
      </c>
      <c r="B121" s="1459">
        <v>118</v>
      </c>
      <c r="C121" s="1453">
        <f t="shared" si="6"/>
        <v>2.05948851735331</v>
      </c>
      <c r="D121">
        <f t="shared" si="9"/>
        <v>48.4670967741935</v>
      </c>
      <c r="G121">
        <f t="shared" si="7"/>
        <v>42.7939064296349</v>
      </c>
      <c r="H121">
        <f t="shared" si="8"/>
        <v>-22.7539236662756</v>
      </c>
      <c r="L121" s="29"/>
      <c r="M121" s="29"/>
      <c r="N121" s="29"/>
      <c r="O121" s="29"/>
    </row>
    <row r="122" spans="1:8">
      <c r="A122">
        <f t="shared" si="5"/>
        <v>47.03</v>
      </c>
      <c r="B122" s="1459">
        <v>119</v>
      </c>
      <c r="C122" s="1453">
        <f t="shared" si="6"/>
        <v>2.07694180987325</v>
      </c>
      <c r="D122">
        <f t="shared" si="9"/>
        <v>48.3712903225806</v>
      </c>
      <c r="G122">
        <f t="shared" si="7"/>
        <v>42.3064837758902</v>
      </c>
      <c r="H122">
        <f t="shared" si="8"/>
        <v>-23.4508668921156</v>
      </c>
    </row>
    <row r="123" spans="1:8">
      <c r="A123">
        <f t="shared" si="5"/>
        <v>47.03</v>
      </c>
      <c r="B123" s="1459">
        <v>120</v>
      </c>
      <c r="C123" s="1453">
        <f t="shared" si="6"/>
        <v>2.0943951023932</v>
      </c>
      <c r="D123">
        <f t="shared" si="9"/>
        <v>48.2754838709677</v>
      </c>
      <c r="G123">
        <f t="shared" si="7"/>
        <v>41.807795412244</v>
      </c>
      <c r="H123">
        <f t="shared" si="8"/>
        <v>-24.1377419354839</v>
      </c>
    </row>
    <row r="124" spans="1:8">
      <c r="A124">
        <f t="shared" si="5"/>
        <v>47.03</v>
      </c>
      <c r="B124" s="1459">
        <v>121</v>
      </c>
      <c r="C124" s="1453">
        <f t="shared" si="6"/>
        <v>2.11184839491314</v>
      </c>
      <c r="D124">
        <f t="shared" si="9"/>
        <v>48.1796774193548</v>
      </c>
      <c r="G124">
        <f t="shared" si="7"/>
        <v>41.2980440422469</v>
      </c>
      <c r="H124">
        <f t="shared" si="8"/>
        <v>-24.8143683078519</v>
      </c>
    </row>
    <row r="125" spans="1:8">
      <c r="A125">
        <f t="shared" si="5"/>
        <v>47.03</v>
      </c>
      <c r="B125" s="1459">
        <v>122</v>
      </c>
      <c r="C125" s="1453">
        <f t="shared" si="6"/>
        <v>2.12930168743308</v>
      </c>
      <c r="D125">
        <f t="shared" si="9"/>
        <v>48.0838709677419</v>
      </c>
      <c r="G125">
        <f t="shared" si="7"/>
        <v>40.7774352300248</v>
      </c>
      <c r="H125">
        <f t="shared" si="8"/>
        <v>-25.4805695247102</v>
      </c>
    </row>
    <row r="126" spans="1:8">
      <c r="A126">
        <f t="shared" si="5"/>
        <v>47.03</v>
      </c>
      <c r="B126" s="1459">
        <v>123</v>
      </c>
      <c r="C126" s="1453">
        <f t="shared" si="6"/>
        <v>2.14675497995303</v>
      </c>
      <c r="D126">
        <f t="shared" si="9"/>
        <v>47.988064516129</v>
      </c>
      <c r="G126">
        <f t="shared" si="7"/>
        <v>40.2461773223436</v>
      </c>
      <c r="H126">
        <f t="shared" si="8"/>
        <v>-26.1361731503034</v>
      </c>
    </row>
    <row r="127" spans="1:8">
      <c r="A127">
        <f t="shared" si="5"/>
        <v>47.03</v>
      </c>
      <c r="B127" s="1459">
        <v>124</v>
      </c>
      <c r="C127" s="1453">
        <f t="shared" si="6"/>
        <v>2.16420827247297</v>
      </c>
      <c r="D127">
        <f t="shared" si="9"/>
        <v>47.8922580645161</v>
      </c>
      <c r="G127">
        <f t="shared" si="7"/>
        <v>39.7044813699861</v>
      </c>
      <c r="H127">
        <f t="shared" si="8"/>
        <v>-26.7810108408671</v>
      </c>
    </row>
    <row r="128" spans="1:8">
      <c r="A128">
        <f t="shared" si="5"/>
        <v>47.03</v>
      </c>
      <c r="B128" s="1459">
        <v>125</v>
      </c>
      <c r="C128" s="1453">
        <f t="shared" si="6"/>
        <v>2.18166156499291</v>
      </c>
      <c r="D128">
        <f t="shared" si="9"/>
        <v>47.7964516129032</v>
      </c>
      <c r="G128">
        <f t="shared" si="7"/>
        <v>39.1525610484696</v>
      </c>
      <c r="H128">
        <f t="shared" si="8"/>
        <v>-27.4149183863542</v>
      </c>
    </row>
    <row r="129" spans="1:8">
      <c r="A129">
        <f t="shared" si="5"/>
        <v>47.03</v>
      </c>
      <c r="B129" s="1459">
        <v>126</v>
      </c>
      <c r="C129" s="1453">
        <f t="shared" si="6"/>
        <v>2.19911485751286</v>
      </c>
      <c r="D129">
        <f t="shared" si="9"/>
        <v>47.7006451612903</v>
      </c>
      <c r="G129">
        <f t="shared" si="7"/>
        <v>38.590632578133</v>
      </c>
      <c r="H129">
        <f t="shared" si="8"/>
        <v>-28.0377357506428</v>
      </c>
    </row>
    <row r="130" spans="1:8">
      <c r="A130">
        <f t="shared" si="5"/>
        <v>47.03</v>
      </c>
      <c r="B130" s="1459">
        <v>127</v>
      </c>
      <c r="C130" s="1453">
        <f t="shared" si="6"/>
        <v>2.2165681500328</v>
      </c>
      <c r="D130">
        <f t="shared" si="9"/>
        <v>47.6048387096774</v>
      </c>
      <c r="G130">
        <f t="shared" si="7"/>
        <v>38.0189146436223</v>
      </c>
      <c r="H130">
        <f t="shared" si="8"/>
        <v>-28.649307110214</v>
      </c>
    </row>
    <row r="131" spans="1:8">
      <c r="A131">
        <f t="shared" ref="A131:A194" si="10">52.03-5</f>
        <v>47.03</v>
      </c>
      <c r="B131" s="1459">
        <v>128</v>
      </c>
      <c r="C131" s="1453">
        <f t="shared" ref="C131:C194" si="11">B131*PI()/180</f>
        <v>2.23402144255274</v>
      </c>
      <c r="D131">
        <f t="shared" si="9"/>
        <v>47.5090322580645</v>
      </c>
      <c r="G131">
        <f t="shared" ref="G131:G194" si="12">D131*SIN(C131)</f>
        <v>37.4376283128035</v>
      </c>
      <c r="H131">
        <f t="shared" ref="H131:H194" si="13">D131*COS(C131)</f>
        <v>-29.2494808912943</v>
      </c>
    </row>
    <row r="132" spans="1:8">
      <c r="A132">
        <f t="shared" si="10"/>
        <v>47.03</v>
      </c>
      <c r="B132" s="1459">
        <v>129</v>
      </c>
      <c r="C132" s="1453">
        <f t="shared" si="11"/>
        <v>2.25147473507268</v>
      </c>
      <c r="D132">
        <f t="shared" si="9"/>
        <v>47.4132258064516</v>
      </c>
      <c r="G132">
        <f t="shared" si="12"/>
        <v>36.8469969551313</v>
      </c>
      <c r="H132">
        <f t="shared" si="13"/>
        <v>-29.8381098054504</v>
      </c>
    </row>
    <row r="133" spans="1:8">
      <c r="A133">
        <f t="shared" si="10"/>
        <v>47.03</v>
      </c>
      <c r="B133" s="1459">
        <v>130</v>
      </c>
      <c r="C133" s="1453">
        <f t="shared" si="11"/>
        <v>2.26892802759263</v>
      </c>
      <c r="D133">
        <f t="shared" si="9"/>
        <v>47.3174193548387</v>
      </c>
      <c r="G133">
        <f t="shared" si="12"/>
        <v>36.2472461595046</v>
      </c>
      <c r="H133">
        <f t="shared" si="13"/>
        <v>-30.4150508836324</v>
      </c>
    </row>
    <row r="134" spans="1:8">
      <c r="A134">
        <f t="shared" si="10"/>
        <v>47.03</v>
      </c>
      <c r="B134" s="1459">
        <v>131</v>
      </c>
      <c r="C134" s="1453">
        <f t="shared" si="11"/>
        <v>2.28638132011257</v>
      </c>
      <c r="D134">
        <f t="shared" si="9"/>
        <v>47.2216129032258</v>
      </c>
      <c r="G134">
        <f t="shared" si="12"/>
        <v>35.6386036516358</v>
      </c>
      <c r="H134">
        <f t="shared" si="13"/>
        <v>-30.9801655086559</v>
      </c>
    </row>
    <row r="135" spans="1:8">
      <c r="A135">
        <f t="shared" si="10"/>
        <v>47.03</v>
      </c>
      <c r="B135" s="1459">
        <v>132</v>
      </c>
      <c r="C135" s="1453">
        <f t="shared" si="11"/>
        <v>2.30383461263251</v>
      </c>
      <c r="D135">
        <f t="shared" si="9"/>
        <v>47.1258064516129</v>
      </c>
      <c r="G135">
        <f t="shared" si="12"/>
        <v>35.0212992109653</v>
      </c>
      <c r="H135">
        <f t="shared" si="13"/>
        <v>-31.5333194461179</v>
      </c>
    </row>
    <row r="136" spans="1:8">
      <c r="A136">
        <f t="shared" si="10"/>
        <v>47.03</v>
      </c>
      <c r="B136" s="1459">
        <v>133</v>
      </c>
      <c r="C136" s="1453">
        <f t="shared" si="11"/>
        <v>2.32128790515246</v>
      </c>
      <c r="D136">
        <f t="shared" si="9"/>
        <v>47.03</v>
      </c>
      <c r="G136">
        <f t="shared" si="12"/>
        <v>34.3955645871496</v>
      </c>
      <c r="H136">
        <f t="shared" si="13"/>
        <v>-32.0743828737393</v>
      </c>
    </row>
    <row r="137" spans="1:8">
      <c r="A137">
        <f t="shared" si="10"/>
        <v>47.03</v>
      </c>
      <c r="B137" s="698">
        <v>134</v>
      </c>
      <c r="C137" s="1453">
        <f t="shared" si="11"/>
        <v>2.3387411976724</v>
      </c>
      <c r="D137">
        <v>47.03</v>
      </c>
      <c r="G137">
        <f t="shared" si="12"/>
        <v>33.8305508099268</v>
      </c>
      <c r="H137">
        <f t="shared" si="13"/>
        <v>-32.6697831626866</v>
      </c>
    </row>
    <row r="138" spans="1:8">
      <c r="A138">
        <f t="shared" si="10"/>
        <v>47.03</v>
      </c>
      <c r="B138" s="698">
        <v>135</v>
      </c>
      <c r="C138" s="1453">
        <f t="shared" si="11"/>
        <v>2.35619449019234</v>
      </c>
      <c r="D138">
        <v>47.03</v>
      </c>
      <c r="G138">
        <f t="shared" si="12"/>
        <v>33.2552319192033</v>
      </c>
      <c r="H138">
        <f t="shared" si="13"/>
        <v>-33.2552319192033</v>
      </c>
    </row>
    <row r="139" spans="1:8">
      <c r="A139">
        <f t="shared" si="10"/>
        <v>47.03</v>
      </c>
      <c r="B139" s="698">
        <v>136</v>
      </c>
      <c r="C139" s="1453">
        <f t="shared" si="11"/>
        <v>2.37364778271229</v>
      </c>
      <c r="D139">
        <v>47.03</v>
      </c>
      <c r="G139">
        <f t="shared" si="12"/>
        <v>32.6697831626866</v>
      </c>
      <c r="H139">
        <f t="shared" si="13"/>
        <v>-33.8305508099268</v>
      </c>
    </row>
    <row r="140" spans="1:8">
      <c r="A140">
        <f t="shared" si="10"/>
        <v>47.03</v>
      </c>
      <c r="B140" s="698">
        <v>137</v>
      </c>
      <c r="C140" s="1453">
        <f t="shared" si="11"/>
        <v>2.39110107523223</v>
      </c>
      <c r="D140">
        <v>47.03</v>
      </c>
      <c r="G140">
        <f t="shared" si="12"/>
        <v>32.0743828737393</v>
      </c>
      <c r="H140">
        <f t="shared" si="13"/>
        <v>-34.3955645871496</v>
      </c>
    </row>
    <row r="141" spans="1:8">
      <c r="A141">
        <f t="shared" si="10"/>
        <v>47.03</v>
      </c>
      <c r="B141" s="698">
        <v>138</v>
      </c>
      <c r="C141" s="1453">
        <f t="shared" si="11"/>
        <v>2.40855436775217</v>
      </c>
      <c r="D141">
        <v>47.03</v>
      </c>
      <c r="G141">
        <f t="shared" si="12"/>
        <v>31.4692124170571</v>
      </c>
      <c r="H141">
        <f t="shared" si="13"/>
        <v>-34.9501011422018</v>
      </c>
    </row>
    <row r="142" spans="1:12">
      <c r="A142">
        <f t="shared" si="10"/>
        <v>47.03</v>
      </c>
      <c r="B142" s="698">
        <v>139</v>
      </c>
      <c r="C142" s="1453">
        <f t="shared" si="11"/>
        <v>2.42600766027212</v>
      </c>
      <c r="D142">
        <v>47.03</v>
      </c>
      <c r="G142">
        <f t="shared" si="12"/>
        <v>30.8544561334236</v>
      </c>
      <c r="H142">
        <f t="shared" si="13"/>
        <v>-35.493991557877</v>
      </c>
      <c r="L142" s="76" t="s">
        <v>897</v>
      </c>
    </row>
    <row r="143" spans="1:8">
      <c r="A143">
        <f t="shared" si="10"/>
        <v>47.03</v>
      </c>
      <c r="B143" s="698">
        <v>140</v>
      </c>
      <c r="C143" s="1453">
        <f t="shared" si="11"/>
        <v>2.44346095279206</v>
      </c>
      <c r="D143">
        <v>47.03</v>
      </c>
      <c r="G143">
        <f t="shared" si="12"/>
        <v>30.230301283558</v>
      </c>
      <c r="H143">
        <f t="shared" si="13"/>
        <v>-36.0270701598855</v>
      </c>
    </row>
    <row r="144" spans="1:8">
      <c r="A144">
        <f t="shared" si="10"/>
        <v>47.03</v>
      </c>
      <c r="B144" s="698">
        <v>141</v>
      </c>
      <c r="C144" s="1453">
        <f t="shared" si="11"/>
        <v>2.460914245312</v>
      </c>
      <c r="D144">
        <v>47.03</v>
      </c>
      <c r="G144">
        <f t="shared" si="12"/>
        <v>29.5969379910739</v>
      </c>
      <c r="H144">
        <f t="shared" si="13"/>
        <v>-36.5491745673213</v>
      </c>
    </row>
    <row r="145" spans="1:8">
      <c r="A145">
        <f t="shared" si="10"/>
        <v>47.03</v>
      </c>
      <c r="B145" s="698">
        <v>142</v>
      </c>
      <c r="C145" s="1453">
        <f t="shared" si="11"/>
        <v>2.47836753783195</v>
      </c>
      <c r="D145">
        <v>47.03</v>
      </c>
      <c r="G145">
        <f t="shared" si="12"/>
        <v>28.9545591845657</v>
      </c>
      <c r="H145">
        <f t="shared" si="13"/>
        <v>-37.0601457421241</v>
      </c>
    </row>
    <row r="146" spans="1:8">
      <c r="A146">
        <f t="shared" si="10"/>
        <v>47.03</v>
      </c>
      <c r="B146" s="698">
        <v>143</v>
      </c>
      <c r="C146" s="1453">
        <f t="shared" si="11"/>
        <v>2.49582083035189</v>
      </c>
      <c r="D146">
        <v>47.03</v>
      </c>
      <c r="G146">
        <f t="shared" si="12"/>
        <v>28.3033605388408</v>
      </c>
      <c r="H146">
        <f t="shared" si="13"/>
        <v>-37.5598280375242</v>
      </c>
    </row>
    <row r="147" spans="1:8">
      <c r="A147">
        <f t="shared" si="10"/>
        <v>47.03</v>
      </c>
      <c r="B147" s="698">
        <v>144</v>
      </c>
      <c r="C147" s="1453">
        <f t="shared" si="11"/>
        <v>2.51327412287183</v>
      </c>
      <c r="D147">
        <v>47.03</v>
      </c>
      <c r="G147">
        <f t="shared" si="12"/>
        <v>27.643540415315</v>
      </c>
      <c r="H147">
        <f t="shared" si="13"/>
        <v>-38.0480692454538</v>
      </c>
    </row>
    <row r="148" spans="1:8">
      <c r="A148">
        <f t="shared" si="10"/>
        <v>47.03</v>
      </c>
      <c r="B148" s="698">
        <v>145</v>
      </c>
      <c r="C148" s="1453">
        <f t="shared" si="11"/>
        <v>2.53072741539178</v>
      </c>
      <c r="D148">
        <v>47.03</v>
      </c>
      <c r="G148">
        <f t="shared" si="12"/>
        <v>26.9752998015897</v>
      </c>
      <c r="H148">
        <f t="shared" si="13"/>
        <v>-38.5247206429113</v>
      </c>
    </row>
    <row r="149" spans="1:8">
      <c r="A149">
        <f t="shared" si="10"/>
        <v>47.03</v>
      </c>
      <c r="B149" s="698">
        <v>146</v>
      </c>
      <c r="C149" s="1453">
        <f t="shared" si="11"/>
        <v>2.54818070791172</v>
      </c>
      <c r="D149">
        <v>47.03</v>
      </c>
      <c r="G149">
        <f t="shared" si="12"/>
        <v>26.2988422502292</v>
      </c>
      <c r="H149">
        <f t="shared" si="13"/>
        <v>-38.9896370372636</v>
      </c>
    </row>
    <row r="150" spans="1:8">
      <c r="A150">
        <f t="shared" si="10"/>
        <v>47.03</v>
      </c>
      <c r="B150" s="698">
        <v>147</v>
      </c>
      <c r="C150" s="1453">
        <f t="shared" si="11"/>
        <v>2.56563400043166</v>
      </c>
      <c r="D150">
        <v>47.03</v>
      </c>
      <c r="G150">
        <f t="shared" si="12"/>
        <v>25.6143738167567</v>
      </c>
      <c r="H150">
        <f t="shared" si="13"/>
        <v>-39.4426768104733</v>
      </c>
    </row>
    <row r="151" spans="1:8">
      <c r="A151">
        <f t="shared" si="10"/>
        <v>47.03</v>
      </c>
      <c r="B151" s="698">
        <v>148</v>
      </c>
      <c r="C151" s="1453">
        <f t="shared" si="11"/>
        <v>2.58308729295161</v>
      </c>
      <c r="D151">
        <v>47.03</v>
      </c>
      <c r="G151">
        <f t="shared" si="12"/>
        <v>24.9221029968876</v>
      </c>
      <c r="H151">
        <f t="shared" si="13"/>
        <v>-39.8837019622367</v>
      </c>
    </row>
    <row r="152" spans="1:8">
      <c r="A152">
        <f t="shared" si="10"/>
        <v>47.03</v>
      </c>
      <c r="B152" s="698">
        <v>149</v>
      </c>
      <c r="C152" s="1453">
        <f t="shared" si="11"/>
        <v>2.60054058547155</v>
      </c>
      <c r="D152">
        <v>47.03</v>
      </c>
      <c r="G152">
        <f t="shared" si="12"/>
        <v>24.2222406630199</v>
      </c>
      <c r="H152">
        <f t="shared" si="13"/>
        <v>-40.3125781520203</v>
      </c>
    </row>
    <row r="153" spans="1:8">
      <c r="A153">
        <f t="shared" si="10"/>
        <v>47.03</v>
      </c>
      <c r="B153" s="698">
        <v>150</v>
      </c>
      <c r="C153" s="1453">
        <f t="shared" si="11"/>
        <v>2.61799387799149</v>
      </c>
      <c r="D153">
        <v>47.03</v>
      </c>
      <c r="G153">
        <f t="shared" si="12"/>
        <v>23.515</v>
      </c>
      <c r="H153">
        <f t="shared" si="13"/>
        <v>-40.7291747399822</v>
      </c>
    </row>
    <row r="154" spans="1:8">
      <c r="A154">
        <f t="shared" si="10"/>
        <v>47.03</v>
      </c>
      <c r="B154" s="698">
        <v>151</v>
      </c>
      <c r="C154" s="1453">
        <f t="shared" si="11"/>
        <v>2.63544717051144</v>
      </c>
      <c r="D154">
        <v>47.03</v>
      </c>
      <c r="G154">
        <f t="shared" si="12"/>
        <v>22.8005964401852</v>
      </c>
      <c r="H154">
        <f t="shared" si="13"/>
        <v>-41.1333648267658</v>
      </c>
    </row>
    <row r="155" spans="1:8">
      <c r="A155">
        <f t="shared" si="10"/>
        <v>47.03</v>
      </c>
      <c r="B155" s="698">
        <v>152</v>
      </c>
      <c r="C155" s="1453">
        <f t="shared" si="11"/>
        <v>2.65290046303138</v>
      </c>
      <c r="D155">
        <v>47.03</v>
      </c>
      <c r="G155">
        <f t="shared" si="12"/>
        <v>22.0792475978205</v>
      </c>
      <c r="H155">
        <f t="shared" si="13"/>
        <v>-41.5250252921553</v>
      </c>
    </row>
    <row r="156" spans="1:8">
      <c r="A156">
        <f t="shared" si="10"/>
        <v>47.03</v>
      </c>
      <c r="B156" s="698">
        <v>153</v>
      </c>
      <c r="C156" s="1453">
        <f t="shared" si="11"/>
        <v>2.67035375555132</v>
      </c>
      <c r="D156">
        <v>47.03</v>
      </c>
      <c r="G156">
        <f t="shared" si="12"/>
        <v>21.3511732027509</v>
      </c>
      <c r="H156">
        <f t="shared" si="13"/>
        <v>-41.9040368325789</v>
      </c>
    </row>
    <row r="157" spans="1:8">
      <c r="A157">
        <f t="shared" si="10"/>
        <v>47.03</v>
      </c>
      <c r="B157" s="698">
        <v>154</v>
      </c>
      <c r="C157" s="1453">
        <f t="shared" si="11"/>
        <v>2.68780704807127</v>
      </c>
      <c r="D157">
        <v>47.03</v>
      </c>
      <c r="G157">
        <f t="shared" si="12"/>
        <v>20.6165950334903</v>
      </c>
      <c r="H157">
        <f t="shared" si="13"/>
        <v>-42.2702839974498</v>
      </c>
    </row>
    <row r="158" spans="1:8">
      <c r="A158">
        <f t="shared" si="10"/>
        <v>47.03</v>
      </c>
      <c r="B158" s="698">
        <v>155</v>
      </c>
      <c r="C158" s="1453">
        <f t="shared" si="11"/>
        <v>2.70526034059121</v>
      </c>
      <c r="D158">
        <v>47.03</v>
      </c>
      <c r="G158">
        <f t="shared" si="12"/>
        <v>19.8757368496651</v>
      </c>
      <c r="H158">
        <f t="shared" si="13"/>
        <v>-42.6236552243336</v>
      </c>
    </row>
    <row r="159" spans="1:8">
      <c r="A159">
        <f t="shared" si="10"/>
        <v>47.03</v>
      </c>
      <c r="B159" s="698">
        <v>156</v>
      </c>
      <c r="C159" s="1453">
        <f t="shared" si="11"/>
        <v>2.72271363311115</v>
      </c>
      <c r="D159">
        <v>47.03</v>
      </c>
      <c r="G159">
        <f t="shared" si="12"/>
        <v>19.1288243238549</v>
      </c>
      <c r="H159">
        <f t="shared" si="13"/>
        <v>-42.9640428729315</v>
      </c>
    </row>
    <row r="160" spans="1:14">
      <c r="A160">
        <f t="shared" si="10"/>
        <v>47.03</v>
      </c>
      <c r="B160" s="698">
        <v>157</v>
      </c>
      <c r="C160" s="1453">
        <f t="shared" si="11"/>
        <v>2.7401669256311</v>
      </c>
      <c r="D160">
        <v>47.03</v>
      </c>
      <c r="G160">
        <f t="shared" si="12"/>
        <v>18.3760849728506</v>
      </c>
      <c r="H160">
        <f t="shared" si="13"/>
        <v>-43.2913432578683</v>
      </c>
      <c r="L160" s="29"/>
      <c r="M160" s="29"/>
      <c r="N160" s="29"/>
    </row>
    <row r="161" spans="1:14">
      <c r="A161">
        <f t="shared" si="10"/>
        <v>47.03</v>
      </c>
      <c r="B161" s="698">
        <v>158</v>
      </c>
      <c r="C161" s="1453">
        <f t="shared" si="11"/>
        <v>2.75762021815104</v>
      </c>
      <c r="D161">
        <v>47.03</v>
      </c>
      <c r="G161">
        <f t="shared" si="12"/>
        <v>17.6177480883504</v>
      </c>
      <c r="H161">
        <f t="shared" si="13"/>
        <v>-43.605456680276</v>
      </c>
      <c r="L161" s="29"/>
      <c r="M161" s="29"/>
      <c r="N161" s="29"/>
    </row>
    <row r="162" spans="1:14">
      <c r="A162">
        <f t="shared" si="10"/>
        <v>47.03</v>
      </c>
      <c r="B162" s="698">
        <v>159</v>
      </c>
      <c r="C162" s="1453">
        <f t="shared" si="11"/>
        <v>2.77507351067098</v>
      </c>
      <c r="D162">
        <v>47.03</v>
      </c>
      <c r="G162">
        <f t="shared" si="12"/>
        <v>16.8540446671155</v>
      </c>
      <c r="H162">
        <f t="shared" si="13"/>
        <v>-43.9062874581634</v>
      </c>
      <c r="L162" s="29"/>
      <c r="M162" s="29"/>
      <c r="N162" s="29"/>
    </row>
    <row r="163" spans="1:14">
      <c r="A163">
        <f t="shared" si="10"/>
        <v>47.03</v>
      </c>
      <c r="B163" s="698">
        <v>160</v>
      </c>
      <c r="C163" s="1453">
        <f t="shared" si="11"/>
        <v>2.79252680319093</v>
      </c>
      <c r="D163">
        <v>47.03</v>
      </c>
      <c r="G163">
        <f t="shared" si="12"/>
        <v>16.0852073406062</v>
      </c>
      <c r="H163">
        <f t="shared" si="13"/>
        <v>-44.1937439555613</v>
      </c>
      <c r="L163" s="589"/>
      <c r="M163" s="589"/>
      <c r="N163" s="29"/>
    </row>
    <row r="164" spans="1:14">
      <c r="A164">
        <f t="shared" si="10"/>
        <v>47.03</v>
      </c>
      <c r="B164" s="698">
        <v>161</v>
      </c>
      <c r="C164" s="1453">
        <f t="shared" si="11"/>
        <v>2.80998009571087</v>
      </c>
      <c r="D164">
        <v>47.03</v>
      </c>
      <c r="G164">
        <f t="shared" si="12"/>
        <v>15.3114703041201</v>
      </c>
      <c r="H164">
        <f t="shared" si="13"/>
        <v>-44.4677386104359</v>
      </c>
      <c r="L164" s="29"/>
      <c r="M164" s="29"/>
      <c r="N164" s="29"/>
    </row>
    <row r="165" spans="1:14">
      <c r="A165">
        <f t="shared" si="10"/>
        <v>47.03</v>
      </c>
      <c r="B165" s="698">
        <v>162</v>
      </c>
      <c r="C165" s="1453">
        <f t="shared" si="11"/>
        <v>2.82743338823081</v>
      </c>
      <c r="D165">
        <v>47.03</v>
      </c>
      <c r="G165">
        <f t="shared" si="12"/>
        <v>14.5330692454538</v>
      </c>
      <c r="H165">
        <f t="shared" si="13"/>
        <v>-44.7281879613611</v>
      </c>
      <c r="L165" s="29"/>
      <c r="M165" s="29"/>
      <c r="N165" s="29"/>
    </row>
    <row r="166" spans="1:14">
      <c r="A166">
        <f t="shared" si="10"/>
        <v>47.03</v>
      </c>
      <c r="B166" s="698">
        <v>163</v>
      </c>
      <c r="C166" s="1453">
        <f t="shared" si="11"/>
        <v>2.84488668075076</v>
      </c>
      <c r="D166">
        <v>47.03</v>
      </c>
      <c r="G166">
        <f t="shared" si="12"/>
        <v>13.7502412731103</v>
      </c>
      <c r="H166">
        <f t="shared" si="13"/>
        <v>-44.9750126729416</v>
      </c>
      <c r="L166" s="29"/>
      <c r="M166" s="29"/>
      <c r="N166" s="29"/>
    </row>
    <row r="167" spans="1:14">
      <c r="A167">
        <f t="shared" si="10"/>
        <v>47.03</v>
      </c>
      <c r="B167" s="698">
        <v>164</v>
      </c>
      <c r="C167" s="1453">
        <f t="shared" si="11"/>
        <v>2.8623399732707</v>
      </c>
      <c r="D167">
        <v>47.03</v>
      </c>
      <c r="G167">
        <f t="shared" si="12"/>
        <v>12.9632248440735</v>
      </c>
      <c r="H167">
        <f t="shared" si="13"/>
        <v>-45.2081375599791</v>
      </c>
      <c r="L167" s="29"/>
      <c r="M167" s="29"/>
      <c r="N167" s="29"/>
    </row>
    <row r="168" spans="1:8">
      <c r="A168">
        <f t="shared" si="10"/>
        <v>47.03</v>
      </c>
      <c r="B168" s="698">
        <v>165</v>
      </c>
      <c r="C168" s="1453">
        <f t="shared" si="11"/>
        <v>2.87979326579064</v>
      </c>
      <c r="D168">
        <v>47.03</v>
      </c>
      <c r="G168">
        <f t="shared" si="12"/>
        <v>12.1722596911716</v>
      </c>
      <c r="H168">
        <f t="shared" si="13"/>
        <v>-45.4274916103749</v>
      </c>
    </row>
    <row r="169" spans="1:8">
      <c r="A169">
        <f t="shared" si="10"/>
        <v>47.03</v>
      </c>
      <c r="B169" s="698">
        <v>166</v>
      </c>
      <c r="C169" s="1453">
        <f t="shared" si="11"/>
        <v>2.89724655831059</v>
      </c>
      <c r="D169">
        <v>47.03</v>
      </c>
      <c r="G169">
        <f t="shared" si="12"/>
        <v>11.3775867500524</v>
      </c>
      <c r="H169">
        <f t="shared" si="13"/>
        <v>-45.6330080067601</v>
      </c>
    </row>
    <row r="170" spans="1:12">
      <c r="A170">
        <f t="shared" si="10"/>
        <v>47.03</v>
      </c>
      <c r="B170" s="698">
        <v>167</v>
      </c>
      <c r="C170" s="1453">
        <f t="shared" si="11"/>
        <v>2.91469985083053</v>
      </c>
      <c r="D170">
        <v>47.03</v>
      </c>
      <c r="G170">
        <f t="shared" si="12"/>
        <v>10.579448085792</v>
      </c>
      <c r="H170">
        <f t="shared" si="13"/>
        <v>-45.8246241468496</v>
      </c>
      <c r="L170" s="76" t="s">
        <v>897</v>
      </c>
    </row>
    <row r="171" spans="1:8">
      <c r="A171">
        <f t="shared" si="10"/>
        <v>47.03</v>
      </c>
      <c r="B171" s="698">
        <v>168</v>
      </c>
      <c r="C171" s="1453">
        <f t="shared" si="11"/>
        <v>2.93215314335047</v>
      </c>
      <c r="D171">
        <v>47.03</v>
      </c>
      <c r="G171">
        <f t="shared" si="12"/>
        <v>9.77808681915922</v>
      </c>
      <c r="H171">
        <f t="shared" si="13"/>
        <v>-46.0022816625109</v>
      </c>
    </row>
    <row r="172" spans="1:8">
      <c r="A172">
        <f t="shared" si="10"/>
        <v>47.03</v>
      </c>
      <c r="B172" s="698">
        <v>169</v>
      </c>
      <c r="C172" s="1453">
        <f t="shared" si="11"/>
        <v>2.94960643587042</v>
      </c>
      <c r="D172">
        <v>47.03</v>
      </c>
      <c r="G172">
        <f t="shared" si="12"/>
        <v>8.97374705255891</v>
      </c>
      <c r="H172">
        <f t="shared" si="13"/>
        <v>-46.1659264375436</v>
      </c>
    </row>
    <row r="173" spans="1:8">
      <c r="A173">
        <f t="shared" si="10"/>
        <v>47.03</v>
      </c>
      <c r="B173" s="698">
        <v>170</v>
      </c>
      <c r="C173" s="1453">
        <f t="shared" si="11"/>
        <v>2.96705972839036</v>
      </c>
      <c r="D173">
        <v>47.03</v>
      </c>
      <c r="G173">
        <f t="shared" si="12"/>
        <v>8.16667379567573</v>
      </c>
      <c r="H173">
        <f t="shared" si="13"/>
        <v>-46.3155086241641</v>
      </c>
    </row>
    <row r="174" spans="1:8">
      <c r="A174">
        <f t="shared" si="10"/>
        <v>47.03</v>
      </c>
      <c r="B174" s="698">
        <v>171</v>
      </c>
      <c r="C174" s="1453">
        <f t="shared" si="11"/>
        <v>2.9845130209103</v>
      </c>
      <c r="D174">
        <v>47.03</v>
      </c>
      <c r="G174">
        <f t="shared" si="12"/>
        <v>7.35711289084206</v>
      </c>
      <c r="H174">
        <f t="shared" si="13"/>
        <v>-46.4509826581893</v>
      </c>
    </row>
    <row r="175" spans="1:8">
      <c r="A175">
        <f t="shared" si="10"/>
        <v>47.03</v>
      </c>
      <c r="B175" s="698">
        <v>172</v>
      </c>
      <c r="C175" s="1453">
        <f t="shared" si="11"/>
        <v>3.00196631343025</v>
      </c>
      <c r="D175">
        <v>47.03</v>
      </c>
      <c r="G175">
        <f t="shared" si="12"/>
        <v>6.54531093815189</v>
      </c>
      <c r="H175">
        <f t="shared" si="13"/>
        <v>-46.572307272916</v>
      </c>
    </row>
    <row r="176" spans="1:8">
      <c r="A176">
        <f t="shared" si="10"/>
        <v>47.03</v>
      </c>
      <c r="B176" s="698">
        <v>173</v>
      </c>
      <c r="C176" s="1453">
        <f t="shared" si="11"/>
        <v>3.01941960595019</v>
      </c>
      <c r="D176">
        <v>47.03</v>
      </c>
      <c r="G176">
        <f t="shared" si="12"/>
        <v>5.73151522034409</v>
      </c>
      <c r="H176">
        <f t="shared" si="13"/>
        <v>-46.6794455116914</v>
      </c>
    </row>
    <row r="177" spans="1:8">
      <c r="A177">
        <f t="shared" si="10"/>
        <v>47.03</v>
      </c>
      <c r="B177" s="698">
        <v>174</v>
      </c>
      <c r="C177" s="1453">
        <f t="shared" si="11"/>
        <v>3.03687289847013</v>
      </c>
      <c r="D177">
        <v>47.03</v>
      </c>
      <c r="G177">
        <f t="shared" si="12"/>
        <v>4.91597362747776</v>
      </c>
      <c r="H177">
        <f t="shared" si="13"/>
        <v>-46.7723647391699</v>
      </c>
    </row>
    <row r="178" spans="1:8">
      <c r="A178">
        <f t="shared" si="10"/>
        <v>47.03</v>
      </c>
      <c r="B178" s="698">
        <v>175</v>
      </c>
      <c r="C178" s="1453">
        <f t="shared" si="11"/>
        <v>3.05432619099008</v>
      </c>
      <c r="D178">
        <v>47.03</v>
      </c>
      <c r="G178">
        <f t="shared" si="12"/>
        <v>4.09893458142239</v>
      </c>
      <c r="H178">
        <f t="shared" si="13"/>
        <v>-46.8510366512548</v>
      </c>
    </row>
    <row r="179" spans="1:8">
      <c r="A179">
        <f t="shared" si="10"/>
        <v>47.03</v>
      </c>
      <c r="B179" s="698">
        <v>176</v>
      </c>
      <c r="C179" s="1453">
        <f t="shared" si="11"/>
        <v>3.07177948351002</v>
      </c>
      <c r="D179">
        <v>47.03</v>
      </c>
      <c r="G179">
        <f t="shared" si="12"/>
        <v>3.28064696018622</v>
      </c>
      <c r="H179">
        <f t="shared" si="13"/>
        <v>-46.9154372837195</v>
      </c>
    </row>
    <row r="180" spans="1:8">
      <c r="A180">
        <f t="shared" si="10"/>
        <v>47.03</v>
      </c>
      <c r="B180" s="698">
        <v>177</v>
      </c>
      <c r="C180" s="1453">
        <f t="shared" si="11"/>
        <v>3.08923277602996</v>
      </c>
      <c r="D180">
        <v>47.03</v>
      </c>
      <c r="G180">
        <f t="shared" si="12"/>
        <v>2.46136002210565</v>
      </c>
      <c r="H180">
        <f t="shared" si="13"/>
        <v>-46.9655470195076</v>
      </c>
    </row>
    <row r="181" spans="1:8">
      <c r="A181">
        <f t="shared" si="10"/>
        <v>47.03</v>
      </c>
      <c r="B181" s="698">
        <v>178</v>
      </c>
      <c r="C181" s="1453">
        <f t="shared" si="11"/>
        <v>3.10668606854991</v>
      </c>
      <c r="D181">
        <v>47.03</v>
      </c>
      <c r="G181">
        <f t="shared" si="12"/>
        <v>1.64132332991861</v>
      </c>
      <c r="H181">
        <f t="shared" si="13"/>
        <v>-47.0013505947081</v>
      </c>
    </row>
    <row r="182" spans="1:8">
      <c r="A182">
        <f t="shared" si="10"/>
        <v>47.03</v>
      </c>
      <c r="B182" s="698">
        <v>179</v>
      </c>
      <c r="C182" s="1453">
        <f t="shared" si="11"/>
        <v>3.12413936106985</v>
      </c>
      <c r="D182">
        <v>47.03</v>
      </c>
      <c r="G182">
        <f t="shared" si="12"/>
        <v>0.82078667474544</v>
      </c>
      <c r="H182">
        <f t="shared" si="13"/>
        <v>-47.0228371032051</v>
      </c>
    </row>
    <row r="183" spans="1:8">
      <c r="A183">
        <f t="shared" si="10"/>
        <v>47.03</v>
      </c>
      <c r="B183" s="698">
        <v>180</v>
      </c>
      <c r="C183" s="1453">
        <f t="shared" si="11"/>
        <v>3.14159265358979</v>
      </c>
      <c r="D183">
        <v>47.03</v>
      </c>
      <c r="G183">
        <f t="shared" si="12"/>
        <v>5.76187318343524e-15</v>
      </c>
      <c r="H183">
        <f t="shared" si="13"/>
        <v>-47.03</v>
      </c>
    </row>
    <row r="184" spans="1:8">
      <c r="A184">
        <f t="shared" si="10"/>
        <v>47.03</v>
      </c>
      <c r="B184" s="698">
        <v>181</v>
      </c>
      <c r="C184" s="1453">
        <f t="shared" si="11"/>
        <v>3.15904594610974</v>
      </c>
      <c r="D184">
        <v>47.03</v>
      </c>
      <c r="G184">
        <f t="shared" si="12"/>
        <v>-0.820786674745429</v>
      </c>
      <c r="H184">
        <f t="shared" si="13"/>
        <v>-47.0228371032051</v>
      </c>
    </row>
    <row r="185" spans="1:8">
      <c r="A185">
        <f t="shared" si="10"/>
        <v>47.03</v>
      </c>
      <c r="B185" s="698">
        <v>182</v>
      </c>
      <c r="C185" s="1453">
        <f t="shared" si="11"/>
        <v>3.17649923862968</v>
      </c>
      <c r="D185">
        <v>47.03</v>
      </c>
      <c r="G185">
        <f t="shared" si="12"/>
        <v>-1.64132332991862</v>
      </c>
      <c r="H185">
        <f t="shared" si="13"/>
        <v>-47.0013505947081</v>
      </c>
    </row>
    <row r="186" spans="1:8">
      <c r="A186">
        <f t="shared" si="10"/>
        <v>47.03</v>
      </c>
      <c r="B186" s="698">
        <v>183</v>
      </c>
      <c r="C186" s="1453">
        <f t="shared" si="11"/>
        <v>3.19395253114962</v>
      </c>
      <c r="D186">
        <v>47.03</v>
      </c>
      <c r="G186">
        <f t="shared" si="12"/>
        <v>-2.46136002210564</v>
      </c>
      <c r="H186">
        <f t="shared" si="13"/>
        <v>-46.9655470195076</v>
      </c>
    </row>
    <row r="187" spans="1:8">
      <c r="A187">
        <f t="shared" si="10"/>
        <v>47.03</v>
      </c>
      <c r="B187" s="698">
        <v>184</v>
      </c>
      <c r="C187" s="1453">
        <f t="shared" si="11"/>
        <v>3.21140582366957</v>
      </c>
      <c r="D187">
        <v>47.03</v>
      </c>
      <c r="G187">
        <f t="shared" si="12"/>
        <v>-3.28064696018619</v>
      </c>
      <c r="H187">
        <f t="shared" si="13"/>
        <v>-46.9154372837195</v>
      </c>
    </row>
    <row r="188" spans="1:8">
      <c r="A188">
        <f t="shared" si="10"/>
        <v>47.03</v>
      </c>
      <c r="B188" s="698">
        <v>185</v>
      </c>
      <c r="C188" s="1453">
        <f t="shared" si="11"/>
        <v>3.22885911618951</v>
      </c>
      <c r="D188">
        <v>47.03</v>
      </c>
      <c r="G188">
        <f t="shared" si="12"/>
        <v>-4.09893458142235</v>
      </c>
      <c r="H188">
        <f t="shared" si="13"/>
        <v>-46.8510366512548</v>
      </c>
    </row>
    <row r="189" spans="1:8">
      <c r="A189">
        <f t="shared" si="10"/>
        <v>47.03</v>
      </c>
      <c r="B189" s="698">
        <v>186</v>
      </c>
      <c r="C189" s="1453">
        <f t="shared" si="11"/>
        <v>3.24631240870945</v>
      </c>
      <c r="D189">
        <v>47.03</v>
      </c>
      <c r="G189">
        <f t="shared" si="12"/>
        <v>-4.91597362747772</v>
      </c>
      <c r="H189">
        <f t="shared" si="13"/>
        <v>-46.7723647391699</v>
      </c>
    </row>
    <row r="190" spans="1:8">
      <c r="A190">
        <f t="shared" si="10"/>
        <v>47.03</v>
      </c>
      <c r="B190" s="698">
        <v>187</v>
      </c>
      <c r="C190" s="1453">
        <f t="shared" si="11"/>
        <v>3.2637657012294</v>
      </c>
      <c r="D190">
        <v>47.03</v>
      </c>
      <c r="G190">
        <f t="shared" si="12"/>
        <v>-5.7315152203441</v>
      </c>
      <c r="H190">
        <f t="shared" si="13"/>
        <v>-46.6794455116914</v>
      </c>
    </row>
    <row r="191" spans="1:8">
      <c r="A191">
        <f t="shared" si="10"/>
        <v>47.03</v>
      </c>
      <c r="B191" s="698">
        <v>188</v>
      </c>
      <c r="C191" s="1453">
        <f t="shared" si="11"/>
        <v>3.28121899374934</v>
      </c>
      <c r="D191">
        <v>47.03</v>
      </c>
      <c r="G191">
        <f t="shared" si="12"/>
        <v>-6.54531093815188</v>
      </c>
      <c r="H191">
        <f t="shared" si="13"/>
        <v>-46.572307272916</v>
      </c>
    </row>
    <row r="192" spans="1:8">
      <c r="A192">
        <f t="shared" si="10"/>
        <v>47.03</v>
      </c>
      <c r="B192" s="698">
        <v>189</v>
      </c>
      <c r="C192" s="1453">
        <f t="shared" si="11"/>
        <v>3.29867228626928</v>
      </c>
      <c r="D192">
        <v>47.03</v>
      </c>
      <c r="G192">
        <f t="shared" si="12"/>
        <v>-7.35711289084205</v>
      </c>
      <c r="H192">
        <f t="shared" si="13"/>
        <v>-46.4509826581893</v>
      </c>
    </row>
    <row r="193" spans="1:8">
      <c r="A193">
        <f t="shared" si="10"/>
        <v>47.03</v>
      </c>
      <c r="B193" s="698">
        <v>190</v>
      </c>
      <c r="C193" s="1453">
        <f t="shared" si="11"/>
        <v>3.31612557878923</v>
      </c>
      <c r="D193">
        <v>47.03</v>
      </c>
      <c r="G193">
        <f t="shared" si="12"/>
        <v>-8.16667379567574</v>
      </c>
      <c r="H193">
        <f t="shared" si="13"/>
        <v>-46.3155086241641</v>
      </c>
    </row>
    <row r="194" spans="1:8">
      <c r="A194">
        <f t="shared" si="10"/>
        <v>47.03</v>
      </c>
      <c r="B194" s="698">
        <v>191</v>
      </c>
      <c r="C194" s="1453">
        <f t="shared" si="11"/>
        <v>3.33357887130917</v>
      </c>
      <c r="D194">
        <v>47.03</v>
      </c>
      <c r="G194">
        <f t="shared" si="12"/>
        <v>-8.9737470525589</v>
      </c>
      <c r="H194">
        <f t="shared" si="13"/>
        <v>-46.1659264375436</v>
      </c>
    </row>
    <row r="195" spans="1:8">
      <c r="A195">
        <f t="shared" ref="A195:A258" si="14">52.03-5</f>
        <v>47.03</v>
      </c>
      <c r="B195" s="698">
        <v>192</v>
      </c>
      <c r="C195" s="1453">
        <f t="shared" ref="C195:C258" si="15">B195*PI()/180</f>
        <v>3.35103216382911</v>
      </c>
      <c r="D195">
        <v>47.03</v>
      </c>
      <c r="G195">
        <f t="shared" ref="G195:G258" si="16">D195*SIN(C195)</f>
        <v>-9.77808681915921</v>
      </c>
      <c r="H195">
        <f t="shared" ref="H195:H258" si="17">D195*COS(C195)</f>
        <v>-46.0022816625109</v>
      </c>
    </row>
    <row r="196" spans="1:8">
      <c r="A196">
        <f t="shared" si="14"/>
        <v>47.03</v>
      </c>
      <c r="B196" s="698">
        <v>193</v>
      </c>
      <c r="C196" s="1453">
        <f t="shared" si="15"/>
        <v>3.36848545634906</v>
      </c>
      <c r="D196">
        <v>47.03</v>
      </c>
      <c r="G196">
        <f t="shared" si="16"/>
        <v>-10.579448085792</v>
      </c>
      <c r="H196">
        <f t="shared" si="17"/>
        <v>-45.8246241468496</v>
      </c>
    </row>
    <row r="197" spans="1:8">
      <c r="A197">
        <f t="shared" si="14"/>
        <v>47.03</v>
      </c>
      <c r="B197" s="698">
        <v>194</v>
      </c>
      <c r="C197" s="1453">
        <f t="shared" si="15"/>
        <v>3.385938748869</v>
      </c>
      <c r="D197">
        <v>47.03</v>
      </c>
      <c r="G197">
        <f t="shared" si="16"/>
        <v>-11.3775867500524</v>
      </c>
      <c r="H197">
        <f t="shared" si="17"/>
        <v>-45.6330080067601</v>
      </c>
    </row>
    <row r="198" spans="1:8">
      <c r="A198">
        <f t="shared" si="14"/>
        <v>47.03</v>
      </c>
      <c r="B198" s="698">
        <v>195</v>
      </c>
      <c r="C198" s="1453">
        <f t="shared" si="15"/>
        <v>3.40339204138894</v>
      </c>
      <c r="D198">
        <v>47.03</v>
      </c>
      <c r="G198">
        <f t="shared" si="16"/>
        <v>-12.1722596911715</v>
      </c>
      <c r="H198">
        <f t="shared" si="17"/>
        <v>-45.4274916103749</v>
      </c>
    </row>
    <row r="199" spans="1:8">
      <c r="A199">
        <f t="shared" si="14"/>
        <v>47.03</v>
      </c>
      <c r="B199" s="698">
        <v>196</v>
      </c>
      <c r="C199" s="1453">
        <f t="shared" si="15"/>
        <v>3.42084533390889</v>
      </c>
      <c r="D199">
        <v>47.03</v>
      </c>
      <c r="G199">
        <f t="shared" si="16"/>
        <v>-12.9632248440735</v>
      </c>
      <c r="H199">
        <f t="shared" si="17"/>
        <v>-45.2081375599791</v>
      </c>
    </row>
    <row r="200" spans="1:8">
      <c r="A200">
        <f t="shared" si="14"/>
        <v>47.03</v>
      </c>
      <c r="B200" s="698">
        <v>197</v>
      </c>
      <c r="C200" s="1453">
        <f t="shared" si="15"/>
        <v>3.43829862642883</v>
      </c>
      <c r="D200">
        <v>47.03</v>
      </c>
      <c r="G200">
        <f t="shared" si="16"/>
        <v>-13.7502412731103</v>
      </c>
      <c r="H200">
        <f t="shared" si="17"/>
        <v>-44.9750126729416</v>
      </c>
    </row>
    <row r="201" spans="1:12">
      <c r="A201">
        <f t="shared" si="14"/>
        <v>47.03</v>
      </c>
      <c r="B201" s="698">
        <v>198</v>
      </c>
      <c r="C201" s="1453">
        <f t="shared" si="15"/>
        <v>3.45575191894877</v>
      </c>
      <c r="D201">
        <v>47.03</v>
      </c>
      <c r="G201">
        <f t="shared" si="16"/>
        <v>-14.5330692454538</v>
      </c>
      <c r="H201">
        <f t="shared" si="17"/>
        <v>-44.7281879613611</v>
      </c>
      <c r="L201" s="76" t="s">
        <v>897</v>
      </c>
    </row>
    <row r="202" spans="1:8">
      <c r="A202">
        <f t="shared" si="14"/>
        <v>47.03</v>
      </c>
      <c r="B202" s="698">
        <v>199</v>
      </c>
      <c r="C202" s="1453">
        <f t="shared" si="15"/>
        <v>3.47320521146872</v>
      </c>
      <c r="D202">
        <v>47.03</v>
      </c>
      <c r="G202">
        <f t="shared" si="16"/>
        <v>-15.3114703041201</v>
      </c>
      <c r="H202">
        <f t="shared" si="17"/>
        <v>-44.4677386104359</v>
      </c>
    </row>
    <row r="203" spans="1:8">
      <c r="A203">
        <f t="shared" si="14"/>
        <v>47.03</v>
      </c>
      <c r="B203" s="698">
        <v>200</v>
      </c>
      <c r="C203" s="1453">
        <f t="shared" si="15"/>
        <v>3.49065850398866</v>
      </c>
      <c r="D203">
        <v>47.03</v>
      </c>
      <c r="G203">
        <f t="shared" si="16"/>
        <v>-16.0852073406062</v>
      </c>
      <c r="H203">
        <f t="shared" si="17"/>
        <v>-44.1937439555613</v>
      </c>
    </row>
    <row r="204" spans="1:8">
      <c r="A204">
        <f t="shared" si="14"/>
        <v>47.03</v>
      </c>
      <c r="B204" s="698">
        <v>201</v>
      </c>
      <c r="C204" s="1453">
        <f t="shared" si="15"/>
        <v>3.5081117965086</v>
      </c>
      <c r="D204">
        <v>47.03</v>
      </c>
      <c r="G204">
        <f t="shared" si="16"/>
        <v>-16.8540446671155</v>
      </c>
      <c r="H204">
        <f t="shared" si="17"/>
        <v>-43.9062874581634</v>
      </c>
    </row>
    <row r="205" spans="1:8">
      <c r="A205">
        <f t="shared" si="14"/>
        <v>47.03</v>
      </c>
      <c r="B205" s="698">
        <v>202</v>
      </c>
      <c r="C205" s="1453">
        <f t="shared" si="15"/>
        <v>3.52556508902855</v>
      </c>
      <c r="D205">
        <v>47.03</v>
      </c>
      <c r="G205">
        <f t="shared" si="16"/>
        <v>-17.6177480883503</v>
      </c>
      <c r="H205">
        <f t="shared" si="17"/>
        <v>-43.605456680276</v>
      </c>
    </row>
    <row r="206" spans="1:8">
      <c r="A206">
        <f t="shared" si="14"/>
        <v>47.03</v>
      </c>
      <c r="B206" s="698">
        <v>203</v>
      </c>
      <c r="C206" s="1453">
        <f t="shared" si="15"/>
        <v>3.54301838154849</v>
      </c>
      <c r="D206">
        <v>47.03</v>
      </c>
      <c r="G206">
        <f t="shared" si="16"/>
        <v>-18.3760849728505</v>
      </c>
      <c r="H206">
        <f t="shared" si="17"/>
        <v>-43.2913432578683</v>
      </c>
    </row>
    <row r="207" spans="1:8">
      <c r="A207">
        <f t="shared" si="14"/>
        <v>47.03</v>
      </c>
      <c r="B207" s="698">
        <v>204</v>
      </c>
      <c r="C207" s="1453">
        <f t="shared" si="15"/>
        <v>3.56047167406843</v>
      </c>
      <c r="D207">
        <v>47.03</v>
      </c>
      <c r="G207">
        <f t="shared" si="16"/>
        <v>-19.1288243238549</v>
      </c>
      <c r="H207">
        <f t="shared" si="17"/>
        <v>-42.9640428729315</v>
      </c>
    </row>
    <row r="208" spans="1:8">
      <c r="A208">
        <f t="shared" si="14"/>
        <v>47.03</v>
      </c>
      <c r="B208" s="698">
        <v>205</v>
      </c>
      <c r="C208" s="1453">
        <f t="shared" si="15"/>
        <v>3.57792496658838</v>
      </c>
      <c r="D208">
        <v>47.03</v>
      </c>
      <c r="G208">
        <f t="shared" si="16"/>
        <v>-19.8757368496651</v>
      </c>
      <c r="H208">
        <f t="shared" si="17"/>
        <v>-42.6236552243337</v>
      </c>
    </row>
    <row r="209" spans="1:8">
      <c r="A209">
        <f t="shared" si="14"/>
        <v>47.03</v>
      </c>
      <c r="B209" s="698">
        <v>206</v>
      </c>
      <c r="C209" s="1453">
        <f t="shared" si="15"/>
        <v>3.59537825910832</v>
      </c>
      <c r="D209">
        <v>47.03</v>
      </c>
      <c r="G209">
        <f t="shared" si="16"/>
        <v>-20.6165950334903</v>
      </c>
      <c r="H209">
        <f t="shared" si="17"/>
        <v>-42.2702839974498</v>
      </c>
    </row>
    <row r="210" spans="1:14">
      <c r="A210">
        <f t="shared" si="14"/>
        <v>47.03</v>
      </c>
      <c r="B210" s="698">
        <v>207</v>
      </c>
      <c r="C210" s="1453">
        <f t="shared" si="15"/>
        <v>3.61283155162826</v>
      </c>
      <c r="D210">
        <v>47.03</v>
      </c>
      <c r="G210">
        <f t="shared" si="16"/>
        <v>-21.3511732027509</v>
      </c>
      <c r="H210">
        <f t="shared" si="17"/>
        <v>-41.904036832579</v>
      </c>
      <c r="L210" s="29"/>
      <c r="M210" s="29"/>
      <c r="N210" s="29"/>
    </row>
    <row r="211" spans="1:14">
      <c r="A211">
        <f t="shared" si="14"/>
        <v>47.03</v>
      </c>
      <c r="B211" s="698">
        <v>208</v>
      </c>
      <c r="C211" s="1453">
        <f t="shared" si="15"/>
        <v>3.63028484414821</v>
      </c>
      <c r="D211">
        <v>47.03</v>
      </c>
      <c r="G211">
        <f t="shared" si="16"/>
        <v>-22.0792475978204</v>
      </c>
      <c r="H211">
        <f t="shared" si="17"/>
        <v>-41.5250252921553</v>
      </c>
      <c r="L211" s="29"/>
      <c r="M211" s="29"/>
      <c r="N211" s="29"/>
    </row>
    <row r="212" spans="1:14">
      <c r="A212">
        <f t="shared" si="14"/>
        <v>47.03</v>
      </c>
      <c r="B212" s="698">
        <v>209</v>
      </c>
      <c r="C212" s="1453">
        <f t="shared" si="15"/>
        <v>3.64773813666815</v>
      </c>
      <c r="D212">
        <v>47.03</v>
      </c>
      <c r="G212">
        <f t="shared" si="16"/>
        <v>-22.8005964401852</v>
      </c>
      <c r="H212">
        <f t="shared" si="17"/>
        <v>-41.1333648267658</v>
      </c>
      <c r="L212" s="29"/>
      <c r="M212" s="29"/>
      <c r="N212" s="29"/>
    </row>
    <row r="213" spans="1:14">
      <c r="A213">
        <f t="shared" si="14"/>
        <v>47.03</v>
      </c>
      <c r="B213" s="698">
        <v>210</v>
      </c>
      <c r="C213" s="1453">
        <f t="shared" si="15"/>
        <v>3.66519142918809</v>
      </c>
      <c r="D213">
        <v>47.03</v>
      </c>
      <c r="G213">
        <f t="shared" si="16"/>
        <v>-23.515</v>
      </c>
      <c r="H213">
        <f t="shared" si="17"/>
        <v>-40.7291747399821</v>
      </c>
      <c r="L213" s="29"/>
      <c r="M213" s="29"/>
      <c r="N213" s="29"/>
    </row>
    <row r="214" spans="1:14">
      <c r="A214">
        <f t="shared" si="14"/>
        <v>47.03</v>
      </c>
      <c r="B214" s="698">
        <v>211</v>
      </c>
      <c r="C214" s="1453">
        <f t="shared" si="15"/>
        <v>3.68264472170804</v>
      </c>
      <c r="D214">
        <v>47.03</v>
      </c>
      <c r="G214">
        <f t="shared" si="16"/>
        <v>-24.2222406630198</v>
      </c>
      <c r="H214">
        <f t="shared" si="17"/>
        <v>-40.3125781520203</v>
      </c>
      <c r="L214" s="589"/>
      <c r="M214" s="589"/>
      <c r="N214" s="29"/>
    </row>
    <row r="215" spans="1:14">
      <c r="A215">
        <f t="shared" si="14"/>
        <v>47.03</v>
      </c>
      <c r="B215" s="698">
        <v>212</v>
      </c>
      <c r="C215" s="1453">
        <f t="shared" si="15"/>
        <v>3.70009801422798</v>
      </c>
      <c r="D215">
        <v>47.03</v>
      </c>
      <c r="G215">
        <f t="shared" si="16"/>
        <v>-24.9221029968876</v>
      </c>
      <c r="H215">
        <f t="shared" si="17"/>
        <v>-39.8837019622367</v>
      </c>
      <c r="L215" s="29"/>
      <c r="M215" s="29"/>
      <c r="N215" s="29"/>
    </row>
    <row r="216" spans="1:14">
      <c r="A216">
        <f t="shared" si="14"/>
        <v>47.03</v>
      </c>
      <c r="B216" s="698">
        <v>213</v>
      </c>
      <c r="C216" s="1453">
        <f t="shared" si="15"/>
        <v>3.71755130674792</v>
      </c>
      <c r="D216">
        <v>47.03</v>
      </c>
      <c r="G216">
        <f t="shared" si="16"/>
        <v>-25.6143738167567</v>
      </c>
      <c r="H216">
        <f t="shared" si="17"/>
        <v>-39.4426768104733</v>
      </c>
      <c r="L216" s="29"/>
      <c r="M216" s="29"/>
      <c r="N216" s="29"/>
    </row>
    <row r="217" spans="1:14">
      <c r="A217">
        <f t="shared" si="14"/>
        <v>47.03</v>
      </c>
      <c r="B217" s="698">
        <v>214</v>
      </c>
      <c r="C217" s="1453">
        <f t="shared" si="15"/>
        <v>3.73500459926786</v>
      </c>
      <c r="D217">
        <v>47.03</v>
      </c>
      <c r="G217">
        <f t="shared" si="16"/>
        <v>-26.2988422502292</v>
      </c>
      <c r="H217">
        <f t="shared" si="17"/>
        <v>-38.9896370372636</v>
      </c>
      <c r="L217" s="29"/>
      <c r="M217" s="29"/>
      <c r="N217" s="29"/>
    </row>
    <row r="218" spans="1:8">
      <c r="A218">
        <f t="shared" si="14"/>
        <v>47.03</v>
      </c>
      <c r="B218" s="698">
        <v>215</v>
      </c>
      <c r="C218" s="1453">
        <f t="shared" si="15"/>
        <v>3.75245789178781</v>
      </c>
      <c r="D218">
        <v>47.03</v>
      </c>
      <c r="G218">
        <f t="shared" si="16"/>
        <v>-26.9752998015897</v>
      </c>
      <c r="H218">
        <f t="shared" si="17"/>
        <v>-38.5247206429113</v>
      </c>
    </row>
    <row r="219" spans="1:8">
      <c r="A219">
        <f t="shared" si="14"/>
        <v>47.03</v>
      </c>
      <c r="B219" s="698">
        <v>216</v>
      </c>
      <c r="C219" s="1453">
        <f t="shared" si="15"/>
        <v>3.76991118430775</v>
      </c>
      <c r="D219">
        <v>47.03</v>
      </c>
      <c r="G219">
        <f t="shared" si="16"/>
        <v>-27.643540415315</v>
      </c>
      <c r="H219">
        <f t="shared" si="17"/>
        <v>-38.0480692454538</v>
      </c>
    </row>
    <row r="220" spans="1:8">
      <c r="A220">
        <f t="shared" si="14"/>
        <v>47.03</v>
      </c>
      <c r="B220" s="698">
        <v>217</v>
      </c>
      <c r="C220" s="1453">
        <f t="shared" si="15"/>
        <v>3.78736447682769</v>
      </c>
      <c r="D220">
        <v>47.03</v>
      </c>
      <c r="G220">
        <f t="shared" si="16"/>
        <v>-28.3033605388408</v>
      </c>
      <c r="H220">
        <f t="shared" si="17"/>
        <v>-37.5598280375242</v>
      </c>
    </row>
    <row r="221" spans="1:8">
      <c r="A221">
        <f t="shared" si="14"/>
        <v>47.03</v>
      </c>
      <c r="B221" s="698">
        <v>218</v>
      </c>
      <c r="C221" s="1453">
        <f t="shared" si="15"/>
        <v>3.80481776934764</v>
      </c>
      <c r="D221">
        <v>47.03</v>
      </c>
      <c r="G221">
        <f t="shared" si="16"/>
        <v>-28.9545591845657</v>
      </c>
      <c r="H221">
        <f t="shared" si="17"/>
        <v>-37.0601457421241</v>
      </c>
    </row>
    <row r="222" spans="1:8">
      <c r="A222">
        <f t="shared" si="14"/>
        <v>47.03</v>
      </c>
      <c r="B222" s="698">
        <v>219</v>
      </c>
      <c r="C222" s="1453">
        <f t="shared" si="15"/>
        <v>3.82227106186758</v>
      </c>
      <c r="D222">
        <v>47.03</v>
      </c>
      <c r="G222">
        <f t="shared" si="16"/>
        <v>-29.5969379910739</v>
      </c>
      <c r="H222">
        <f t="shared" si="17"/>
        <v>-36.5491745673213</v>
      </c>
    </row>
    <row r="223" spans="1:8">
      <c r="A223">
        <f t="shared" si="14"/>
        <v>47.03</v>
      </c>
      <c r="B223" s="698">
        <v>220</v>
      </c>
      <c r="C223" s="1453">
        <f t="shared" si="15"/>
        <v>3.83972435438752</v>
      </c>
      <c r="D223">
        <v>47.03</v>
      </c>
      <c r="G223">
        <f t="shared" si="16"/>
        <v>-30.2303012835579</v>
      </c>
      <c r="H223">
        <f t="shared" si="17"/>
        <v>-36.0270701598855</v>
      </c>
    </row>
    <row r="224" spans="1:8">
      <c r="A224">
        <f t="shared" si="14"/>
        <v>47.03</v>
      </c>
      <c r="B224" s="698">
        <v>221</v>
      </c>
      <c r="C224" s="1453">
        <f t="shared" si="15"/>
        <v>3.85717764690747</v>
      </c>
      <c r="D224">
        <v>47.03</v>
      </c>
      <c r="G224">
        <f t="shared" si="16"/>
        <v>-30.8544561334236</v>
      </c>
      <c r="H224">
        <f t="shared" si="17"/>
        <v>-35.493991557877</v>
      </c>
    </row>
    <row r="225" spans="1:8">
      <c r="A225">
        <f t="shared" si="14"/>
        <v>47.03</v>
      </c>
      <c r="B225" s="698">
        <v>222</v>
      </c>
      <c r="C225" s="1453">
        <f t="shared" si="15"/>
        <v>3.87463093942741</v>
      </c>
      <c r="D225">
        <v>47.03</v>
      </c>
      <c r="G225">
        <f t="shared" si="16"/>
        <v>-31.4692124170571</v>
      </c>
      <c r="H225">
        <f t="shared" si="17"/>
        <v>-34.9501011422019</v>
      </c>
    </row>
    <row r="226" spans="1:8">
      <c r="A226">
        <f t="shared" si="14"/>
        <v>47.03</v>
      </c>
      <c r="B226" s="698">
        <v>223</v>
      </c>
      <c r="C226" s="1453">
        <f t="shared" si="15"/>
        <v>3.89208423194735</v>
      </c>
      <c r="D226">
        <v>47.03</v>
      </c>
      <c r="G226">
        <f t="shared" si="16"/>
        <v>-32.0743828737393</v>
      </c>
      <c r="H226">
        <f t="shared" si="17"/>
        <v>-34.3955645871496</v>
      </c>
    </row>
    <row r="227" spans="1:8">
      <c r="A227">
        <f t="shared" si="14"/>
        <v>47.03</v>
      </c>
      <c r="B227" s="698">
        <v>224</v>
      </c>
      <c r="C227" s="1453">
        <f t="shared" si="15"/>
        <v>3.9095375244673</v>
      </c>
      <c r="D227">
        <v>47.03</v>
      </c>
      <c r="G227">
        <f t="shared" si="16"/>
        <v>-32.6697831626866</v>
      </c>
      <c r="H227">
        <f t="shared" si="17"/>
        <v>-33.8305508099268</v>
      </c>
    </row>
    <row r="228" spans="1:8">
      <c r="A228">
        <f t="shared" si="14"/>
        <v>47.03</v>
      </c>
      <c r="B228" s="698">
        <v>225</v>
      </c>
      <c r="C228" s="1453">
        <f t="shared" si="15"/>
        <v>3.92699081698724</v>
      </c>
      <c r="D228">
        <v>47.03</v>
      </c>
      <c r="G228">
        <f t="shared" si="16"/>
        <v>-33.2552319192033</v>
      </c>
      <c r="H228">
        <f t="shared" si="17"/>
        <v>-33.2552319192033</v>
      </c>
    </row>
    <row r="229" spans="1:8">
      <c r="A229">
        <f t="shared" si="14"/>
        <v>47.03</v>
      </c>
      <c r="B229" s="698">
        <v>226</v>
      </c>
      <c r="C229" s="1453">
        <f t="shared" si="15"/>
        <v>3.94444410950718</v>
      </c>
      <c r="D229">
        <v>47.03</v>
      </c>
      <c r="G229">
        <f t="shared" si="16"/>
        <v>-33.8305508099267</v>
      </c>
      <c r="H229">
        <f t="shared" si="17"/>
        <v>-32.6697831626867</v>
      </c>
    </row>
    <row r="230" spans="1:8">
      <c r="A230">
        <f t="shared" si="14"/>
        <v>47.03</v>
      </c>
      <c r="B230" s="698">
        <v>227</v>
      </c>
      <c r="C230" s="1453">
        <f t="shared" si="15"/>
        <v>3.96189740202713</v>
      </c>
      <c r="D230">
        <v>47.03</v>
      </c>
      <c r="G230">
        <f t="shared" si="16"/>
        <v>-34.3955645871496</v>
      </c>
      <c r="H230">
        <f t="shared" si="17"/>
        <v>-32.0743828737393</v>
      </c>
    </row>
    <row r="231" spans="1:8">
      <c r="A231">
        <f t="shared" si="14"/>
        <v>47.03</v>
      </c>
      <c r="B231" s="698">
        <v>228</v>
      </c>
      <c r="C231" s="1453">
        <f t="shared" si="15"/>
        <v>3.97935069454707</v>
      </c>
      <c r="D231">
        <v>47.03</v>
      </c>
      <c r="G231">
        <f t="shared" si="16"/>
        <v>-34.9501011422018</v>
      </c>
      <c r="H231">
        <f t="shared" si="17"/>
        <v>-31.4692124170571</v>
      </c>
    </row>
    <row r="232" spans="1:8">
      <c r="A232">
        <f t="shared" si="14"/>
        <v>47.03</v>
      </c>
      <c r="B232" s="698">
        <v>229</v>
      </c>
      <c r="C232" s="1453">
        <f t="shared" si="15"/>
        <v>3.99680398706701</v>
      </c>
      <c r="D232">
        <v>47.03</v>
      </c>
      <c r="G232">
        <f t="shared" si="16"/>
        <v>-35.493991557877</v>
      </c>
      <c r="H232">
        <f t="shared" si="17"/>
        <v>-30.8544561334236</v>
      </c>
    </row>
    <row r="233" spans="1:8">
      <c r="A233">
        <f t="shared" si="14"/>
        <v>47.03</v>
      </c>
      <c r="B233" s="698">
        <v>230</v>
      </c>
      <c r="C233" s="1453">
        <f t="shared" si="15"/>
        <v>4.01425727958696</v>
      </c>
      <c r="D233">
        <v>47.03</v>
      </c>
      <c r="G233">
        <f t="shared" si="16"/>
        <v>-36.0270701598855</v>
      </c>
      <c r="H233">
        <f t="shared" si="17"/>
        <v>-30.230301283558</v>
      </c>
    </row>
    <row r="234" spans="1:8">
      <c r="A234">
        <f t="shared" si="14"/>
        <v>47.03</v>
      </c>
      <c r="B234" s="698">
        <v>231</v>
      </c>
      <c r="C234" s="1453">
        <f t="shared" si="15"/>
        <v>4.0317105721069</v>
      </c>
      <c r="D234">
        <v>47.03</v>
      </c>
      <c r="G234">
        <f t="shared" si="16"/>
        <v>-36.5491745673214</v>
      </c>
      <c r="H234">
        <f t="shared" si="17"/>
        <v>-29.5969379910738</v>
      </c>
    </row>
    <row r="235" spans="1:12">
      <c r="A235">
        <f t="shared" si="14"/>
        <v>47.03</v>
      </c>
      <c r="B235" s="698">
        <v>232</v>
      </c>
      <c r="C235" s="1453">
        <f t="shared" si="15"/>
        <v>4.04916386462684</v>
      </c>
      <c r="D235">
        <v>47.03</v>
      </c>
      <c r="G235">
        <f t="shared" si="16"/>
        <v>-37.0601457421241</v>
      </c>
      <c r="H235">
        <f t="shared" si="17"/>
        <v>-28.9545591845657</v>
      </c>
      <c r="L235" s="76" t="s">
        <v>897</v>
      </c>
    </row>
    <row r="236" spans="1:8">
      <c r="A236">
        <f t="shared" si="14"/>
        <v>47.03</v>
      </c>
      <c r="B236" s="698">
        <v>233</v>
      </c>
      <c r="C236" s="1453">
        <f t="shared" si="15"/>
        <v>4.06661715714679</v>
      </c>
      <c r="D236">
        <v>47.03</v>
      </c>
      <c r="G236">
        <f t="shared" si="16"/>
        <v>-37.5598280375242</v>
      </c>
      <c r="H236">
        <f t="shared" si="17"/>
        <v>-28.3033605388408</v>
      </c>
    </row>
    <row r="237" spans="1:8">
      <c r="A237">
        <f t="shared" si="14"/>
        <v>47.03</v>
      </c>
      <c r="B237" s="698">
        <v>234</v>
      </c>
      <c r="C237" s="1453">
        <f t="shared" si="15"/>
        <v>4.08407044966673</v>
      </c>
      <c r="D237">
        <v>47.03</v>
      </c>
      <c r="G237">
        <f t="shared" si="16"/>
        <v>-38.0480692454538</v>
      </c>
      <c r="H237">
        <f t="shared" si="17"/>
        <v>-27.643540415315</v>
      </c>
    </row>
    <row r="238" spans="1:8">
      <c r="A238">
        <f t="shared" si="14"/>
        <v>47.03</v>
      </c>
      <c r="B238" s="698">
        <v>235</v>
      </c>
      <c r="C238" s="1453">
        <f t="shared" si="15"/>
        <v>4.10152374218667</v>
      </c>
      <c r="D238">
        <v>47.03</v>
      </c>
      <c r="G238">
        <f t="shared" si="16"/>
        <v>-38.5247206429113</v>
      </c>
      <c r="H238">
        <f t="shared" si="17"/>
        <v>-26.9752998015897</v>
      </c>
    </row>
    <row r="239" spans="1:8">
      <c r="A239">
        <f t="shared" si="14"/>
        <v>47.03</v>
      </c>
      <c r="B239" s="698">
        <v>236</v>
      </c>
      <c r="C239" s="1453">
        <f t="shared" si="15"/>
        <v>4.11897703470662</v>
      </c>
      <c r="D239">
        <v>47.03</v>
      </c>
      <c r="G239">
        <f t="shared" si="16"/>
        <v>-38.9896370372636</v>
      </c>
      <c r="H239">
        <f t="shared" si="17"/>
        <v>-26.2988422502292</v>
      </c>
    </row>
    <row r="240" spans="1:8">
      <c r="A240">
        <f t="shared" si="14"/>
        <v>47.03</v>
      </c>
      <c r="B240" s="698">
        <v>237</v>
      </c>
      <c r="C240" s="1453">
        <f t="shared" si="15"/>
        <v>4.13643032722656</v>
      </c>
      <c r="D240">
        <v>47.03</v>
      </c>
      <c r="G240">
        <f t="shared" si="16"/>
        <v>-39.4426768104733</v>
      </c>
      <c r="H240">
        <f t="shared" si="17"/>
        <v>-25.6143738167567</v>
      </c>
    </row>
    <row r="241" spans="1:8">
      <c r="A241">
        <f t="shared" si="14"/>
        <v>47.03</v>
      </c>
      <c r="B241" s="698">
        <v>238</v>
      </c>
      <c r="C241" s="1453">
        <f t="shared" si="15"/>
        <v>4.1538836197465</v>
      </c>
      <c r="D241">
        <v>47.03</v>
      </c>
      <c r="G241">
        <f t="shared" si="16"/>
        <v>-39.8837019622367</v>
      </c>
      <c r="H241">
        <f t="shared" si="17"/>
        <v>-24.9221029968876</v>
      </c>
    </row>
    <row r="242" spans="1:8">
      <c r="A242">
        <f t="shared" si="14"/>
        <v>47.03</v>
      </c>
      <c r="B242" s="698">
        <v>239</v>
      </c>
      <c r="C242" s="1453">
        <f t="shared" si="15"/>
        <v>4.17133691226645</v>
      </c>
      <c r="D242">
        <v>47.03</v>
      </c>
      <c r="G242">
        <f t="shared" si="16"/>
        <v>-40.3125781520203</v>
      </c>
      <c r="H242">
        <f t="shared" si="17"/>
        <v>-24.2222406630199</v>
      </c>
    </row>
    <row r="243" spans="1:8">
      <c r="A243">
        <f t="shared" si="14"/>
        <v>47.03</v>
      </c>
      <c r="B243" s="698">
        <v>240</v>
      </c>
      <c r="C243" s="1453">
        <f t="shared" si="15"/>
        <v>4.18879020478639</v>
      </c>
      <c r="D243">
        <v>47.03</v>
      </c>
      <c r="G243">
        <f t="shared" si="16"/>
        <v>-40.7291747399821</v>
      </c>
      <c r="H243">
        <f t="shared" si="17"/>
        <v>-23.515</v>
      </c>
    </row>
    <row r="244" spans="1:8">
      <c r="A244">
        <f t="shared" si="14"/>
        <v>47.03</v>
      </c>
      <c r="B244" s="698">
        <v>241</v>
      </c>
      <c r="C244" s="1453">
        <f t="shared" si="15"/>
        <v>4.20624349730633</v>
      </c>
      <c r="D244">
        <v>47.03</v>
      </c>
      <c r="G244">
        <f t="shared" si="16"/>
        <v>-41.1333648267658</v>
      </c>
      <c r="H244">
        <f t="shared" si="17"/>
        <v>-22.8005964401852</v>
      </c>
    </row>
    <row r="245" spans="1:8">
      <c r="A245">
        <f t="shared" si="14"/>
        <v>47.03</v>
      </c>
      <c r="B245" s="698">
        <v>242</v>
      </c>
      <c r="C245" s="1453">
        <f t="shared" si="15"/>
        <v>4.22369678982628</v>
      </c>
      <c r="D245">
        <v>47.03</v>
      </c>
      <c r="G245">
        <f t="shared" si="16"/>
        <v>-41.5250252921553</v>
      </c>
      <c r="H245">
        <f t="shared" si="17"/>
        <v>-22.0792475978204</v>
      </c>
    </row>
    <row r="246" spans="1:8">
      <c r="A246">
        <f t="shared" si="14"/>
        <v>47.03</v>
      </c>
      <c r="B246" s="698">
        <v>243</v>
      </c>
      <c r="C246" s="1453">
        <f t="shared" si="15"/>
        <v>4.24115008234622</v>
      </c>
      <c r="D246">
        <v>47.03</v>
      </c>
      <c r="G246">
        <f t="shared" si="16"/>
        <v>-41.9040368325789</v>
      </c>
      <c r="H246">
        <f t="shared" si="17"/>
        <v>-21.3511732027509</v>
      </c>
    </row>
    <row r="247" spans="1:8">
      <c r="A247">
        <f t="shared" si="14"/>
        <v>47.03</v>
      </c>
      <c r="B247" s="698">
        <v>244</v>
      </c>
      <c r="C247" s="1453">
        <f t="shared" si="15"/>
        <v>4.25860337486616</v>
      </c>
      <c r="D247">
        <v>47.03</v>
      </c>
      <c r="G247">
        <f t="shared" si="16"/>
        <v>-42.2702839974498</v>
      </c>
      <c r="H247">
        <f t="shared" si="17"/>
        <v>-20.6165950334903</v>
      </c>
    </row>
    <row r="248" spans="1:8">
      <c r="A248">
        <f t="shared" si="14"/>
        <v>47.03</v>
      </c>
      <c r="B248" s="698">
        <v>245</v>
      </c>
      <c r="C248" s="1453">
        <f t="shared" si="15"/>
        <v>4.27605666738611</v>
      </c>
      <c r="D248">
        <v>47.03</v>
      </c>
      <c r="G248">
        <f t="shared" si="16"/>
        <v>-42.6236552243336</v>
      </c>
      <c r="H248">
        <f t="shared" si="17"/>
        <v>-19.8757368496651</v>
      </c>
    </row>
    <row r="249" spans="1:8">
      <c r="A249">
        <f t="shared" si="14"/>
        <v>47.03</v>
      </c>
      <c r="B249" s="698">
        <v>246</v>
      </c>
      <c r="C249" s="1453">
        <f t="shared" si="15"/>
        <v>4.29350995990605</v>
      </c>
      <c r="D249">
        <v>47.03</v>
      </c>
      <c r="G249">
        <f t="shared" si="16"/>
        <v>-42.9640428729315</v>
      </c>
      <c r="H249">
        <f t="shared" si="17"/>
        <v>-19.1288243238549</v>
      </c>
    </row>
    <row r="250" spans="1:8">
      <c r="A250">
        <f t="shared" si="14"/>
        <v>47.03</v>
      </c>
      <c r="B250" s="698">
        <v>247</v>
      </c>
      <c r="C250" s="1453">
        <f t="shared" si="15"/>
        <v>4.31096325242599</v>
      </c>
      <c r="D250">
        <v>47.03</v>
      </c>
      <c r="G250">
        <f t="shared" si="16"/>
        <v>-43.2913432578683</v>
      </c>
      <c r="H250">
        <f t="shared" si="17"/>
        <v>-18.3760849728505</v>
      </c>
    </row>
    <row r="251" spans="1:8">
      <c r="A251">
        <f t="shared" si="14"/>
        <v>47.03</v>
      </c>
      <c r="B251" s="698">
        <v>248</v>
      </c>
      <c r="C251" s="1453">
        <f t="shared" si="15"/>
        <v>4.32841654494594</v>
      </c>
      <c r="D251">
        <v>47.03</v>
      </c>
      <c r="G251">
        <f t="shared" si="16"/>
        <v>-43.605456680276</v>
      </c>
      <c r="H251">
        <f t="shared" si="17"/>
        <v>-17.6177480883504</v>
      </c>
    </row>
    <row r="252" spans="1:8">
      <c r="A252">
        <f t="shared" si="14"/>
        <v>47.03</v>
      </c>
      <c r="B252" s="698">
        <v>249</v>
      </c>
      <c r="C252" s="1453">
        <f t="shared" si="15"/>
        <v>4.34586983746588</v>
      </c>
      <c r="D252">
        <v>47.03</v>
      </c>
      <c r="G252">
        <f t="shared" si="16"/>
        <v>-43.9062874581634</v>
      </c>
      <c r="H252">
        <f t="shared" si="17"/>
        <v>-16.8540446671155</v>
      </c>
    </row>
    <row r="253" spans="1:8">
      <c r="A253">
        <f t="shared" si="14"/>
        <v>47.03</v>
      </c>
      <c r="B253" s="698">
        <v>250</v>
      </c>
      <c r="C253" s="1453">
        <f t="shared" si="15"/>
        <v>4.36332312998582</v>
      </c>
      <c r="D253">
        <v>47.03</v>
      </c>
      <c r="G253">
        <f t="shared" si="16"/>
        <v>-44.1937439555613</v>
      </c>
      <c r="H253">
        <f t="shared" si="17"/>
        <v>-16.0852073406062</v>
      </c>
    </row>
    <row r="254" spans="1:8">
      <c r="A254">
        <f t="shared" si="14"/>
        <v>47.03</v>
      </c>
      <c r="B254" s="698">
        <v>251</v>
      </c>
      <c r="C254" s="1453">
        <f t="shared" si="15"/>
        <v>4.38077642250577</v>
      </c>
      <c r="D254">
        <v>47.03</v>
      </c>
      <c r="G254">
        <f t="shared" si="16"/>
        <v>-44.4677386104359</v>
      </c>
      <c r="H254">
        <f t="shared" si="17"/>
        <v>-15.3114703041201</v>
      </c>
    </row>
    <row r="255" spans="1:8">
      <c r="A255">
        <f t="shared" si="14"/>
        <v>47.03</v>
      </c>
      <c r="B255" s="698">
        <v>252</v>
      </c>
      <c r="C255" s="1453">
        <f t="shared" si="15"/>
        <v>4.39822971502571</v>
      </c>
      <c r="D255">
        <v>47.03</v>
      </c>
      <c r="G255">
        <f t="shared" si="16"/>
        <v>-44.7281879613611</v>
      </c>
      <c r="H255">
        <f t="shared" si="17"/>
        <v>-14.5330692454538</v>
      </c>
    </row>
    <row r="256" spans="1:8">
      <c r="A256">
        <f t="shared" si="14"/>
        <v>47.03</v>
      </c>
      <c r="B256" s="698">
        <v>253</v>
      </c>
      <c r="C256" s="1453">
        <f t="shared" si="15"/>
        <v>4.41568300754565</v>
      </c>
      <c r="D256">
        <v>47.03</v>
      </c>
      <c r="G256">
        <f t="shared" si="16"/>
        <v>-44.9750126729416</v>
      </c>
      <c r="H256">
        <f t="shared" si="17"/>
        <v>-13.7502412731103</v>
      </c>
    </row>
    <row r="257" spans="1:8">
      <c r="A257">
        <f t="shared" si="14"/>
        <v>47.03</v>
      </c>
      <c r="B257" s="698">
        <v>254</v>
      </c>
      <c r="C257" s="1453">
        <f t="shared" si="15"/>
        <v>4.4331363000656</v>
      </c>
      <c r="D257">
        <v>47.03</v>
      </c>
      <c r="G257">
        <f t="shared" si="16"/>
        <v>-45.2081375599791</v>
      </c>
      <c r="H257">
        <f t="shared" si="17"/>
        <v>-12.9632248440735</v>
      </c>
    </row>
    <row r="258" spans="1:8">
      <c r="A258">
        <f t="shared" si="14"/>
        <v>47.03</v>
      </c>
      <c r="B258" s="698">
        <v>255</v>
      </c>
      <c r="C258" s="1453">
        <f t="shared" si="15"/>
        <v>4.45058959258554</v>
      </c>
      <c r="D258">
        <v>47.03</v>
      </c>
      <c r="G258">
        <f t="shared" si="16"/>
        <v>-45.4274916103749</v>
      </c>
      <c r="H258">
        <f t="shared" si="17"/>
        <v>-12.1722596911715</v>
      </c>
    </row>
    <row r="259" spans="1:8">
      <c r="A259">
        <f t="shared" ref="A259:A322" si="18">52.03-5</f>
        <v>47.03</v>
      </c>
      <c r="B259" s="698">
        <v>256</v>
      </c>
      <c r="C259" s="1453">
        <f t="shared" ref="C259:C322" si="19">B259*PI()/180</f>
        <v>4.46804288510548</v>
      </c>
      <c r="D259">
        <v>47.03</v>
      </c>
      <c r="G259">
        <f t="shared" ref="G259:G322" si="20">D259*SIN(C259)</f>
        <v>-45.6330080067601</v>
      </c>
      <c r="H259">
        <f t="shared" ref="H259:H322" si="21">D259*COS(C259)</f>
        <v>-11.3775867500524</v>
      </c>
    </row>
    <row r="260" spans="1:8">
      <c r="A260">
        <f t="shared" si="18"/>
        <v>47.03</v>
      </c>
      <c r="B260" s="698">
        <v>257</v>
      </c>
      <c r="C260" s="1453">
        <f t="shared" si="19"/>
        <v>4.48549617762543</v>
      </c>
      <c r="D260">
        <v>47.03</v>
      </c>
      <c r="G260">
        <f t="shared" si="20"/>
        <v>-45.8246241468496</v>
      </c>
      <c r="H260">
        <f t="shared" si="21"/>
        <v>-10.579448085792</v>
      </c>
    </row>
    <row r="261" spans="1:14">
      <c r="A261">
        <f t="shared" si="18"/>
        <v>47.03</v>
      </c>
      <c r="B261" s="698">
        <v>258</v>
      </c>
      <c r="C261" s="1453">
        <f t="shared" si="19"/>
        <v>4.50294947014537</v>
      </c>
      <c r="D261">
        <v>47.03</v>
      </c>
      <c r="G261">
        <f t="shared" si="20"/>
        <v>-46.0022816625109</v>
      </c>
      <c r="H261">
        <f t="shared" si="21"/>
        <v>-9.77808681915924</v>
      </c>
      <c r="L261" s="29"/>
      <c r="M261" s="29"/>
      <c r="N261" s="29"/>
    </row>
    <row r="262" spans="1:14">
      <c r="A262">
        <f t="shared" si="18"/>
        <v>47.03</v>
      </c>
      <c r="B262" s="698">
        <v>259</v>
      </c>
      <c r="C262" s="1453">
        <f t="shared" si="19"/>
        <v>4.52040276266531</v>
      </c>
      <c r="D262">
        <v>47.03</v>
      </c>
      <c r="G262">
        <f t="shared" si="20"/>
        <v>-46.1659264375436</v>
      </c>
      <c r="H262">
        <f t="shared" si="21"/>
        <v>-8.97374705255893</v>
      </c>
      <c r="L262" s="29"/>
      <c r="M262" s="29"/>
      <c r="N262" s="29"/>
    </row>
    <row r="263" spans="1:14">
      <c r="A263">
        <f t="shared" si="18"/>
        <v>47.03</v>
      </c>
      <c r="B263" s="698">
        <v>260</v>
      </c>
      <c r="C263" s="1453">
        <f t="shared" si="19"/>
        <v>4.53785605518526</v>
      </c>
      <c r="D263">
        <v>47.03</v>
      </c>
      <c r="G263">
        <f t="shared" si="20"/>
        <v>-46.3155086241641</v>
      </c>
      <c r="H263">
        <f t="shared" si="21"/>
        <v>-8.16667379567573</v>
      </c>
      <c r="L263" s="29"/>
      <c r="M263" s="29"/>
      <c r="N263" s="29"/>
    </row>
    <row r="264" spans="1:14">
      <c r="A264">
        <f t="shared" si="18"/>
        <v>47.03</v>
      </c>
      <c r="B264" s="698">
        <v>261</v>
      </c>
      <c r="C264" s="1453">
        <f t="shared" si="19"/>
        <v>4.5553093477052</v>
      </c>
      <c r="D264">
        <v>47.03</v>
      </c>
      <c r="G264">
        <f t="shared" si="20"/>
        <v>-46.4509826581893</v>
      </c>
      <c r="H264">
        <f t="shared" si="21"/>
        <v>-7.35711289084207</v>
      </c>
      <c r="L264" s="589"/>
      <c r="M264" s="589"/>
      <c r="N264" s="29"/>
    </row>
    <row r="265" spans="1:14">
      <c r="A265">
        <f t="shared" si="18"/>
        <v>47.03</v>
      </c>
      <c r="B265" s="698">
        <v>262</v>
      </c>
      <c r="C265" s="1453">
        <f t="shared" si="19"/>
        <v>4.57276264022514</v>
      </c>
      <c r="D265">
        <v>47.03</v>
      </c>
      <c r="G265">
        <f t="shared" si="20"/>
        <v>-46.5723072729161</v>
      </c>
      <c r="H265">
        <f t="shared" si="21"/>
        <v>-6.54531093815185</v>
      </c>
      <c r="L265" s="29"/>
      <c r="M265" s="29"/>
      <c r="N265" s="29"/>
    </row>
    <row r="266" spans="1:14">
      <c r="A266">
        <f t="shared" si="18"/>
        <v>47.03</v>
      </c>
      <c r="B266" s="698">
        <v>263</v>
      </c>
      <c r="C266" s="1453">
        <f t="shared" si="19"/>
        <v>4.59021593274509</v>
      </c>
      <c r="D266">
        <v>47.03</v>
      </c>
      <c r="G266">
        <f t="shared" si="20"/>
        <v>-46.6794455116914</v>
      </c>
      <c r="H266">
        <f t="shared" si="21"/>
        <v>-5.73151522034407</v>
      </c>
      <c r="L266" s="29"/>
      <c r="M266" s="29"/>
      <c r="N266" s="29"/>
    </row>
    <row r="267" spans="1:14">
      <c r="A267">
        <f t="shared" si="18"/>
        <v>47.03</v>
      </c>
      <c r="B267" s="698">
        <v>264</v>
      </c>
      <c r="C267" s="1453">
        <f t="shared" si="19"/>
        <v>4.60766922526503</v>
      </c>
      <c r="D267">
        <v>47.03</v>
      </c>
      <c r="G267">
        <f t="shared" si="20"/>
        <v>-46.7723647391699</v>
      </c>
      <c r="H267">
        <f t="shared" si="21"/>
        <v>-4.91597362747774</v>
      </c>
      <c r="L267" s="29"/>
      <c r="M267" s="29"/>
      <c r="N267" s="29"/>
    </row>
    <row r="268" spans="1:12">
      <c r="A268">
        <f t="shared" si="18"/>
        <v>47.03</v>
      </c>
      <c r="B268" s="698">
        <v>265</v>
      </c>
      <c r="C268" s="1453">
        <f t="shared" si="19"/>
        <v>4.62512251778497</v>
      </c>
      <c r="D268">
        <v>47.03</v>
      </c>
      <c r="G268">
        <f t="shared" si="20"/>
        <v>-46.8510366512548</v>
      </c>
      <c r="H268">
        <f t="shared" si="21"/>
        <v>-4.09893458142237</v>
      </c>
      <c r="L268" s="76" t="s">
        <v>897</v>
      </c>
    </row>
    <row r="269" spans="1:8">
      <c r="A269">
        <f t="shared" si="18"/>
        <v>47.03</v>
      </c>
      <c r="B269" s="698">
        <v>266</v>
      </c>
      <c r="C269" s="1453">
        <f t="shared" si="19"/>
        <v>4.64257581030492</v>
      </c>
      <c r="D269">
        <v>47.03</v>
      </c>
      <c r="G269">
        <f t="shared" si="20"/>
        <v>-46.9154372837195</v>
      </c>
      <c r="H269">
        <f t="shared" si="21"/>
        <v>-3.28064696018623</v>
      </c>
    </row>
    <row r="270" spans="1:8">
      <c r="A270">
        <f t="shared" si="18"/>
        <v>47.03</v>
      </c>
      <c r="B270" s="698">
        <v>267</v>
      </c>
      <c r="C270" s="1453">
        <f t="shared" si="19"/>
        <v>4.66002910282486</v>
      </c>
      <c r="D270">
        <v>47.03</v>
      </c>
      <c r="G270">
        <f t="shared" si="20"/>
        <v>-46.9655470195076</v>
      </c>
      <c r="H270">
        <f t="shared" si="21"/>
        <v>-2.46136002210567</v>
      </c>
    </row>
    <row r="271" spans="1:8">
      <c r="A271">
        <f t="shared" si="18"/>
        <v>47.03</v>
      </c>
      <c r="B271" s="698">
        <v>268</v>
      </c>
      <c r="C271" s="1453">
        <f t="shared" si="19"/>
        <v>4.6774823953448</v>
      </c>
      <c r="D271">
        <v>47.03</v>
      </c>
      <c r="G271">
        <f t="shared" si="20"/>
        <v>-47.0013505947081</v>
      </c>
      <c r="H271">
        <f t="shared" si="21"/>
        <v>-1.64132332991865</v>
      </c>
    </row>
    <row r="272" spans="1:8">
      <c r="A272">
        <f t="shared" si="18"/>
        <v>47.03</v>
      </c>
      <c r="B272" s="698">
        <v>269</v>
      </c>
      <c r="C272" s="1453">
        <f t="shared" si="19"/>
        <v>4.69493568786475</v>
      </c>
      <c r="D272">
        <v>47.03</v>
      </c>
      <c r="G272">
        <f t="shared" si="20"/>
        <v>-47.0228371032051</v>
      </c>
      <c r="H272">
        <f t="shared" si="21"/>
        <v>-0.820786674745443</v>
      </c>
    </row>
    <row r="273" spans="1:8">
      <c r="A273">
        <f t="shared" si="18"/>
        <v>47.03</v>
      </c>
      <c r="B273" s="698">
        <v>270</v>
      </c>
      <c r="C273" s="1453">
        <f t="shared" si="19"/>
        <v>4.71238898038469</v>
      </c>
      <c r="D273">
        <v>47.03</v>
      </c>
      <c r="G273">
        <f t="shared" si="20"/>
        <v>-47.03</v>
      </c>
      <c r="H273">
        <f t="shared" si="21"/>
        <v>-8.64280977515286e-15</v>
      </c>
    </row>
    <row r="274" spans="1:8">
      <c r="A274">
        <f t="shared" si="18"/>
        <v>47.03</v>
      </c>
      <c r="B274" s="698">
        <v>271</v>
      </c>
      <c r="C274" s="1453">
        <f t="shared" si="19"/>
        <v>4.72984227290463</v>
      </c>
      <c r="D274">
        <v>47.03</v>
      </c>
      <c r="G274">
        <f t="shared" si="20"/>
        <v>-47.0228371032051</v>
      </c>
      <c r="H274">
        <f t="shared" si="21"/>
        <v>0.820786674745426</v>
      </c>
    </row>
    <row r="275" spans="1:8">
      <c r="A275">
        <f t="shared" si="18"/>
        <v>47.03</v>
      </c>
      <c r="B275" s="698">
        <v>272</v>
      </c>
      <c r="C275" s="1453">
        <f t="shared" si="19"/>
        <v>4.74729556542458</v>
      </c>
      <c r="D275">
        <v>47.03</v>
      </c>
      <c r="G275">
        <f t="shared" si="20"/>
        <v>-47.0013505947081</v>
      </c>
      <c r="H275">
        <f t="shared" si="21"/>
        <v>1.64132332991864</v>
      </c>
    </row>
    <row r="276" spans="1:8">
      <c r="A276">
        <f t="shared" si="18"/>
        <v>47.03</v>
      </c>
      <c r="B276" s="698">
        <v>273</v>
      </c>
      <c r="C276" s="1453">
        <f t="shared" si="19"/>
        <v>4.76474885794452</v>
      </c>
      <c r="D276">
        <v>47.03</v>
      </c>
      <c r="G276">
        <f t="shared" si="20"/>
        <v>-46.9655470195076</v>
      </c>
      <c r="H276">
        <f t="shared" si="21"/>
        <v>2.46136002210565</v>
      </c>
    </row>
    <row r="277" spans="1:8">
      <c r="A277">
        <f t="shared" si="18"/>
        <v>47.03</v>
      </c>
      <c r="B277" s="698">
        <v>274</v>
      </c>
      <c r="C277" s="1453">
        <f t="shared" si="19"/>
        <v>4.78220215046446</v>
      </c>
      <c r="D277">
        <v>47.03</v>
      </c>
      <c r="G277">
        <f t="shared" si="20"/>
        <v>-46.9154372837195</v>
      </c>
      <c r="H277">
        <f t="shared" si="21"/>
        <v>3.28064696018621</v>
      </c>
    </row>
    <row r="278" spans="1:8">
      <c r="A278">
        <f t="shared" si="18"/>
        <v>47.03</v>
      </c>
      <c r="B278" s="698">
        <v>275</v>
      </c>
      <c r="C278" s="1453">
        <f t="shared" si="19"/>
        <v>4.79965544298441</v>
      </c>
      <c r="D278">
        <v>47.03</v>
      </c>
      <c r="G278">
        <f t="shared" si="20"/>
        <v>-46.8510366512548</v>
      </c>
      <c r="H278">
        <f t="shared" si="21"/>
        <v>4.09893458142235</v>
      </c>
    </row>
    <row r="279" spans="1:8">
      <c r="A279">
        <f t="shared" si="18"/>
        <v>47.03</v>
      </c>
      <c r="B279" s="698">
        <v>276</v>
      </c>
      <c r="C279" s="1453">
        <f t="shared" si="19"/>
        <v>4.81710873550435</v>
      </c>
      <c r="D279">
        <v>47.03</v>
      </c>
      <c r="G279">
        <f t="shared" si="20"/>
        <v>-46.7723647391699</v>
      </c>
      <c r="H279">
        <f t="shared" si="21"/>
        <v>4.91597362747772</v>
      </c>
    </row>
    <row r="280" spans="1:8">
      <c r="A280">
        <f t="shared" si="18"/>
        <v>47.03</v>
      </c>
      <c r="B280" s="698">
        <v>277</v>
      </c>
      <c r="C280" s="1453">
        <f t="shared" si="19"/>
        <v>4.83456202802429</v>
      </c>
      <c r="D280">
        <v>47.03</v>
      </c>
      <c r="G280">
        <f t="shared" si="20"/>
        <v>-46.6794455116914</v>
      </c>
      <c r="H280">
        <f t="shared" si="21"/>
        <v>5.7315152203441</v>
      </c>
    </row>
    <row r="281" spans="1:8">
      <c r="A281">
        <f t="shared" si="18"/>
        <v>47.03</v>
      </c>
      <c r="B281" s="698">
        <v>278</v>
      </c>
      <c r="C281" s="1453">
        <f t="shared" si="19"/>
        <v>4.85201532054424</v>
      </c>
      <c r="D281">
        <v>47.03</v>
      </c>
      <c r="G281">
        <f t="shared" si="20"/>
        <v>-46.5723072729161</v>
      </c>
      <c r="H281">
        <f t="shared" si="21"/>
        <v>6.54531093815188</v>
      </c>
    </row>
    <row r="282" spans="1:8">
      <c r="A282">
        <f t="shared" si="18"/>
        <v>47.03</v>
      </c>
      <c r="B282" s="698">
        <v>279</v>
      </c>
      <c r="C282" s="1453">
        <f t="shared" si="19"/>
        <v>4.86946861306418</v>
      </c>
      <c r="D282">
        <v>47.03</v>
      </c>
      <c r="G282">
        <f t="shared" si="20"/>
        <v>-46.4509826581893</v>
      </c>
      <c r="H282">
        <f t="shared" si="21"/>
        <v>7.35711289084205</v>
      </c>
    </row>
    <row r="283" spans="1:8">
      <c r="A283">
        <f t="shared" si="18"/>
        <v>47.03</v>
      </c>
      <c r="B283" s="698">
        <v>280</v>
      </c>
      <c r="C283" s="1453">
        <f t="shared" si="19"/>
        <v>4.88692190558412</v>
      </c>
      <c r="D283">
        <v>47.03</v>
      </c>
      <c r="G283">
        <f t="shared" si="20"/>
        <v>-46.3155086241642</v>
      </c>
      <c r="H283">
        <f t="shared" si="21"/>
        <v>8.16667379567572</v>
      </c>
    </row>
    <row r="284" spans="1:8">
      <c r="A284">
        <f t="shared" si="18"/>
        <v>47.03</v>
      </c>
      <c r="B284" s="698">
        <v>281</v>
      </c>
      <c r="C284" s="1453">
        <f t="shared" si="19"/>
        <v>4.90437519810407</v>
      </c>
      <c r="D284">
        <v>47.03</v>
      </c>
      <c r="G284">
        <f t="shared" si="20"/>
        <v>-46.1659264375436</v>
      </c>
      <c r="H284">
        <f t="shared" si="21"/>
        <v>8.97374705255888</v>
      </c>
    </row>
    <row r="285" spans="1:8">
      <c r="A285">
        <f t="shared" si="18"/>
        <v>47.03</v>
      </c>
      <c r="B285" s="698">
        <v>282</v>
      </c>
      <c r="C285" s="1453">
        <f t="shared" si="19"/>
        <v>4.92182849062401</v>
      </c>
      <c r="D285">
        <v>47.03</v>
      </c>
      <c r="G285">
        <f t="shared" si="20"/>
        <v>-46.0022816625109</v>
      </c>
      <c r="H285">
        <f t="shared" si="21"/>
        <v>9.77808681915918</v>
      </c>
    </row>
    <row r="286" spans="1:8">
      <c r="A286">
        <f t="shared" si="18"/>
        <v>47.03</v>
      </c>
      <c r="B286" s="698">
        <v>283</v>
      </c>
      <c r="C286" s="1453">
        <f t="shared" si="19"/>
        <v>4.93928178314395</v>
      </c>
      <c r="D286">
        <v>47.03</v>
      </c>
      <c r="G286">
        <f t="shared" si="20"/>
        <v>-45.8246241468496</v>
      </c>
      <c r="H286">
        <f t="shared" si="21"/>
        <v>10.579448085792</v>
      </c>
    </row>
    <row r="287" spans="1:8">
      <c r="A287">
        <f t="shared" si="18"/>
        <v>47.03</v>
      </c>
      <c r="B287" s="698">
        <v>284</v>
      </c>
      <c r="C287" s="1453">
        <f t="shared" si="19"/>
        <v>4.9567350756639</v>
      </c>
      <c r="D287">
        <v>47.03</v>
      </c>
      <c r="G287">
        <f t="shared" si="20"/>
        <v>-45.6330080067601</v>
      </c>
      <c r="H287">
        <f t="shared" si="21"/>
        <v>11.3775867500524</v>
      </c>
    </row>
    <row r="288" spans="1:8">
      <c r="A288">
        <f t="shared" si="18"/>
        <v>47.03</v>
      </c>
      <c r="B288" s="698">
        <v>285</v>
      </c>
      <c r="C288" s="1453">
        <f t="shared" si="19"/>
        <v>4.97418836818384</v>
      </c>
      <c r="D288">
        <v>47.03</v>
      </c>
      <c r="G288">
        <f t="shared" si="20"/>
        <v>-45.4274916103749</v>
      </c>
      <c r="H288">
        <f t="shared" si="21"/>
        <v>12.1722596911716</v>
      </c>
    </row>
    <row r="289" spans="1:8">
      <c r="A289">
        <f t="shared" si="18"/>
        <v>47.03</v>
      </c>
      <c r="B289" s="698">
        <v>286</v>
      </c>
      <c r="C289" s="1453">
        <f t="shared" si="19"/>
        <v>4.99164166070378</v>
      </c>
      <c r="D289">
        <v>47.03</v>
      </c>
      <c r="G289">
        <f t="shared" si="20"/>
        <v>-45.2081375599791</v>
      </c>
      <c r="H289">
        <f t="shared" si="21"/>
        <v>12.9632248440735</v>
      </c>
    </row>
    <row r="290" spans="1:8">
      <c r="A290">
        <f t="shared" si="18"/>
        <v>47.03</v>
      </c>
      <c r="B290" s="698">
        <v>287</v>
      </c>
      <c r="C290" s="1453">
        <f t="shared" si="19"/>
        <v>5.00909495322373</v>
      </c>
      <c r="D290">
        <v>47.03</v>
      </c>
      <c r="G290">
        <f t="shared" si="20"/>
        <v>-44.9750126729416</v>
      </c>
      <c r="H290">
        <f t="shared" si="21"/>
        <v>13.7502412731103</v>
      </c>
    </row>
    <row r="291" spans="1:8">
      <c r="A291">
        <f t="shared" si="18"/>
        <v>47.03</v>
      </c>
      <c r="B291" s="698">
        <v>288</v>
      </c>
      <c r="C291" s="1453">
        <f t="shared" si="19"/>
        <v>5.02654824574367</v>
      </c>
      <c r="D291">
        <v>47.03</v>
      </c>
      <c r="G291">
        <f t="shared" si="20"/>
        <v>-44.7281879613611</v>
      </c>
      <c r="H291">
        <f t="shared" si="21"/>
        <v>14.5330692454538</v>
      </c>
    </row>
    <row r="292" spans="1:8">
      <c r="A292">
        <f t="shared" si="18"/>
        <v>47.03</v>
      </c>
      <c r="B292" s="698">
        <v>289</v>
      </c>
      <c r="C292" s="1453">
        <f t="shared" si="19"/>
        <v>5.04400153826361</v>
      </c>
      <c r="D292">
        <v>47.03</v>
      </c>
      <c r="G292">
        <f t="shared" si="20"/>
        <v>-44.4677386104359</v>
      </c>
      <c r="H292">
        <f t="shared" si="21"/>
        <v>15.3114703041201</v>
      </c>
    </row>
    <row r="293" spans="1:8">
      <c r="A293">
        <f t="shared" si="18"/>
        <v>47.03</v>
      </c>
      <c r="B293" s="698">
        <v>290</v>
      </c>
      <c r="C293" s="1453">
        <f t="shared" si="19"/>
        <v>5.06145483078356</v>
      </c>
      <c r="D293">
        <v>47.03</v>
      </c>
      <c r="G293">
        <f t="shared" si="20"/>
        <v>-44.1937439555613</v>
      </c>
      <c r="H293">
        <f t="shared" si="21"/>
        <v>16.0852073406062</v>
      </c>
    </row>
    <row r="294" spans="1:8">
      <c r="A294">
        <f t="shared" si="18"/>
        <v>47.03</v>
      </c>
      <c r="B294" s="698">
        <v>291</v>
      </c>
      <c r="C294" s="1453">
        <f t="shared" si="19"/>
        <v>5.0789081233035</v>
      </c>
      <c r="D294">
        <v>47.03</v>
      </c>
      <c r="G294">
        <f t="shared" si="20"/>
        <v>-43.9062874581634</v>
      </c>
      <c r="H294">
        <f t="shared" si="21"/>
        <v>16.8540446671154</v>
      </c>
    </row>
    <row r="295" spans="1:8">
      <c r="A295">
        <f t="shared" si="18"/>
        <v>47.03</v>
      </c>
      <c r="B295" s="698">
        <v>292</v>
      </c>
      <c r="C295" s="1453">
        <f t="shared" si="19"/>
        <v>5.09636141582344</v>
      </c>
      <c r="D295">
        <v>47.03</v>
      </c>
      <c r="G295">
        <f t="shared" si="20"/>
        <v>-43.605456680276</v>
      </c>
      <c r="H295">
        <f t="shared" si="21"/>
        <v>17.6177480883503</v>
      </c>
    </row>
    <row r="296" spans="1:12">
      <c r="A296">
        <f t="shared" si="18"/>
        <v>47.03</v>
      </c>
      <c r="B296" s="698">
        <v>293</v>
      </c>
      <c r="C296" s="1453">
        <f t="shared" si="19"/>
        <v>5.11381470834339</v>
      </c>
      <c r="D296">
        <v>47.03</v>
      </c>
      <c r="G296">
        <f t="shared" si="20"/>
        <v>-43.2913432578683</v>
      </c>
      <c r="H296">
        <f t="shared" si="21"/>
        <v>18.3760849728505</v>
      </c>
      <c r="L296" s="76" t="s">
        <v>897</v>
      </c>
    </row>
    <row r="297" spans="1:8">
      <c r="A297">
        <f t="shared" si="18"/>
        <v>47.03</v>
      </c>
      <c r="B297" s="698">
        <v>294</v>
      </c>
      <c r="C297" s="1453">
        <f t="shared" si="19"/>
        <v>5.13126800086333</v>
      </c>
      <c r="D297">
        <v>47.03</v>
      </c>
      <c r="G297">
        <f t="shared" si="20"/>
        <v>-42.9640428729315</v>
      </c>
      <c r="H297">
        <f t="shared" si="21"/>
        <v>19.1288243238549</v>
      </c>
    </row>
    <row r="298" spans="1:8">
      <c r="A298">
        <f t="shared" si="18"/>
        <v>47.03</v>
      </c>
      <c r="B298" s="698">
        <v>295</v>
      </c>
      <c r="C298" s="1453">
        <f t="shared" si="19"/>
        <v>5.14872129338327</v>
      </c>
      <c r="D298">
        <v>47.03</v>
      </c>
      <c r="G298">
        <f t="shared" si="20"/>
        <v>-42.6236552243336</v>
      </c>
      <c r="H298">
        <f t="shared" si="21"/>
        <v>19.8757368496651</v>
      </c>
    </row>
    <row r="299" spans="1:8">
      <c r="A299">
        <f t="shared" si="18"/>
        <v>47.03</v>
      </c>
      <c r="B299" s="698">
        <v>296</v>
      </c>
      <c r="C299" s="1453">
        <f t="shared" si="19"/>
        <v>5.16617458590322</v>
      </c>
      <c r="D299">
        <v>47.03</v>
      </c>
      <c r="G299">
        <f t="shared" si="20"/>
        <v>-42.2702839974498</v>
      </c>
      <c r="H299">
        <f t="shared" si="21"/>
        <v>20.6165950334903</v>
      </c>
    </row>
    <row r="300" spans="1:8">
      <c r="A300">
        <f t="shared" si="18"/>
        <v>47.03</v>
      </c>
      <c r="B300" s="698">
        <v>297</v>
      </c>
      <c r="C300" s="1453">
        <f t="shared" si="19"/>
        <v>5.18362787842316</v>
      </c>
      <c r="D300">
        <v>47.03</v>
      </c>
      <c r="G300">
        <f t="shared" si="20"/>
        <v>-41.9040368325789</v>
      </c>
      <c r="H300">
        <f t="shared" si="21"/>
        <v>21.3511732027509</v>
      </c>
    </row>
    <row r="301" spans="1:8">
      <c r="A301">
        <f t="shared" si="18"/>
        <v>47.03</v>
      </c>
      <c r="B301" s="698">
        <v>298</v>
      </c>
      <c r="C301" s="1453">
        <f t="shared" si="19"/>
        <v>5.2010811709431</v>
      </c>
      <c r="D301">
        <v>47.03</v>
      </c>
      <c r="G301">
        <f t="shared" si="20"/>
        <v>-41.5250252921553</v>
      </c>
      <c r="H301">
        <f t="shared" si="21"/>
        <v>22.0792475978204</v>
      </c>
    </row>
    <row r="302" spans="1:8">
      <c r="A302">
        <f t="shared" si="18"/>
        <v>47.03</v>
      </c>
      <c r="B302" s="698">
        <v>299</v>
      </c>
      <c r="C302" s="1453">
        <f t="shared" si="19"/>
        <v>5.21853446346304</v>
      </c>
      <c r="D302">
        <v>47.03</v>
      </c>
      <c r="G302">
        <f t="shared" si="20"/>
        <v>-41.1333648267658</v>
      </c>
      <c r="H302">
        <f t="shared" si="21"/>
        <v>22.8005964401852</v>
      </c>
    </row>
    <row r="303" spans="1:8">
      <c r="A303">
        <f t="shared" si="18"/>
        <v>47.03</v>
      </c>
      <c r="B303" s="698">
        <v>300</v>
      </c>
      <c r="C303" s="1453">
        <f t="shared" si="19"/>
        <v>5.23598775598299</v>
      </c>
      <c r="D303">
        <v>47.03</v>
      </c>
      <c r="G303">
        <f t="shared" si="20"/>
        <v>-40.7291747399821</v>
      </c>
      <c r="H303">
        <f t="shared" si="21"/>
        <v>23.515</v>
      </c>
    </row>
    <row r="304" spans="1:8">
      <c r="A304">
        <f t="shared" si="18"/>
        <v>47.03</v>
      </c>
      <c r="B304" s="698">
        <v>301</v>
      </c>
      <c r="C304" s="1453">
        <f t="shared" si="19"/>
        <v>5.25344104850293</v>
      </c>
      <c r="D304">
        <v>47.03</v>
      </c>
      <c r="G304">
        <f t="shared" si="20"/>
        <v>-40.3125781520203</v>
      </c>
      <c r="H304">
        <f t="shared" si="21"/>
        <v>24.2222406630198</v>
      </c>
    </row>
    <row r="305" spans="1:8">
      <c r="A305">
        <f t="shared" si="18"/>
        <v>47.03</v>
      </c>
      <c r="B305" s="698">
        <v>302</v>
      </c>
      <c r="C305" s="1453">
        <f t="shared" si="19"/>
        <v>5.27089434102288</v>
      </c>
      <c r="D305">
        <v>47.03</v>
      </c>
      <c r="G305">
        <f t="shared" si="20"/>
        <v>-39.8837019622367</v>
      </c>
      <c r="H305">
        <f t="shared" si="21"/>
        <v>24.9221029968876</v>
      </c>
    </row>
    <row r="306" spans="1:8">
      <c r="A306">
        <f t="shared" si="18"/>
        <v>47.03</v>
      </c>
      <c r="B306" s="698">
        <v>303</v>
      </c>
      <c r="C306" s="1453">
        <f t="shared" si="19"/>
        <v>5.28834763354282</v>
      </c>
      <c r="D306">
        <v>47.03</v>
      </c>
      <c r="G306">
        <f t="shared" si="20"/>
        <v>-39.4426768104733</v>
      </c>
      <c r="H306">
        <f t="shared" si="21"/>
        <v>25.6143738167567</v>
      </c>
    </row>
    <row r="307" spans="1:8">
      <c r="A307">
        <f t="shared" si="18"/>
        <v>47.03</v>
      </c>
      <c r="B307" s="698">
        <v>304</v>
      </c>
      <c r="C307" s="1453">
        <f t="shared" si="19"/>
        <v>5.30580092606276</v>
      </c>
      <c r="D307">
        <v>47.03</v>
      </c>
      <c r="G307">
        <f t="shared" si="20"/>
        <v>-38.9896370372636</v>
      </c>
      <c r="H307">
        <f t="shared" si="21"/>
        <v>26.2988422502292</v>
      </c>
    </row>
    <row r="308" spans="1:8">
      <c r="A308">
        <f t="shared" si="18"/>
        <v>47.03</v>
      </c>
      <c r="B308" s="698">
        <v>305</v>
      </c>
      <c r="C308" s="1453">
        <f t="shared" si="19"/>
        <v>5.32325421858271</v>
      </c>
      <c r="D308">
        <v>47.03</v>
      </c>
      <c r="G308">
        <f t="shared" si="20"/>
        <v>-38.5247206429113</v>
      </c>
      <c r="H308">
        <f t="shared" si="21"/>
        <v>26.9752998015897</v>
      </c>
    </row>
    <row r="309" spans="1:14">
      <c r="A309">
        <f t="shared" si="18"/>
        <v>47.03</v>
      </c>
      <c r="B309" s="698">
        <v>306</v>
      </c>
      <c r="C309" s="1453">
        <f t="shared" si="19"/>
        <v>5.34070751110265</v>
      </c>
      <c r="D309">
        <v>47.03</v>
      </c>
      <c r="G309">
        <f t="shared" si="20"/>
        <v>-38.0480692454538</v>
      </c>
      <c r="H309">
        <f t="shared" si="21"/>
        <v>27.643540415315</v>
      </c>
      <c r="L309" s="29"/>
      <c r="M309" s="29"/>
      <c r="N309" s="29"/>
    </row>
    <row r="310" spans="1:14">
      <c r="A310">
        <f t="shared" si="18"/>
        <v>47.03</v>
      </c>
      <c r="B310" s="698">
        <v>307</v>
      </c>
      <c r="C310" s="1453">
        <f t="shared" si="19"/>
        <v>5.35816080362259</v>
      </c>
      <c r="D310">
        <v>47.03</v>
      </c>
      <c r="G310">
        <f t="shared" si="20"/>
        <v>-37.5598280375242</v>
      </c>
      <c r="H310">
        <f t="shared" si="21"/>
        <v>28.3033605388408</v>
      </c>
      <c r="L310" s="29"/>
      <c r="M310" s="29"/>
      <c r="N310" s="29"/>
    </row>
    <row r="311" spans="1:14">
      <c r="A311">
        <f t="shared" si="18"/>
        <v>47.03</v>
      </c>
      <c r="B311" s="698">
        <v>308</v>
      </c>
      <c r="C311" s="1453">
        <f t="shared" si="19"/>
        <v>5.37561409614254</v>
      </c>
      <c r="D311">
        <v>47.03</v>
      </c>
      <c r="G311">
        <f t="shared" si="20"/>
        <v>-37.0601457421241</v>
      </c>
      <c r="H311">
        <f t="shared" si="21"/>
        <v>28.9545591845657</v>
      </c>
      <c r="L311" s="29"/>
      <c r="M311" s="29"/>
      <c r="N311" s="29"/>
    </row>
    <row r="312" spans="1:14">
      <c r="A312">
        <f t="shared" si="18"/>
        <v>47.03</v>
      </c>
      <c r="B312" s="698">
        <v>309</v>
      </c>
      <c r="C312" s="1453">
        <f t="shared" si="19"/>
        <v>5.39306738866248</v>
      </c>
      <c r="D312">
        <v>47.03</v>
      </c>
      <c r="G312">
        <f t="shared" si="20"/>
        <v>-36.5491745673213</v>
      </c>
      <c r="H312">
        <f t="shared" si="21"/>
        <v>29.5969379910739</v>
      </c>
      <c r="L312" s="589"/>
      <c r="M312" s="589"/>
      <c r="N312" s="29"/>
    </row>
    <row r="313" spans="1:14">
      <c r="A313">
        <f t="shared" si="18"/>
        <v>47.03</v>
      </c>
      <c r="B313" s="698">
        <v>310</v>
      </c>
      <c r="C313" s="1453">
        <f t="shared" si="19"/>
        <v>5.41052068118242</v>
      </c>
      <c r="D313">
        <v>47.03</v>
      </c>
      <c r="G313">
        <f t="shared" si="20"/>
        <v>-36.0270701598855</v>
      </c>
      <c r="H313">
        <f t="shared" si="21"/>
        <v>30.2303012835579</v>
      </c>
      <c r="L313" s="29"/>
      <c r="M313" s="29"/>
      <c r="N313" s="29"/>
    </row>
    <row r="314" spans="1:14">
      <c r="A314">
        <f t="shared" si="18"/>
        <v>47.03</v>
      </c>
      <c r="B314" s="698">
        <v>311</v>
      </c>
      <c r="C314" s="1453">
        <f t="shared" si="19"/>
        <v>5.42797397370236</v>
      </c>
      <c r="D314">
        <v>47.03</v>
      </c>
      <c r="G314">
        <f t="shared" si="20"/>
        <v>-35.493991557877</v>
      </c>
      <c r="H314">
        <f t="shared" si="21"/>
        <v>30.8544561334235</v>
      </c>
      <c r="L314" s="29"/>
      <c r="M314" s="29"/>
      <c r="N314" s="29"/>
    </row>
    <row r="315" spans="1:14">
      <c r="A315">
        <f t="shared" si="18"/>
        <v>47.03</v>
      </c>
      <c r="B315" s="698">
        <v>312</v>
      </c>
      <c r="C315" s="1453">
        <f t="shared" si="19"/>
        <v>5.44542726622231</v>
      </c>
      <c r="D315">
        <v>47.03</v>
      </c>
      <c r="G315">
        <f t="shared" si="20"/>
        <v>-34.9501011422019</v>
      </c>
      <c r="H315">
        <f t="shared" si="21"/>
        <v>31.4692124170571</v>
      </c>
      <c r="L315" s="29"/>
      <c r="M315" s="29"/>
      <c r="N315" s="29"/>
    </row>
    <row r="316" spans="1:14">
      <c r="A316">
        <f t="shared" si="18"/>
        <v>47.03</v>
      </c>
      <c r="B316" s="698">
        <v>313</v>
      </c>
      <c r="C316" s="1453">
        <f t="shared" si="19"/>
        <v>5.46288055874225</v>
      </c>
      <c r="D316">
        <v>47.03</v>
      </c>
      <c r="G316">
        <f t="shared" si="20"/>
        <v>-34.3955645871496</v>
      </c>
      <c r="H316">
        <f t="shared" si="21"/>
        <v>32.0743828737393</v>
      </c>
      <c r="L316" s="29"/>
      <c r="M316" s="29"/>
      <c r="N316" s="29"/>
    </row>
    <row r="317" spans="1:14">
      <c r="A317">
        <f t="shared" si="18"/>
        <v>47.03</v>
      </c>
      <c r="B317" s="698">
        <v>314</v>
      </c>
      <c r="C317" s="1453">
        <f t="shared" si="19"/>
        <v>5.48033385126219</v>
      </c>
      <c r="D317">
        <v>47.03</v>
      </c>
      <c r="G317">
        <f t="shared" si="20"/>
        <v>-33.8305508099268</v>
      </c>
      <c r="H317">
        <f t="shared" si="21"/>
        <v>32.6697831626866</v>
      </c>
      <c r="L317" s="29"/>
      <c r="M317" s="29"/>
      <c r="N317" s="29"/>
    </row>
    <row r="318" spans="1:14">
      <c r="A318">
        <f t="shared" si="18"/>
        <v>47.03</v>
      </c>
      <c r="B318" s="698">
        <v>315</v>
      </c>
      <c r="C318" s="1453">
        <f t="shared" si="19"/>
        <v>5.49778714378214</v>
      </c>
      <c r="D318">
        <v>47.03</v>
      </c>
      <c r="G318">
        <f t="shared" si="20"/>
        <v>-33.2552319192033</v>
      </c>
      <c r="H318">
        <f t="shared" si="21"/>
        <v>33.2552319192033</v>
      </c>
      <c r="L318" s="29"/>
      <c r="M318" s="29"/>
      <c r="N318" s="29"/>
    </row>
    <row r="319" spans="1:8">
      <c r="A319">
        <f t="shared" si="18"/>
        <v>47.03</v>
      </c>
      <c r="B319" s="698">
        <v>316</v>
      </c>
      <c r="C319" s="1453">
        <f t="shared" si="19"/>
        <v>5.51524043630208</v>
      </c>
      <c r="D319">
        <v>47.03</v>
      </c>
      <c r="G319">
        <f t="shared" si="20"/>
        <v>-32.6697831626867</v>
      </c>
      <c r="H319">
        <f t="shared" si="21"/>
        <v>33.8305508099267</v>
      </c>
    </row>
    <row r="320" spans="1:8">
      <c r="A320">
        <f t="shared" si="18"/>
        <v>47.03</v>
      </c>
      <c r="B320" s="698">
        <v>317</v>
      </c>
      <c r="C320" s="1453">
        <f t="shared" si="19"/>
        <v>5.53269372882203</v>
      </c>
      <c r="D320">
        <v>47.03</v>
      </c>
      <c r="G320">
        <f t="shared" si="20"/>
        <v>-32.0743828737393</v>
      </c>
      <c r="H320">
        <f t="shared" si="21"/>
        <v>34.3955645871496</v>
      </c>
    </row>
    <row r="321" spans="1:8">
      <c r="A321">
        <f t="shared" si="18"/>
        <v>47.03</v>
      </c>
      <c r="B321" s="698">
        <v>318</v>
      </c>
      <c r="C321" s="1453">
        <f t="shared" si="19"/>
        <v>5.55014702134197</v>
      </c>
      <c r="D321">
        <v>47.03</v>
      </c>
      <c r="G321">
        <f t="shared" si="20"/>
        <v>-31.4692124170571</v>
      </c>
      <c r="H321">
        <f t="shared" si="21"/>
        <v>34.9501011422019</v>
      </c>
    </row>
    <row r="322" spans="1:8">
      <c r="A322">
        <f t="shared" si="18"/>
        <v>47.03</v>
      </c>
      <c r="B322" s="698">
        <v>319</v>
      </c>
      <c r="C322" s="1453">
        <f t="shared" si="19"/>
        <v>5.56760031386191</v>
      </c>
      <c r="D322">
        <v>47.03</v>
      </c>
      <c r="G322">
        <f t="shared" si="20"/>
        <v>-30.8544561334236</v>
      </c>
      <c r="H322">
        <f t="shared" si="21"/>
        <v>35.493991557877</v>
      </c>
    </row>
    <row r="323" spans="1:8">
      <c r="A323">
        <f t="shared" ref="A323:A363" si="22">52.03-5</f>
        <v>47.03</v>
      </c>
      <c r="B323" s="698">
        <v>320</v>
      </c>
      <c r="C323" s="1453">
        <f t="shared" ref="C323:C363" si="23">B323*PI()/180</f>
        <v>5.58505360638185</v>
      </c>
      <c r="D323">
        <v>47.03</v>
      </c>
      <c r="G323">
        <f t="shared" ref="G323:G362" si="24">D323*SIN(C323)</f>
        <v>-30.230301283558</v>
      </c>
      <c r="H323">
        <f t="shared" ref="H323:H363" si="25">D323*COS(C323)</f>
        <v>36.0270701598855</v>
      </c>
    </row>
    <row r="324" spans="1:8">
      <c r="A324">
        <f t="shared" si="22"/>
        <v>47.03</v>
      </c>
      <c r="B324" s="698">
        <v>321</v>
      </c>
      <c r="C324" s="1453">
        <f t="shared" si="23"/>
        <v>5.6025068989018</v>
      </c>
      <c r="D324">
        <v>47.03</v>
      </c>
      <c r="G324">
        <f t="shared" si="24"/>
        <v>-29.5969379910739</v>
      </c>
      <c r="H324">
        <f t="shared" si="25"/>
        <v>36.5491745673213</v>
      </c>
    </row>
    <row r="325" spans="1:8">
      <c r="A325">
        <f t="shared" si="22"/>
        <v>47.03</v>
      </c>
      <c r="B325" s="698">
        <v>322</v>
      </c>
      <c r="C325" s="1453">
        <f t="shared" si="23"/>
        <v>5.61996019142174</v>
      </c>
      <c r="D325">
        <v>47.03</v>
      </c>
      <c r="G325">
        <f t="shared" si="24"/>
        <v>-28.9545591845657</v>
      </c>
      <c r="H325">
        <f t="shared" si="25"/>
        <v>37.0601457421241</v>
      </c>
    </row>
    <row r="326" spans="1:8">
      <c r="A326">
        <f t="shared" si="22"/>
        <v>47.03</v>
      </c>
      <c r="B326" s="698">
        <v>323</v>
      </c>
      <c r="C326" s="1453">
        <f t="shared" si="23"/>
        <v>5.63741348394168</v>
      </c>
      <c r="D326">
        <v>47.03</v>
      </c>
      <c r="G326">
        <f t="shared" si="24"/>
        <v>-28.3033605388408</v>
      </c>
      <c r="H326">
        <f t="shared" si="25"/>
        <v>37.5598280375242</v>
      </c>
    </row>
    <row r="327" spans="1:8">
      <c r="A327">
        <f t="shared" si="22"/>
        <v>47.03</v>
      </c>
      <c r="B327" s="698">
        <v>324</v>
      </c>
      <c r="C327" s="1453">
        <f t="shared" si="23"/>
        <v>5.65486677646163</v>
      </c>
      <c r="D327">
        <v>47.03</v>
      </c>
      <c r="G327">
        <f t="shared" si="24"/>
        <v>-27.643540415315</v>
      </c>
      <c r="H327">
        <f t="shared" si="25"/>
        <v>38.0480692454538</v>
      </c>
    </row>
    <row r="328" spans="1:8">
      <c r="A328">
        <f t="shared" si="22"/>
        <v>47.03</v>
      </c>
      <c r="B328" s="698">
        <v>325</v>
      </c>
      <c r="C328" s="1453">
        <f t="shared" si="23"/>
        <v>5.67232006898157</v>
      </c>
      <c r="D328">
        <v>47.03</v>
      </c>
      <c r="G328">
        <f t="shared" si="24"/>
        <v>-26.9752998015897</v>
      </c>
      <c r="H328">
        <f t="shared" si="25"/>
        <v>38.5247206429113</v>
      </c>
    </row>
    <row r="329" spans="1:8">
      <c r="A329">
        <f t="shared" si="22"/>
        <v>47.03</v>
      </c>
      <c r="B329" s="698">
        <v>326</v>
      </c>
      <c r="C329" s="1453">
        <f t="shared" si="23"/>
        <v>5.68977336150151</v>
      </c>
      <c r="D329">
        <v>47.03</v>
      </c>
      <c r="G329">
        <f t="shared" si="24"/>
        <v>-26.2988422502292</v>
      </c>
      <c r="H329">
        <f t="shared" si="25"/>
        <v>38.9896370372636</v>
      </c>
    </row>
    <row r="330" spans="1:8">
      <c r="A330">
        <f t="shared" si="22"/>
        <v>47.03</v>
      </c>
      <c r="B330" s="698">
        <v>327</v>
      </c>
      <c r="C330" s="1453">
        <f t="shared" si="23"/>
        <v>5.70722665402146</v>
      </c>
      <c r="D330">
        <v>47.03</v>
      </c>
      <c r="G330">
        <f t="shared" si="24"/>
        <v>-25.6143738167567</v>
      </c>
      <c r="H330">
        <f t="shared" si="25"/>
        <v>39.4426768104733</v>
      </c>
    </row>
    <row r="331" spans="1:8">
      <c r="A331">
        <f t="shared" si="22"/>
        <v>47.03</v>
      </c>
      <c r="B331" s="698">
        <v>328</v>
      </c>
      <c r="C331" s="1453">
        <f t="shared" si="23"/>
        <v>5.7246799465414</v>
      </c>
      <c r="D331">
        <v>47.03</v>
      </c>
      <c r="G331">
        <f t="shared" si="24"/>
        <v>-24.9221029968877</v>
      </c>
      <c r="H331">
        <f t="shared" si="25"/>
        <v>39.8837019622367</v>
      </c>
    </row>
    <row r="332" spans="1:8">
      <c r="A332">
        <f t="shared" si="22"/>
        <v>47.03</v>
      </c>
      <c r="B332" s="698">
        <v>329</v>
      </c>
      <c r="C332" s="1453">
        <f t="shared" si="23"/>
        <v>5.74213323906134</v>
      </c>
      <c r="D332">
        <v>47.03</v>
      </c>
      <c r="G332">
        <f t="shared" si="24"/>
        <v>-24.2222406630199</v>
      </c>
      <c r="H332">
        <f t="shared" si="25"/>
        <v>40.3125781520203</v>
      </c>
    </row>
    <row r="333" spans="1:8">
      <c r="A333">
        <f t="shared" si="22"/>
        <v>47.03</v>
      </c>
      <c r="B333" s="698">
        <v>330</v>
      </c>
      <c r="C333" s="1453">
        <f t="shared" si="23"/>
        <v>5.75958653158129</v>
      </c>
      <c r="D333">
        <v>47.03</v>
      </c>
      <c r="G333">
        <f t="shared" si="24"/>
        <v>-23.515</v>
      </c>
      <c r="H333">
        <f t="shared" si="25"/>
        <v>40.7291747399821</v>
      </c>
    </row>
    <row r="334" spans="1:8">
      <c r="A334">
        <f t="shared" si="22"/>
        <v>47.03</v>
      </c>
      <c r="B334" s="698">
        <v>331</v>
      </c>
      <c r="C334" s="1453">
        <f t="shared" si="23"/>
        <v>5.77703982410123</v>
      </c>
      <c r="D334">
        <v>47.03</v>
      </c>
      <c r="G334">
        <f t="shared" si="24"/>
        <v>-22.8005964401852</v>
      </c>
      <c r="H334">
        <f t="shared" si="25"/>
        <v>41.1333648267658</v>
      </c>
    </row>
    <row r="335" spans="1:8">
      <c r="A335">
        <f t="shared" si="22"/>
        <v>47.03</v>
      </c>
      <c r="B335" s="698">
        <v>332</v>
      </c>
      <c r="C335" s="1453">
        <f t="shared" si="23"/>
        <v>5.79449311662117</v>
      </c>
      <c r="D335">
        <v>47.03</v>
      </c>
      <c r="G335">
        <f t="shared" si="24"/>
        <v>-22.0792475978204</v>
      </c>
      <c r="H335">
        <f t="shared" si="25"/>
        <v>41.5250252921553</v>
      </c>
    </row>
    <row r="336" spans="1:8">
      <c r="A336">
        <f t="shared" si="22"/>
        <v>47.03</v>
      </c>
      <c r="B336" s="698">
        <v>333</v>
      </c>
      <c r="C336" s="1453">
        <f t="shared" si="23"/>
        <v>5.81194640914112</v>
      </c>
      <c r="D336">
        <v>47.03</v>
      </c>
      <c r="G336">
        <f t="shared" si="24"/>
        <v>-21.3511732027509</v>
      </c>
      <c r="H336">
        <f t="shared" si="25"/>
        <v>41.9040368325789</v>
      </c>
    </row>
    <row r="337" spans="1:8">
      <c r="A337">
        <f t="shared" si="22"/>
        <v>47.03</v>
      </c>
      <c r="B337" s="698">
        <v>334</v>
      </c>
      <c r="C337" s="1453">
        <f t="shared" si="23"/>
        <v>5.82939970166106</v>
      </c>
      <c r="D337">
        <v>47.03</v>
      </c>
      <c r="G337">
        <f t="shared" si="24"/>
        <v>-20.6165950334903</v>
      </c>
      <c r="H337">
        <f t="shared" si="25"/>
        <v>42.2702839974498</v>
      </c>
    </row>
    <row r="338" spans="1:8">
      <c r="A338">
        <f t="shared" si="22"/>
        <v>47.03</v>
      </c>
      <c r="B338" s="698">
        <v>335</v>
      </c>
      <c r="C338" s="1453">
        <f t="shared" si="23"/>
        <v>5.846852994181</v>
      </c>
      <c r="D338">
        <v>47.03</v>
      </c>
      <c r="G338">
        <f t="shared" si="24"/>
        <v>-19.8757368496651</v>
      </c>
      <c r="H338">
        <f t="shared" si="25"/>
        <v>42.6236552243336</v>
      </c>
    </row>
    <row r="339" spans="1:14">
      <c r="A339">
        <f t="shared" si="22"/>
        <v>47.03</v>
      </c>
      <c r="B339" s="698">
        <v>336</v>
      </c>
      <c r="C339" s="1453">
        <f t="shared" si="23"/>
        <v>5.86430628670095</v>
      </c>
      <c r="D339">
        <v>47.03</v>
      </c>
      <c r="G339">
        <f t="shared" si="24"/>
        <v>-19.1288243238549</v>
      </c>
      <c r="H339">
        <f t="shared" si="25"/>
        <v>42.9640428729315</v>
      </c>
      <c r="K339" s="29"/>
      <c r="L339" s="29"/>
      <c r="M339" s="29"/>
      <c r="N339" s="29"/>
    </row>
    <row r="340" spans="1:14">
      <c r="A340">
        <f t="shared" si="22"/>
        <v>47.03</v>
      </c>
      <c r="B340" s="698">
        <v>337</v>
      </c>
      <c r="C340" s="1453">
        <f t="shared" si="23"/>
        <v>5.88175957922089</v>
      </c>
      <c r="D340">
        <v>47.03</v>
      </c>
      <c r="G340">
        <f t="shared" si="24"/>
        <v>-18.3760849728506</v>
      </c>
      <c r="H340">
        <f t="shared" si="25"/>
        <v>43.2913432578682</v>
      </c>
      <c r="K340" s="29"/>
      <c r="L340" s="29"/>
      <c r="M340" s="29"/>
      <c r="N340" s="29"/>
    </row>
    <row r="341" spans="1:14">
      <c r="A341">
        <f t="shared" si="22"/>
        <v>47.03</v>
      </c>
      <c r="B341" s="698">
        <v>338</v>
      </c>
      <c r="C341" s="1453">
        <f t="shared" si="23"/>
        <v>5.89921287174083</v>
      </c>
      <c r="D341">
        <v>47.03</v>
      </c>
      <c r="G341">
        <f t="shared" si="24"/>
        <v>-17.6177480883504</v>
      </c>
      <c r="H341">
        <f t="shared" si="25"/>
        <v>43.605456680276</v>
      </c>
      <c r="K341" s="29"/>
      <c r="L341" s="29"/>
      <c r="M341" s="29"/>
      <c r="N341" s="29"/>
    </row>
    <row r="342" spans="1:14">
      <c r="A342">
        <f t="shared" si="22"/>
        <v>47.03</v>
      </c>
      <c r="B342" s="698">
        <v>339</v>
      </c>
      <c r="C342" s="1453">
        <f t="shared" si="23"/>
        <v>5.91666616426078</v>
      </c>
      <c r="D342">
        <v>47.03</v>
      </c>
      <c r="G342">
        <f t="shared" si="24"/>
        <v>-16.8540446671155</v>
      </c>
      <c r="H342">
        <f t="shared" si="25"/>
        <v>43.9062874581634</v>
      </c>
      <c r="K342" s="29"/>
      <c r="L342" s="589"/>
      <c r="M342" s="589"/>
      <c r="N342" s="29"/>
    </row>
    <row r="343" spans="1:14">
      <c r="A343">
        <f t="shared" si="22"/>
        <v>47.03</v>
      </c>
      <c r="B343" s="698">
        <v>340</v>
      </c>
      <c r="C343" s="1453">
        <f t="shared" si="23"/>
        <v>5.93411945678072</v>
      </c>
      <c r="D343">
        <v>47.03</v>
      </c>
      <c r="G343">
        <f t="shared" si="24"/>
        <v>-16.0852073406062</v>
      </c>
      <c r="H343">
        <f t="shared" si="25"/>
        <v>44.1937439555613</v>
      </c>
      <c r="K343" s="29"/>
      <c r="L343" s="29"/>
      <c r="M343" s="29"/>
      <c r="N343" s="29"/>
    </row>
    <row r="344" spans="1:14">
      <c r="A344">
        <f t="shared" si="22"/>
        <v>47.03</v>
      </c>
      <c r="B344" s="698">
        <v>341</v>
      </c>
      <c r="C344" s="1453">
        <f t="shared" si="23"/>
        <v>5.95157274930066</v>
      </c>
      <c r="D344">
        <v>47.03</v>
      </c>
      <c r="G344">
        <f t="shared" si="24"/>
        <v>-15.3114703041201</v>
      </c>
      <c r="H344">
        <f t="shared" si="25"/>
        <v>44.4677386104359</v>
      </c>
      <c r="K344" s="29"/>
      <c r="L344" s="76" t="s">
        <v>897</v>
      </c>
      <c r="M344" s="29"/>
      <c r="N344" s="29"/>
    </row>
    <row r="345" spans="1:14">
      <c r="A345">
        <f t="shared" si="22"/>
        <v>47.03</v>
      </c>
      <c r="B345" s="698">
        <v>342</v>
      </c>
      <c r="C345" s="1453">
        <f t="shared" si="23"/>
        <v>5.96902604182061</v>
      </c>
      <c r="D345">
        <v>47.03</v>
      </c>
      <c r="G345">
        <f t="shared" si="24"/>
        <v>-14.5330692454538</v>
      </c>
      <c r="H345">
        <f t="shared" si="25"/>
        <v>44.7281879613611</v>
      </c>
      <c r="K345" s="29"/>
      <c r="L345" s="29"/>
      <c r="M345" s="29"/>
      <c r="N345" s="29"/>
    </row>
    <row r="346" spans="1:14">
      <c r="A346">
        <f t="shared" si="22"/>
        <v>47.03</v>
      </c>
      <c r="B346" s="698">
        <v>343</v>
      </c>
      <c r="C346" s="1453">
        <f t="shared" si="23"/>
        <v>5.98647933434055</v>
      </c>
      <c r="D346">
        <v>47.03</v>
      </c>
      <c r="G346">
        <f t="shared" si="24"/>
        <v>-13.7502412731103</v>
      </c>
      <c r="H346">
        <f t="shared" si="25"/>
        <v>44.9750126729416</v>
      </c>
      <c r="K346" s="29"/>
      <c r="L346" s="29"/>
      <c r="M346" s="29"/>
      <c r="N346" s="29"/>
    </row>
    <row r="347" spans="1:14">
      <c r="A347">
        <f t="shared" si="22"/>
        <v>47.03</v>
      </c>
      <c r="B347" s="698">
        <v>344</v>
      </c>
      <c r="C347" s="1453">
        <f t="shared" si="23"/>
        <v>6.00393262686049</v>
      </c>
      <c r="D347">
        <v>47.03</v>
      </c>
      <c r="G347">
        <f t="shared" si="24"/>
        <v>-12.9632248440735</v>
      </c>
      <c r="H347">
        <f t="shared" si="25"/>
        <v>45.2081375599791</v>
      </c>
      <c r="K347" s="29"/>
      <c r="L347" s="29"/>
      <c r="M347" s="29"/>
      <c r="N347" s="29"/>
    </row>
    <row r="348" spans="1:14">
      <c r="A348">
        <f t="shared" si="22"/>
        <v>47.03</v>
      </c>
      <c r="B348" s="698">
        <v>345</v>
      </c>
      <c r="C348" s="1453">
        <f t="shared" si="23"/>
        <v>6.02138591938044</v>
      </c>
      <c r="D348">
        <v>47.03</v>
      </c>
      <c r="G348">
        <f t="shared" si="24"/>
        <v>-12.1722596911715</v>
      </c>
      <c r="H348">
        <f t="shared" si="25"/>
        <v>45.4274916103749</v>
      </c>
      <c r="K348" s="29"/>
      <c r="L348" s="29"/>
      <c r="M348" s="29"/>
      <c r="N348" s="29"/>
    </row>
    <row r="349" spans="1:14">
      <c r="A349">
        <f t="shared" si="22"/>
        <v>47.03</v>
      </c>
      <c r="B349" s="698">
        <v>346</v>
      </c>
      <c r="C349" s="1453">
        <f t="shared" si="23"/>
        <v>6.03883921190038</v>
      </c>
      <c r="D349">
        <v>47.03</v>
      </c>
      <c r="G349">
        <f t="shared" si="24"/>
        <v>-11.3775867500524</v>
      </c>
      <c r="H349">
        <f t="shared" si="25"/>
        <v>45.6330080067601</v>
      </c>
      <c r="K349" s="29"/>
      <c r="L349" s="29"/>
      <c r="M349" s="29"/>
      <c r="N349" s="29"/>
    </row>
    <row r="350" spans="1:8">
      <c r="A350">
        <f t="shared" si="22"/>
        <v>47.03</v>
      </c>
      <c r="B350" s="698">
        <v>347</v>
      </c>
      <c r="C350" s="1453">
        <f t="shared" si="23"/>
        <v>6.05629250442032</v>
      </c>
      <c r="D350">
        <v>47.03</v>
      </c>
      <c r="G350">
        <f t="shared" si="24"/>
        <v>-10.579448085792</v>
      </c>
      <c r="H350">
        <f t="shared" si="25"/>
        <v>45.8246241468496</v>
      </c>
    </row>
    <row r="351" spans="1:8">
      <c r="A351">
        <f t="shared" si="22"/>
        <v>47.03</v>
      </c>
      <c r="B351" s="698">
        <v>348</v>
      </c>
      <c r="C351" s="1453">
        <f t="shared" si="23"/>
        <v>6.07374579694027</v>
      </c>
      <c r="D351">
        <v>47.03</v>
      </c>
      <c r="G351">
        <f t="shared" si="24"/>
        <v>-9.77808681915925</v>
      </c>
      <c r="H351">
        <f t="shared" si="25"/>
        <v>46.0022816625109</v>
      </c>
    </row>
    <row r="352" spans="1:8">
      <c r="A352">
        <f t="shared" si="22"/>
        <v>47.03</v>
      </c>
      <c r="B352" s="698">
        <v>349</v>
      </c>
      <c r="C352" s="1453">
        <f t="shared" si="23"/>
        <v>6.09119908946021</v>
      </c>
      <c r="D352">
        <v>47.03</v>
      </c>
      <c r="G352">
        <f t="shared" si="24"/>
        <v>-8.9737470525589</v>
      </c>
      <c r="H352">
        <f t="shared" si="25"/>
        <v>46.1659264375436</v>
      </c>
    </row>
    <row r="353" spans="1:8">
      <c r="A353">
        <f t="shared" si="22"/>
        <v>47.03</v>
      </c>
      <c r="B353" s="698">
        <v>350</v>
      </c>
      <c r="C353" s="1453">
        <f t="shared" si="23"/>
        <v>6.10865238198015</v>
      </c>
      <c r="D353">
        <v>47.03</v>
      </c>
      <c r="G353">
        <f t="shared" si="24"/>
        <v>-8.16667379567578</v>
      </c>
      <c r="H353">
        <f t="shared" si="25"/>
        <v>46.3155086241641</v>
      </c>
    </row>
    <row r="354" spans="1:8">
      <c r="A354">
        <f t="shared" si="22"/>
        <v>47.03</v>
      </c>
      <c r="B354" s="698">
        <v>351</v>
      </c>
      <c r="C354" s="1453">
        <f t="shared" si="23"/>
        <v>6.1261056745001</v>
      </c>
      <c r="D354">
        <v>47.03</v>
      </c>
      <c r="G354">
        <f t="shared" si="24"/>
        <v>-7.35711289084207</v>
      </c>
      <c r="H354">
        <f t="shared" si="25"/>
        <v>46.4509826581893</v>
      </c>
    </row>
    <row r="355" spans="1:8">
      <c r="A355">
        <f t="shared" si="22"/>
        <v>47.03</v>
      </c>
      <c r="B355" s="698">
        <v>352</v>
      </c>
      <c r="C355" s="1453">
        <f t="shared" si="23"/>
        <v>6.14355896702004</v>
      </c>
      <c r="D355">
        <v>47.03</v>
      </c>
      <c r="G355">
        <f t="shared" si="24"/>
        <v>-6.5453109381519</v>
      </c>
      <c r="H355">
        <f t="shared" si="25"/>
        <v>46.572307272916</v>
      </c>
    </row>
    <row r="356" spans="1:8">
      <c r="A356">
        <f t="shared" si="22"/>
        <v>47.03</v>
      </c>
      <c r="B356" s="698">
        <v>353</v>
      </c>
      <c r="C356" s="1453">
        <f t="shared" si="23"/>
        <v>6.16101225953998</v>
      </c>
      <c r="D356">
        <v>47.03</v>
      </c>
      <c r="G356">
        <f t="shared" si="24"/>
        <v>-5.73151522034412</v>
      </c>
      <c r="H356">
        <f t="shared" si="25"/>
        <v>46.6794455116914</v>
      </c>
    </row>
    <row r="357" spans="1:8">
      <c r="A357">
        <f t="shared" si="22"/>
        <v>47.03</v>
      </c>
      <c r="B357" s="698">
        <v>354</v>
      </c>
      <c r="C357" s="1453">
        <f t="shared" si="23"/>
        <v>6.17846555205993</v>
      </c>
      <c r="D357">
        <v>47.03</v>
      </c>
      <c r="G357">
        <f t="shared" si="24"/>
        <v>-4.91597362747774</v>
      </c>
      <c r="H357">
        <f t="shared" si="25"/>
        <v>46.7723647391699</v>
      </c>
    </row>
    <row r="358" spans="1:8">
      <c r="A358">
        <f t="shared" si="22"/>
        <v>47.03</v>
      </c>
      <c r="B358" s="698">
        <v>355</v>
      </c>
      <c r="C358" s="1453">
        <f t="shared" si="23"/>
        <v>6.19591884457987</v>
      </c>
      <c r="D358">
        <v>47.03</v>
      </c>
      <c r="G358">
        <f t="shared" si="24"/>
        <v>-4.09893458142237</v>
      </c>
      <c r="H358">
        <f t="shared" si="25"/>
        <v>46.8510366512548</v>
      </c>
    </row>
    <row r="359" spans="1:8">
      <c r="A359">
        <f t="shared" si="22"/>
        <v>47.03</v>
      </c>
      <c r="B359" s="698">
        <v>356</v>
      </c>
      <c r="C359" s="1453">
        <f t="shared" si="23"/>
        <v>6.21337213709981</v>
      </c>
      <c r="D359">
        <v>47.03</v>
      </c>
      <c r="G359">
        <f t="shared" si="24"/>
        <v>-3.28064696018619</v>
      </c>
      <c r="H359">
        <f t="shared" si="25"/>
        <v>46.9154372837195</v>
      </c>
    </row>
    <row r="360" spans="1:8">
      <c r="A360">
        <f t="shared" si="22"/>
        <v>47.03</v>
      </c>
      <c r="B360" s="698">
        <v>357</v>
      </c>
      <c r="C360" s="1453">
        <f t="shared" si="23"/>
        <v>6.23082542961976</v>
      </c>
      <c r="D360">
        <v>47.03</v>
      </c>
      <c r="G360">
        <f t="shared" si="24"/>
        <v>-2.46136002210567</v>
      </c>
      <c r="H360">
        <f t="shared" si="25"/>
        <v>46.9655470195076</v>
      </c>
    </row>
    <row r="361" spans="1:8">
      <c r="A361">
        <f t="shared" si="22"/>
        <v>47.03</v>
      </c>
      <c r="B361" s="698">
        <v>358</v>
      </c>
      <c r="C361" s="1453">
        <f t="shared" si="23"/>
        <v>6.2482787221397</v>
      </c>
      <c r="D361">
        <v>47.03</v>
      </c>
      <c r="G361">
        <f t="shared" si="24"/>
        <v>-1.64132332991861</v>
      </c>
      <c r="H361">
        <f t="shared" si="25"/>
        <v>47.0013505947081</v>
      </c>
    </row>
    <row r="362" spans="1:8">
      <c r="A362">
        <f t="shared" si="22"/>
        <v>47.03</v>
      </c>
      <c r="B362" s="698">
        <v>359</v>
      </c>
      <c r="C362" s="1453">
        <f t="shared" si="23"/>
        <v>6.26573201465964</v>
      </c>
      <c r="D362">
        <v>47.03</v>
      </c>
      <c r="G362">
        <f t="shared" si="24"/>
        <v>-0.820786674745488</v>
      </c>
      <c r="H362">
        <f t="shared" si="25"/>
        <v>47.0228371032051</v>
      </c>
    </row>
    <row r="363" spans="1:8">
      <c r="A363">
        <f t="shared" si="22"/>
        <v>47.03</v>
      </c>
      <c r="B363" s="698">
        <v>360</v>
      </c>
      <c r="C363" s="1453">
        <f t="shared" si="23"/>
        <v>6.28318530717959</v>
      </c>
      <c r="D363">
        <v>47.03</v>
      </c>
      <c r="G363">
        <v>0</v>
      </c>
      <c r="H363">
        <f t="shared" si="25"/>
        <v>47.03</v>
      </c>
    </row>
  </sheetData>
  <mergeCells count="10">
    <mergeCell ref="D1:M1"/>
    <mergeCell ref="L28:M28"/>
    <mergeCell ref="L77:M77"/>
    <mergeCell ref="L117:M117"/>
    <mergeCell ref="L163:M163"/>
    <mergeCell ref="L214:M214"/>
    <mergeCell ref="L264:M264"/>
    <mergeCell ref="L312:M312"/>
    <mergeCell ref="L342:M342"/>
    <mergeCell ref="J5:N6"/>
  </mergeCells>
  <hyperlinks>
    <hyperlink ref="L32" location="总目录!A1" display="返回目录"/>
    <hyperlink ref="L60" location="总目录!A1" display="返回目录"/>
    <hyperlink ref="L89" location="总目录!A1" display="返回目录"/>
    <hyperlink ref="L116" location="总目录!A1" display="返回目录"/>
    <hyperlink ref="L142" location="总目录!A1" display="返回目录"/>
    <hyperlink ref="L170" location="总目录!A1" display="返回目录"/>
    <hyperlink ref="L201" location="总目录!A1" display="返回目录"/>
    <hyperlink ref="L235" location="总目录!A1" display="返回目录"/>
    <hyperlink ref="L268" location="总目录!A1" display="返回目录"/>
    <hyperlink ref="L296" location="总目录!A1" display="返回目录"/>
    <hyperlink ref="L344" location="总目录!A1" display="返回目录"/>
  </hyperlinks>
  <pageMargins left="0.75" right="0.75" top="1" bottom="1" header="0.5" footer="0.5"/>
  <pageSetup paperSize="9" orientation="portrait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zoomScale="85" zoomScaleNormal="85" workbookViewId="0">
      <selection activeCell="J24" sqref="J24"/>
    </sheetView>
  </sheetViews>
  <sheetFormatPr defaultColWidth="8.75" defaultRowHeight="14.25"/>
  <cols>
    <col min="1" max="1" width="25.625" style="62" customWidth="1"/>
    <col min="2" max="3" width="9.5" style="62" customWidth="1"/>
    <col min="4" max="4" width="25.625" style="62" customWidth="1"/>
    <col min="5" max="5" width="10.25" style="62" customWidth="1"/>
    <col min="6" max="6" width="25.625" customWidth="1"/>
    <col min="7" max="7" width="10.75" customWidth="1"/>
    <col min="8" max="8" width="22.75" customWidth="1"/>
    <col min="9" max="9" width="13.75" customWidth="1"/>
    <col min="10" max="10" width="21" customWidth="1"/>
    <col min="11" max="11" width="18.75" customWidth="1"/>
  </cols>
  <sheetData>
    <row r="1" ht="38.25" customHeight="1" spans="1:13">
      <c r="A1" s="1426" t="s">
        <v>5368</v>
      </c>
      <c r="B1" s="1426"/>
      <c r="C1" s="1426"/>
      <c r="D1" s="1426"/>
      <c r="E1" s="1426"/>
      <c r="F1" s="1426"/>
      <c r="G1" s="1426"/>
      <c r="H1" s="1426"/>
      <c r="I1" s="1426"/>
      <c r="L1" s="1444"/>
      <c r="M1" s="1444"/>
    </row>
    <row r="2" ht="25.5" customHeight="1" spans="1:11">
      <c r="A2" s="1427" t="s">
        <v>5369</v>
      </c>
      <c r="B2" s="1428" t="s">
        <v>5370</v>
      </c>
      <c r="C2" s="1428"/>
      <c r="D2" s="1427" t="s">
        <v>5371</v>
      </c>
      <c r="E2" s="1428" t="s">
        <v>5370</v>
      </c>
      <c r="F2" s="1427" t="s">
        <v>5372</v>
      </c>
      <c r="G2" s="1428" t="s">
        <v>5370</v>
      </c>
      <c r="H2" s="1428" t="s">
        <v>5373</v>
      </c>
      <c r="I2" s="1428" t="s">
        <v>5370</v>
      </c>
      <c r="J2" s="1445" t="s">
        <v>5374</v>
      </c>
      <c r="K2" s="1445"/>
    </row>
    <row r="3" ht="15" spans="1:11">
      <c r="A3" s="1429" t="s">
        <v>5375</v>
      </c>
      <c r="B3" s="1430" t="s">
        <v>5376</v>
      </c>
      <c r="C3" s="1430"/>
      <c r="D3" s="1431" t="s">
        <v>5377</v>
      </c>
      <c r="E3" s="1430">
        <v>8.9</v>
      </c>
      <c r="F3" s="1432" t="s">
        <v>5378</v>
      </c>
      <c r="G3" s="1430">
        <v>2.7</v>
      </c>
      <c r="H3" s="1432" t="s">
        <v>5379</v>
      </c>
      <c r="I3" s="1430">
        <v>1.74</v>
      </c>
      <c r="J3" s="1446" t="s">
        <v>5380</v>
      </c>
      <c r="K3" s="1447" t="s">
        <v>5381</v>
      </c>
    </row>
    <row r="4" spans="1:14">
      <c r="A4" s="1429" t="s">
        <v>5382</v>
      </c>
      <c r="B4" s="1430" t="s">
        <v>5383</v>
      </c>
      <c r="C4" s="1430"/>
      <c r="D4" s="1431" t="s">
        <v>5384</v>
      </c>
      <c r="E4" s="1430">
        <v>8.5</v>
      </c>
      <c r="F4" s="1432" t="s">
        <v>5385</v>
      </c>
      <c r="G4" s="1430">
        <v>2.68</v>
      </c>
      <c r="H4" s="1432" t="s">
        <v>5386</v>
      </c>
      <c r="I4" s="1430">
        <v>1.76</v>
      </c>
      <c r="J4" s="1448" t="s">
        <v>5387</v>
      </c>
      <c r="K4" s="1449">
        <v>1.35</v>
      </c>
      <c r="L4" s="1450"/>
      <c r="M4" s="1451"/>
      <c r="N4" s="29"/>
    </row>
    <row r="5" spans="1:14">
      <c r="A5" s="1429" t="s">
        <v>5388</v>
      </c>
      <c r="B5" s="1430" t="s">
        <v>5389</v>
      </c>
      <c r="C5" s="1430"/>
      <c r="D5" s="1431" t="s">
        <v>5390</v>
      </c>
      <c r="E5" s="1430">
        <v>8.7</v>
      </c>
      <c r="F5" s="1431" t="s">
        <v>5391</v>
      </c>
      <c r="G5" s="1430">
        <v>2.67</v>
      </c>
      <c r="H5" s="1431" t="s">
        <v>5392</v>
      </c>
      <c r="I5" s="1430">
        <v>1.78</v>
      </c>
      <c r="J5" s="1448" t="s">
        <v>5393</v>
      </c>
      <c r="K5" s="1449">
        <v>2.15</v>
      </c>
      <c r="L5" s="29"/>
      <c r="M5" s="29"/>
      <c r="N5" s="29"/>
    </row>
    <row r="6" ht="24" spans="1:14">
      <c r="A6" s="1429" t="s">
        <v>5394</v>
      </c>
      <c r="B6" s="1430">
        <v>7.8</v>
      </c>
      <c r="C6" s="1430"/>
      <c r="D6" s="1431" t="s">
        <v>5395</v>
      </c>
      <c r="E6" s="1430">
        <v>8.8</v>
      </c>
      <c r="F6" s="1431" t="s">
        <v>5396</v>
      </c>
      <c r="G6" s="1430">
        <v>2.65</v>
      </c>
      <c r="H6" s="1431" t="s">
        <v>5397</v>
      </c>
      <c r="I6" s="1430">
        <v>1.79</v>
      </c>
      <c r="J6" s="1448" t="s">
        <v>5398</v>
      </c>
      <c r="K6" s="1449">
        <v>1.3</v>
      </c>
      <c r="L6" s="29"/>
      <c r="M6" s="29"/>
      <c r="N6" s="29"/>
    </row>
    <row r="7" spans="1:14">
      <c r="A7" s="1429" t="s">
        <v>5399</v>
      </c>
      <c r="B7" s="1430">
        <v>7.87</v>
      </c>
      <c r="C7" s="1430"/>
      <c r="D7" s="1431" t="s">
        <v>5400</v>
      </c>
      <c r="E7" s="1430">
        <v>8.5</v>
      </c>
      <c r="F7" s="1431" t="s">
        <v>5401</v>
      </c>
      <c r="G7" s="1430">
        <v>2.64</v>
      </c>
      <c r="H7" s="1431" t="s">
        <v>5402</v>
      </c>
      <c r="I7" s="1430">
        <v>1.8</v>
      </c>
      <c r="J7" s="1448" t="s">
        <v>5403</v>
      </c>
      <c r="K7" s="1449">
        <v>1.425</v>
      </c>
      <c r="L7" s="29"/>
      <c r="M7" s="29"/>
      <c r="N7" s="29"/>
    </row>
    <row r="8" spans="1:11">
      <c r="A8" s="1429" t="s">
        <v>5404</v>
      </c>
      <c r="B8" s="1430">
        <v>7.85</v>
      </c>
      <c r="C8" s="1430"/>
      <c r="D8" s="1431" t="s">
        <v>5405</v>
      </c>
      <c r="E8" s="1430">
        <v>8.7</v>
      </c>
      <c r="F8" s="1431" t="s">
        <v>5406</v>
      </c>
      <c r="G8" s="1430">
        <v>2.73</v>
      </c>
      <c r="H8" s="1432" t="s">
        <v>5407</v>
      </c>
      <c r="I8" s="1430">
        <v>1.8</v>
      </c>
      <c r="J8" s="1448" t="s">
        <v>5408</v>
      </c>
      <c r="K8" s="1449">
        <v>1.45</v>
      </c>
    </row>
    <row r="9" spans="1:11">
      <c r="A9" s="1429" t="s">
        <v>5409</v>
      </c>
      <c r="B9" s="1430">
        <v>7.85</v>
      </c>
      <c r="C9" s="1430"/>
      <c r="D9" s="1431" t="s">
        <v>5410</v>
      </c>
      <c r="E9" s="1430">
        <v>8.8</v>
      </c>
      <c r="F9" s="1433" t="s">
        <v>5411</v>
      </c>
      <c r="G9" s="1430">
        <v>2.76</v>
      </c>
      <c r="H9" s="1433" t="s">
        <v>5412</v>
      </c>
      <c r="I9" s="1430">
        <v>4.5</v>
      </c>
      <c r="J9" s="1448" t="s">
        <v>5413</v>
      </c>
      <c r="K9" s="1449">
        <v>1.8</v>
      </c>
    </row>
    <row r="10" spans="1:11">
      <c r="A10" s="1429" t="s">
        <v>5414</v>
      </c>
      <c r="B10" s="1430">
        <v>7.85</v>
      </c>
      <c r="C10" s="1430"/>
      <c r="D10" s="1431" t="s">
        <v>5415</v>
      </c>
      <c r="E10" s="1430">
        <v>8.54</v>
      </c>
      <c r="F10" s="1431" t="s">
        <v>5416</v>
      </c>
      <c r="G10" s="1430">
        <v>2.73</v>
      </c>
      <c r="H10" s="1432" t="s">
        <v>5417</v>
      </c>
      <c r="I10" s="1430">
        <v>4.45</v>
      </c>
      <c r="J10" s="1448" t="s">
        <v>5418</v>
      </c>
      <c r="K10" s="1449">
        <v>1.13</v>
      </c>
    </row>
    <row r="11" spans="1:11">
      <c r="A11" s="1429" t="s">
        <v>5419</v>
      </c>
      <c r="B11" s="1430">
        <v>7.85</v>
      </c>
      <c r="C11" s="1430"/>
      <c r="D11" s="1431" t="s">
        <v>5420</v>
      </c>
      <c r="E11" s="1430">
        <v>8.5</v>
      </c>
      <c r="F11" s="1434" t="s">
        <v>5421</v>
      </c>
      <c r="G11" s="1435">
        <v>2.8</v>
      </c>
      <c r="H11" s="1431" t="s">
        <v>5422</v>
      </c>
      <c r="I11" s="1430">
        <v>4.4</v>
      </c>
      <c r="J11" s="1448" t="s">
        <v>5423</v>
      </c>
      <c r="K11" s="1449">
        <v>0.93</v>
      </c>
    </row>
    <row r="12" spans="1:11">
      <c r="A12" s="1429" t="s">
        <v>5424</v>
      </c>
      <c r="B12" s="1430">
        <v>7.81</v>
      </c>
      <c r="C12" s="1430"/>
      <c r="D12" s="1431" t="s">
        <v>5425</v>
      </c>
      <c r="E12" s="1430">
        <v>8.6</v>
      </c>
      <c r="F12" s="1434"/>
      <c r="G12" s="1435"/>
      <c r="H12" s="1431" t="s">
        <v>5426</v>
      </c>
      <c r="I12" s="1430">
        <v>4.46</v>
      </c>
      <c r="J12" s="1448" t="s">
        <v>5427</v>
      </c>
      <c r="K12" s="1449">
        <v>1.41</v>
      </c>
    </row>
    <row r="13" spans="1:11">
      <c r="A13" s="1436" t="s">
        <v>5428</v>
      </c>
      <c r="B13" s="1430">
        <v>7.74</v>
      </c>
      <c r="C13" s="1430"/>
      <c r="D13" s="1437" t="s">
        <v>5429</v>
      </c>
      <c r="E13" s="1435">
        <v>8.5</v>
      </c>
      <c r="F13" s="1431" t="s">
        <v>5430</v>
      </c>
      <c r="G13" s="1430">
        <v>2.78</v>
      </c>
      <c r="H13" s="1431" t="s">
        <v>5431</v>
      </c>
      <c r="I13" s="1430">
        <v>4.56</v>
      </c>
      <c r="J13" s="1448" t="s">
        <v>5432</v>
      </c>
      <c r="K13" s="1449">
        <v>1.44</v>
      </c>
    </row>
    <row r="14" spans="1:11">
      <c r="A14" s="1436" t="s">
        <v>5433</v>
      </c>
      <c r="B14" s="1430">
        <v>7.82</v>
      </c>
      <c r="C14" s="1430"/>
      <c r="D14" s="1437"/>
      <c r="E14" s="1435"/>
      <c r="F14" s="1431" t="s">
        <v>5434</v>
      </c>
      <c r="G14" s="1430">
        <v>2.84</v>
      </c>
      <c r="H14" s="1431" t="s">
        <v>5435</v>
      </c>
      <c r="I14" s="1430">
        <v>4.89</v>
      </c>
      <c r="J14" s="1448" t="s">
        <v>5436</v>
      </c>
      <c r="K14" s="1449"/>
    </row>
    <row r="15" spans="1:11">
      <c r="A15" s="1436" t="s">
        <v>5437</v>
      </c>
      <c r="B15" s="1430">
        <v>7.8</v>
      </c>
      <c r="C15" s="1430"/>
      <c r="D15" s="1432" t="s">
        <v>5438</v>
      </c>
      <c r="E15" s="1430">
        <v>8.5</v>
      </c>
      <c r="F15" s="1432" t="s">
        <v>5439</v>
      </c>
      <c r="G15" s="1430">
        <v>2.7</v>
      </c>
      <c r="H15" s="1431" t="s">
        <v>5440</v>
      </c>
      <c r="I15" s="1430">
        <v>4.55</v>
      </c>
      <c r="J15" s="1448" t="s">
        <v>5441</v>
      </c>
      <c r="K15" s="1449">
        <v>1.8</v>
      </c>
    </row>
    <row r="16" ht="15" customHeight="1" spans="1:11">
      <c r="A16" s="1438" t="s">
        <v>5442</v>
      </c>
      <c r="B16" s="1435">
        <v>7.85</v>
      </c>
      <c r="C16" s="1435"/>
      <c r="D16" s="1432" t="s">
        <v>5443</v>
      </c>
      <c r="E16" s="1430">
        <v>8.5</v>
      </c>
      <c r="F16" s="1431" t="s">
        <v>5444</v>
      </c>
      <c r="G16" s="1430">
        <v>2.65</v>
      </c>
      <c r="H16" s="1431" t="s">
        <v>5445</v>
      </c>
      <c r="I16" s="1430">
        <v>4.43</v>
      </c>
      <c r="J16" s="1448" t="s">
        <v>5446</v>
      </c>
      <c r="K16" s="1449">
        <v>1.2</v>
      </c>
    </row>
    <row r="17" ht="15" customHeight="1" spans="1:11">
      <c r="A17" s="1438"/>
      <c r="B17" s="1435"/>
      <c r="C17" s="1435"/>
      <c r="D17" s="1431" t="s">
        <v>5447</v>
      </c>
      <c r="E17" s="1430" t="s">
        <v>5448</v>
      </c>
      <c r="F17" s="1431" t="s">
        <v>5449</v>
      </c>
      <c r="G17" s="1430">
        <v>2.77</v>
      </c>
      <c r="H17" s="1431" t="s">
        <v>5450</v>
      </c>
      <c r="I17" s="1430">
        <v>4.4</v>
      </c>
      <c r="J17" s="1448" t="s">
        <v>5451</v>
      </c>
      <c r="K17" s="1449">
        <v>1.4</v>
      </c>
    </row>
    <row r="18" ht="15" customHeight="1" spans="1:11">
      <c r="A18" s="1438"/>
      <c r="B18" s="1435"/>
      <c r="C18" s="1435"/>
      <c r="D18" s="1431" t="s">
        <v>5452</v>
      </c>
      <c r="E18" s="1430">
        <v>8.69</v>
      </c>
      <c r="F18" s="1431" t="s">
        <v>5453</v>
      </c>
      <c r="G18" s="1430">
        <v>2.8</v>
      </c>
      <c r="H18" s="1431" t="s">
        <v>5454</v>
      </c>
      <c r="I18" s="1430">
        <v>4.48</v>
      </c>
      <c r="J18" s="1448" t="s">
        <v>5455</v>
      </c>
      <c r="K18" s="1449">
        <v>0.38</v>
      </c>
    </row>
    <row r="19" spans="1:11">
      <c r="A19" s="1429" t="s">
        <v>5456</v>
      </c>
      <c r="B19" s="1430">
        <v>7.8</v>
      </c>
      <c r="C19" s="1430"/>
      <c r="D19" s="1431" t="s">
        <v>5457</v>
      </c>
      <c r="E19" s="1430">
        <v>8.82</v>
      </c>
      <c r="F19" s="1432" t="s">
        <v>171</v>
      </c>
      <c r="G19" s="1430">
        <v>2.85</v>
      </c>
      <c r="H19" s="1431" t="s">
        <v>5458</v>
      </c>
      <c r="I19" s="1430">
        <v>4.52</v>
      </c>
      <c r="J19" s="1448" t="s">
        <v>5459</v>
      </c>
      <c r="K19" s="1449">
        <v>1.44</v>
      </c>
    </row>
    <row r="20" spans="1:11">
      <c r="A20" s="1429" t="s">
        <v>5460</v>
      </c>
      <c r="B20" s="1430">
        <v>7.65</v>
      </c>
      <c r="C20" s="1430"/>
      <c r="D20" s="1437" t="s">
        <v>5461</v>
      </c>
      <c r="E20" s="1435">
        <v>8.8</v>
      </c>
      <c r="F20" s="1431" t="s">
        <v>5462</v>
      </c>
      <c r="G20" s="1430">
        <v>2.75</v>
      </c>
      <c r="H20" s="1431" t="s">
        <v>5463</v>
      </c>
      <c r="I20" s="1430">
        <v>4.53</v>
      </c>
      <c r="J20" s="1448" t="s">
        <v>1508</v>
      </c>
      <c r="K20" s="1449">
        <v>1.38</v>
      </c>
    </row>
    <row r="21" spans="1:11">
      <c r="A21" s="1429" t="s">
        <v>5464</v>
      </c>
      <c r="B21" s="1430" t="s">
        <v>5465</v>
      </c>
      <c r="C21" s="1430"/>
      <c r="D21" s="1437"/>
      <c r="E21" s="1435"/>
      <c r="F21" s="1439"/>
      <c r="G21" s="1440"/>
      <c r="H21" s="1432" t="s">
        <v>5466</v>
      </c>
      <c r="I21" s="1430">
        <v>8.85</v>
      </c>
      <c r="J21" s="1446" t="s">
        <v>5467</v>
      </c>
      <c r="K21" s="1447">
        <v>1.18</v>
      </c>
    </row>
    <row r="22" spans="1:9">
      <c r="A22" s="1429" t="s">
        <v>5468</v>
      </c>
      <c r="B22" s="1430">
        <v>8.7</v>
      </c>
      <c r="C22" s="1430"/>
      <c r="D22" s="1431" t="s">
        <v>5469</v>
      </c>
      <c r="E22" s="1430">
        <v>8.9</v>
      </c>
      <c r="F22" s="1439"/>
      <c r="G22" s="1440"/>
      <c r="H22" s="1432" t="s">
        <v>5470</v>
      </c>
      <c r="I22" s="1430">
        <v>8.85</v>
      </c>
    </row>
    <row r="23" spans="1:9">
      <c r="A23" s="1429" t="s">
        <v>5471</v>
      </c>
      <c r="B23" s="1430">
        <v>7.82</v>
      </c>
      <c r="C23" s="1430"/>
      <c r="D23" s="1431" t="s">
        <v>5472</v>
      </c>
      <c r="E23" s="1430" t="s">
        <v>5473</v>
      </c>
      <c r="F23" s="1439"/>
      <c r="G23" s="1440"/>
      <c r="H23" s="1432" t="s">
        <v>5474</v>
      </c>
      <c r="I23" s="1430">
        <v>8.72</v>
      </c>
    </row>
    <row r="24" spans="1:10">
      <c r="A24" s="1429" t="s">
        <v>5475</v>
      </c>
      <c r="B24" s="1430">
        <v>7.81</v>
      </c>
      <c r="C24" s="1430"/>
      <c r="D24" s="1431" t="s">
        <v>5476</v>
      </c>
      <c r="E24" s="1430">
        <v>8.2</v>
      </c>
      <c r="F24" s="1439"/>
      <c r="G24" s="1440"/>
      <c r="H24" s="1433" t="s">
        <v>5477</v>
      </c>
      <c r="I24" s="1430">
        <v>7.15</v>
      </c>
      <c r="J24" s="475" t="s">
        <v>78</v>
      </c>
    </row>
    <row r="25" ht="15" customHeight="1" spans="1:9">
      <c r="A25" s="1438" t="s">
        <v>5478</v>
      </c>
      <c r="B25" s="1435">
        <v>7.75</v>
      </c>
      <c r="C25" s="1435"/>
      <c r="D25" s="1431" t="s">
        <v>5479</v>
      </c>
      <c r="E25" s="1430">
        <v>7.8</v>
      </c>
      <c r="F25" s="1439"/>
      <c r="G25" s="1440"/>
      <c r="H25" s="1432" t="s">
        <v>5480</v>
      </c>
      <c r="I25" s="1430">
        <v>6.86</v>
      </c>
    </row>
    <row r="26" spans="1:9">
      <c r="A26" s="1438"/>
      <c r="B26" s="1435"/>
      <c r="C26" s="1435"/>
      <c r="D26" s="1431" t="s">
        <v>5481</v>
      </c>
      <c r="E26" s="1430">
        <v>7.6</v>
      </c>
      <c r="F26" s="1439"/>
      <c r="G26" s="1440"/>
      <c r="H26" s="1431" t="s">
        <v>5482</v>
      </c>
      <c r="I26" s="1430">
        <v>6.9</v>
      </c>
    </row>
    <row r="27" spans="1:9">
      <c r="A27" s="1438"/>
      <c r="B27" s="1435"/>
      <c r="C27" s="1435"/>
      <c r="D27" s="1431" t="s">
        <v>5483</v>
      </c>
      <c r="E27" s="1430">
        <v>7.5</v>
      </c>
      <c r="F27" s="1439"/>
      <c r="G27" s="1440"/>
      <c r="H27" s="1431" t="s">
        <v>5484</v>
      </c>
      <c r="I27" s="1430">
        <v>6.75</v>
      </c>
    </row>
    <row r="28" spans="1:9">
      <c r="A28" s="1438"/>
      <c r="B28" s="1435"/>
      <c r="C28" s="1435"/>
      <c r="D28" s="1431" t="s">
        <v>5485</v>
      </c>
      <c r="E28" s="1430">
        <v>7.46</v>
      </c>
      <c r="F28" s="1439"/>
      <c r="G28" s="1440"/>
      <c r="H28" s="1432" t="s">
        <v>5486</v>
      </c>
      <c r="I28" s="1430">
        <v>11.37</v>
      </c>
    </row>
    <row r="29" spans="1:9">
      <c r="A29" s="1436" t="s">
        <v>5487</v>
      </c>
      <c r="B29" s="1430">
        <v>7.7</v>
      </c>
      <c r="C29" s="1430"/>
      <c r="D29" s="1432" t="s">
        <v>5488</v>
      </c>
      <c r="E29" s="1430">
        <v>8.3</v>
      </c>
      <c r="F29" s="1439"/>
      <c r="G29" s="1440"/>
      <c r="H29" s="1432" t="s">
        <v>5489</v>
      </c>
      <c r="I29" s="1430">
        <v>11.33</v>
      </c>
    </row>
    <row r="30" ht="15" customHeight="1" spans="1:9">
      <c r="A30" s="1437" t="s">
        <v>5490</v>
      </c>
      <c r="B30" s="1435">
        <v>7.85</v>
      </c>
      <c r="C30" s="1435"/>
      <c r="D30" s="1431" t="s">
        <v>5491</v>
      </c>
      <c r="E30" s="1430">
        <v>8.8</v>
      </c>
      <c r="F30" s="1439"/>
      <c r="G30" s="1440"/>
      <c r="H30" s="1439"/>
      <c r="I30" s="1440"/>
    </row>
    <row r="31" spans="1:9">
      <c r="A31" s="1437"/>
      <c r="B31" s="1435"/>
      <c r="C31" s="1435"/>
      <c r="D31" s="1431" t="s">
        <v>5492</v>
      </c>
      <c r="E31" s="1430">
        <v>8.47</v>
      </c>
      <c r="F31" s="1439"/>
      <c r="G31" s="1440"/>
      <c r="H31" s="1439"/>
      <c r="I31" s="1440"/>
    </row>
    <row r="32" spans="1:9">
      <c r="A32" s="1431" t="s">
        <v>5493</v>
      </c>
      <c r="B32" s="1430">
        <v>7.52</v>
      </c>
      <c r="C32" s="1430"/>
      <c r="D32" s="1431" t="s">
        <v>5494</v>
      </c>
      <c r="E32" s="1430">
        <v>8.6</v>
      </c>
      <c r="F32" s="1439"/>
      <c r="G32" s="1440"/>
      <c r="H32" s="1439"/>
      <c r="I32" s="1440"/>
    </row>
    <row r="33" spans="1:9">
      <c r="A33" s="1431" t="s">
        <v>5495</v>
      </c>
      <c r="B33" s="1430">
        <v>7.9</v>
      </c>
      <c r="C33" s="1430"/>
      <c r="D33" s="1431" t="s">
        <v>5496</v>
      </c>
      <c r="E33" s="1430">
        <v>8.9</v>
      </c>
      <c r="F33" s="1439"/>
      <c r="G33" s="1440"/>
      <c r="H33" s="1439"/>
      <c r="I33" s="1440"/>
    </row>
    <row r="34" spans="1:9">
      <c r="A34" s="1431" t="s">
        <v>5497</v>
      </c>
      <c r="B34" s="1430">
        <v>8.5</v>
      </c>
      <c r="C34" s="1430"/>
      <c r="D34" s="1431" t="s">
        <v>5498</v>
      </c>
      <c r="E34" s="1430">
        <v>8.9</v>
      </c>
      <c r="F34" s="1439"/>
      <c r="G34" s="1440"/>
      <c r="H34" s="1439"/>
      <c r="I34" s="1440"/>
    </row>
    <row r="35" spans="1:9">
      <c r="A35" s="1431" t="s">
        <v>5499</v>
      </c>
      <c r="B35" s="1430">
        <v>8</v>
      </c>
      <c r="C35" s="1430"/>
      <c r="D35" s="1431" t="s">
        <v>5500</v>
      </c>
      <c r="E35" s="1430">
        <v>8.8</v>
      </c>
      <c r="F35" s="1439"/>
      <c r="G35" s="1440"/>
      <c r="H35" s="1439"/>
      <c r="I35" s="1440"/>
    </row>
    <row r="36" spans="1:9">
      <c r="A36" s="1441"/>
      <c r="B36" s="1442"/>
      <c r="C36" s="1442"/>
      <c r="D36" s="1431" t="s">
        <v>5501</v>
      </c>
      <c r="E36" s="1430">
        <v>8.6</v>
      </c>
      <c r="F36" s="1439"/>
      <c r="G36" s="1440"/>
      <c r="H36" s="1439"/>
      <c r="I36" s="1440"/>
    </row>
    <row r="37" ht="15" customHeight="1" spans="1:9">
      <c r="A37" s="1441"/>
      <c r="B37" s="1442"/>
      <c r="C37" s="1442"/>
      <c r="D37" s="1443" t="s">
        <v>5502</v>
      </c>
      <c r="E37" s="1435" t="s">
        <v>5503</v>
      </c>
      <c r="F37" s="1439"/>
      <c r="G37" s="1440"/>
      <c r="H37" s="1439"/>
      <c r="I37" s="1440"/>
    </row>
    <row r="38" spans="1:9">
      <c r="A38" s="1441"/>
      <c r="B38" s="1442"/>
      <c r="C38" s="1442"/>
      <c r="D38" s="1443"/>
      <c r="E38" s="1435"/>
      <c r="F38" s="1439"/>
      <c r="G38" s="1440"/>
      <c r="H38" s="1439"/>
      <c r="I38" s="1440"/>
    </row>
    <row r="39" spans="1:9">
      <c r="A39" s="1441"/>
      <c r="B39" s="1442"/>
      <c r="C39" s="1442"/>
      <c r="D39" s="1431" t="s">
        <v>5504</v>
      </c>
      <c r="E39" s="1430">
        <v>8.4</v>
      </c>
      <c r="F39" s="1439"/>
      <c r="G39" s="1440"/>
      <c r="H39" s="1439"/>
      <c r="I39" s="1440"/>
    </row>
    <row r="40" spans="1:13">
      <c r="A40" s="1441"/>
      <c r="B40" s="1442"/>
      <c r="C40" s="1442"/>
      <c r="D40" s="1431" t="s">
        <v>5505</v>
      </c>
      <c r="E40" s="1430">
        <v>8.6</v>
      </c>
      <c r="F40" s="1439"/>
      <c r="G40" s="1440"/>
      <c r="H40" s="1439"/>
      <c r="I40" s="1440"/>
      <c r="L40" s="29"/>
      <c r="M40" s="29"/>
    </row>
    <row r="41" spans="1:13">
      <c r="A41" s="1441"/>
      <c r="B41" s="1442"/>
      <c r="C41" s="1442"/>
      <c r="D41" s="1431" t="s">
        <v>5506</v>
      </c>
      <c r="E41" s="1430">
        <v>8.7</v>
      </c>
      <c r="F41" s="1439"/>
      <c r="G41" s="1440"/>
      <c r="H41" s="1439"/>
      <c r="I41" s="1440"/>
      <c r="L41" s="29"/>
      <c r="M41" s="29"/>
    </row>
    <row r="42" spans="1:13">
      <c r="A42" s="1441"/>
      <c r="B42" s="1442"/>
      <c r="C42" s="1442"/>
      <c r="D42" s="1431" t="s">
        <v>5507</v>
      </c>
      <c r="E42" s="1430">
        <v>8.5</v>
      </c>
      <c r="F42" s="1439"/>
      <c r="G42" s="1440"/>
      <c r="H42" s="1439"/>
      <c r="I42" s="1440"/>
      <c r="J42" s="475" t="s">
        <v>78</v>
      </c>
      <c r="L42" s="1451"/>
      <c r="M42" s="1451"/>
    </row>
    <row r="43" spans="12:13">
      <c r="L43" s="29"/>
      <c r="M43" s="29"/>
    </row>
  </sheetData>
  <mergeCells count="16">
    <mergeCell ref="A1:I1"/>
    <mergeCell ref="J2:K2"/>
    <mergeCell ref="A16:A18"/>
    <mergeCell ref="A25:A28"/>
    <mergeCell ref="A30:A31"/>
    <mergeCell ref="B16:B18"/>
    <mergeCell ref="B25:B28"/>
    <mergeCell ref="B30:B31"/>
    <mergeCell ref="D13:D14"/>
    <mergeCell ref="D20:D21"/>
    <mergeCell ref="D37:D38"/>
    <mergeCell ref="E13:E14"/>
    <mergeCell ref="E20:E21"/>
    <mergeCell ref="E37:E38"/>
    <mergeCell ref="F11:F12"/>
    <mergeCell ref="G11:G12"/>
  </mergeCells>
  <hyperlinks>
    <hyperlink ref="J24" location="总目录!A1" display="总目录!A1"/>
    <hyperlink ref="J42" location="总目录!A1" display="总目录!A1"/>
  </hyperlinks>
  <pageMargins left="0.459027777777778" right="0.459027777777778" top="0.138888888888889" bottom="0.138888888888889" header="0.129166666666667" footer="0.138888888888889"/>
  <pageSetup paperSize="9" scale="83" orientation="landscape" verticalDpi="300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1"/>
  <sheetViews>
    <sheetView zoomScale="75" zoomScaleNormal="75" workbookViewId="0">
      <selection activeCell="W1" sqref="W1:X1"/>
    </sheetView>
  </sheetViews>
  <sheetFormatPr defaultColWidth="8.75" defaultRowHeight="14.25"/>
  <cols>
    <col min="2" max="2" width="6.875" customWidth="1"/>
    <col min="4" max="4" width="2.25" customWidth="1"/>
    <col min="5" max="5" width="8.375" customWidth="1"/>
    <col min="6" max="6" width="0.375" hidden="1" customWidth="1"/>
    <col min="7" max="7" width="8.375" customWidth="1"/>
    <col min="8" max="8" width="0.375" customWidth="1"/>
    <col min="10" max="10" width="5.25" customWidth="1"/>
    <col min="12" max="12" width="2.25" customWidth="1"/>
    <col min="13" max="13" width="7.5" customWidth="1"/>
    <col min="14" max="14" width="0.125" hidden="1" customWidth="1"/>
    <col min="15" max="15" width="8.25" customWidth="1"/>
    <col min="16" max="16" width="0.125" hidden="1" customWidth="1"/>
    <col min="18" max="18" width="7.125" customWidth="1"/>
    <col min="20" max="20" width="2.375" customWidth="1"/>
    <col min="21" max="21" width="7.25" customWidth="1"/>
    <col min="22" max="22" width="0.375" hidden="1" customWidth="1"/>
    <col min="23" max="23" width="8.25" customWidth="1"/>
    <col min="24" max="24" width="5.625" customWidth="1"/>
    <col min="26" max="26" width="15" customWidth="1"/>
    <col min="30" max="31" width="12.75" customWidth="1"/>
  </cols>
  <sheetData>
    <row r="1" s="62" customFormat="1" ht="51" customHeight="1" spans="1:31">
      <c r="A1" s="1330" t="s">
        <v>5508</v>
      </c>
      <c r="B1" s="1331"/>
      <c r="C1" s="1331"/>
      <c r="D1" s="1331"/>
      <c r="E1" s="1331"/>
      <c r="F1" s="1331"/>
      <c r="G1" s="1331"/>
      <c r="H1" s="1331"/>
      <c r="I1" s="1331"/>
      <c r="J1" s="1331"/>
      <c r="K1" s="1331"/>
      <c r="L1" s="1331"/>
      <c r="M1" s="1331"/>
      <c r="N1" s="1331"/>
      <c r="O1" s="1331"/>
      <c r="P1" s="1331"/>
      <c r="Q1" s="1331"/>
      <c r="R1" s="1331"/>
      <c r="S1" s="1331"/>
      <c r="T1" s="1331"/>
      <c r="U1" s="1331"/>
      <c r="V1" s="1384"/>
      <c r="W1" s="1385" t="s">
        <v>78</v>
      </c>
      <c r="X1" s="1386"/>
      <c r="Z1" s="343" t="s">
        <v>5509</v>
      </c>
      <c r="AA1" s="344"/>
      <c r="AB1" s="344"/>
      <c r="AC1" s="345"/>
      <c r="AD1" s="343" t="s">
        <v>5510</v>
      </c>
      <c r="AE1" s="345"/>
    </row>
    <row r="2" ht="16.9" customHeight="1" spans="1:31">
      <c r="A2" s="1332"/>
      <c r="B2" s="1333"/>
      <c r="C2" s="1333"/>
      <c r="D2" s="1333"/>
      <c r="E2" s="1333"/>
      <c r="F2" s="1333"/>
      <c r="G2" s="1333"/>
      <c r="H2" s="1333"/>
      <c r="I2" s="1333"/>
      <c r="J2" s="1333"/>
      <c r="K2" s="1333"/>
      <c r="L2" s="1333"/>
      <c r="M2" s="1333"/>
      <c r="N2" s="1333"/>
      <c r="O2" s="1333"/>
      <c r="P2" s="1333"/>
      <c r="Q2" s="1333"/>
      <c r="R2" s="1333"/>
      <c r="S2" s="1333"/>
      <c r="T2" s="1333"/>
      <c r="U2" s="1333"/>
      <c r="V2" s="1333"/>
      <c r="W2" s="1333"/>
      <c r="X2" s="1387"/>
      <c r="Z2" s="373" t="s">
        <v>5511</v>
      </c>
      <c r="AA2" s="348" t="s">
        <v>5512</v>
      </c>
      <c r="AB2" s="348" t="s">
        <v>5513</v>
      </c>
      <c r="AC2" s="374"/>
      <c r="AD2" s="378" t="s">
        <v>5514</v>
      </c>
      <c r="AE2" s="379" t="s">
        <v>5515</v>
      </c>
    </row>
    <row r="3" ht="23.25" customHeight="1" spans="1:31">
      <c r="A3" s="1334" t="s">
        <v>5516</v>
      </c>
      <c r="B3" s="1335"/>
      <c r="C3" s="1336" t="s">
        <v>5517</v>
      </c>
      <c r="D3" s="1337"/>
      <c r="E3" s="1337"/>
      <c r="F3" s="1337"/>
      <c r="G3" s="1337"/>
      <c r="H3" s="1337"/>
      <c r="I3" s="1367" t="s">
        <v>5518</v>
      </c>
      <c r="J3" s="1368"/>
      <c r="K3" s="1369" t="s">
        <v>5517</v>
      </c>
      <c r="L3" s="1370"/>
      <c r="M3" s="1370"/>
      <c r="N3" s="1370"/>
      <c r="O3" s="1370"/>
      <c r="P3" s="1370"/>
      <c r="Q3" s="1388" t="s">
        <v>5519</v>
      </c>
      <c r="R3" s="1389"/>
      <c r="S3" s="1390" t="s">
        <v>5517</v>
      </c>
      <c r="T3" s="1390"/>
      <c r="U3" s="1390"/>
      <c r="V3" s="1390"/>
      <c r="W3" s="1390"/>
      <c r="X3" s="1391"/>
      <c r="Z3" s="373"/>
      <c r="AA3" s="348"/>
      <c r="AB3" s="348" t="s">
        <v>5520</v>
      </c>
      <c r="AC3" s="374" t="s">
        <v>5521</v>
      </c>
      <c r="AD3" s="378"/>
      <c r="AE3" s="379"/>
    </row>
    <row r="4" ht="20.25" spans="1:31">
      <c r="A4" s="1338"/>
      <c r="B4" s="1339"/>
      <c r="C4" s="1340" t="s">
        <v>5522</v>
      </c>
      <c r="D4" s="1341"/>
      <c r="E4" s="1342" t="s">
        <v>4740</v>
      </c>
      <c r="F4" s="1341"/>
      <c r="G4" s="1342" t="s">
        <v>4739</v>
      </c>
      <c r="H4" s="1340"/>
      <c r="I4" s="1371"/>
      <c r="J4" s="1372"/>
      <c r="K4" s="1373" t="s">
        <v>5522</v>
      </c>
      <c r="L4" s="1374"/>
      <c r="M4" s="1375" t="s">
        <v>4740</v>
      </c>
      <c r="N4" s="1374"/>
      <c r="O4" s="1375" t="s">
        <v>4739</v>
      </c>
      <c r="P4" s="1373"/>
      <c r="Q4" s="1392"/>
      <c r="R4" s="1393"/>
      <c r="S4" s="1394" t="s">
        <v>5522</v>
      </c>
      <c r="T4" s="1394"/>
      <c r="U4" s="1395" t="s">
        <v>4740</v>
      </c>
      <c r="V4" s="1394"/>
      <c r="W4" s="1395" t="s">
        <v>4739</v>
      </c>
      <c r="X4" s="1396"/>
      <c r="Z4" s="1412" t="s">
        <v>5523</v>
      </c>
      <c r="AA4" s="1413">
        <v>4.7</v>
      </c>
      <c r="AB4" s="1414">
        <v>4.826</v>
      </c>
      <c r="AC4" s="1415">
        <v>4.623</v>
      </c>
      <c r="AD4" s="1412" t="s">
        <v>5524</v>
      </c>
      <c r="AE4" s="1416" t="s">
        <v>5525</v>
      </c>
    </row>
    <row r="5" s="1328" customFormat="1" ht="20.25" spans="1:31">
      <c r="A5" s="1343" t="s">
        <v>5526</v>
      </c>
      <c r="B5" s="1344"/>
      <c r="C5" s="1345" t="s">
        <v>5527</v>
      </c>
      <c r="D5" s="1344"/>
      <c r="E5" s="1346">
        <v>1.425</v>
      </c>
      <c r="F5" s="1347"/>
      <c r="G5" s="1346">
        <v>1.582</v>
      </c>
      <c r="H5" s="1348"/>
      <c r="I5" s="1376" t="s">
        <v>5528</v>
      </c>
      <c r="J5" s="1344"/>
      <c r="K5" s="1345" t="s">
        <v>5529</v>
      </c>
      <c r="L5" s="1344"/>
      <c r="M5" s="1345">
        <v>1.47</v>
      </c>
      <c r="N5" s="1344"/>
      <c r="O5" s="1345">
        <v>1.61</v>
      </c>
      <c r="P5" s="1377"/>
      <c r="Q5" s="1397" t="s">
        <v>5530</v>
      </c>
      <c r="R5" s="1398"/>
      <c r="S5" s="1398" t="s">
        <v>5531</v>
      </c>
      <c r="T5" s="1398"/>
      <c r="U5" s="1398">
        <v>8.4</v>
      </c>
      <c r="V5" s="1398"/>
      <c r="W5" s="1398">
        <v>8.7</v>
      </c>
      <c r="X5" s="1399"/>
      <c r="Z5" s="1412" t="s">
        <v>5532</v>
      </c>
      <c r="AA5" s="1413">
        <v>5.6</v>
      </c>
      <c r="AB5" s="1414">
        <v>5.69</v>
      </c>
      <c r="AC5" s="1415">
        <v>5.486</v>
      </c>
      <c r="AD5" s="1412" t="s">
        <v>5533</v>
      </c>
      <c r="AE5" s="1417"/>
    </row>
    <row r="6" s="1328" customFormat="1" ht="20.25" spans="1:31">
      <c r="A6" s="1349" t="s">
        <v>5534</v>
      </c>
      <c r="B6" s="1350"/>
      <c r="C6" s="1351" t="s">
        <v>5535</v>
      </c>
      <c r="D6" s="1350"/>
      <c r="E6" s="1352">
        <v>1.69</v>
      </c>
      <c r="F6" s="1353"/>
      <c r="G6" s="1352">
        <v>1.87</v>
      </c>
      <c r="H6" s="1354"/>
      <c r="I6" s="1378" t="s">
        <v>5536</v>
      </c>
      <c r="J6" s="1379"/>
      <c r="K6" s="1380" t="s">
        <v>5537</v>
      </c>
      <c r="L6" s="1379"/>
      <c r="M6" s="1380">
        <v>1.75</v>
      </c>
      <c r="N6" s="1379"/>
      <c r="O6" s="1380">
        <v>1.91</v>
      </c>
      <c r="P6" s="1381"/>
      <c r="Q6" s="1400" t="s">
        <v>5538</v>
      </c>
      <c r="R6" s="1401"/>
      <c r="S6" s="1401" t="s">
        <v>5539</v>
      </c>
      <c r="T6" s="1401"/>
      <c r="U6" s="1401">
        <v>11.1</v>
      </c>
      <c r="V6" s="1401"/>
      <c r="W6" s="1401">
        <v>11.4</v>
      </c>
      <c r="X6" s="1402"/>
      <c r="Z6" s="1412" t="s">
        <v>5540</v>
      </c>
      <c r="AA6" s="1413">
        <v>7.1</v>
      </c>
      <c r="AB6" s="1414">
        <v>7.264</v>
      </c>
      <c r="AC6" s="1415">
        <v>7.087</v>
      </c>
      <c r="AD6" s="1412" t="s">
        <v>5541</v>
      </c>
      <c r="AE6" s="1416" t="s">
        <v>5542</v>
      </c>
    </row>
    <row r="7" s="1328" customFormat="1" ht="20.25" spans="1:31">
      <c r="A7" s="1343" t="s">
        <v>5543</v>
      </c>
      <c r="B7" s="1344"/>
      <c r="C7" s="1345" t="s">
        <v>5544</v>
      </c>
      <c r="D7" s="1344"/>
      <c r="E7" s="1346">
        <v>1.94</v>
      </c>
      <c r="F7" s="1347"/>
      <c r="G7" s="1346">
        <v>2.15</v>
      </c>
      <c r="H7" s="1348"/>
      <c r="I7" s="1376" t="s">
        <v>5545</v>
      </c>
      <c r="J7" s="1344"/>
      <c r="K7" s="1345" t="s">
        <v>5544</v>
      </c>
      <c r="L7" s="1344"/>
      <c r="M7" s="1345">
        <v>2.02</v>
      </c>
      <c r="N7" s="1344"/>
      <c r="O7" s="1345">
        <v>2.19</v>
      </c>
      <c r="P7" s="1377"/>
      <c r="Q7" s="1397" t="s">
        <v>5546</v>
      </c>
      <c r="R7" s="1398"/>
      <c r="S7" s="1398" t="s">
        <v>5547</v>
      </c>
      <c r="T7" s="1398"/>
      <c r="U7" s="1398">
        <v>14.3</v>
      </c>
      <c r="V7" s="1398"/>
      <c r="W7" s="1398">
        <v>14.8</v>
      </c>
      <c r="X7" s="1399"/>
      <c r="Z7" s="1412" t="s">
        <v>5548</v>
      </c>
      <c r="AA7" s="1413">
        <v>8.7</v>
      </c>
      <c r="AB7" s="1414">
        <v>8.865</v>
      </c>
      <c r="AC7" s="1415">
        <v>8.661</v>
      </c>
      <c r="AD7" s="1412" t="s">
        <v>5549</v>
      </c>
      <c r="AE7" s="1416" t="s">
        <v>5550</v>
      </c>
    </row>
    <row r="8" s="1328" customFormat="1" ht="20.25" spans="1:31">
      <c r="A8" s="1349" t="s">
        <v>5551</v>
      </c>
      <c r="B8" s="1350"/>
      <c r="C8" s="1351" t="s">
        <v>5552</v>
      </c>
      <c r="D8" s="1350"/>
      <c r="E8" s="1352">
        <v>2.157</v>
      </c>
      <c r="F8" s="1353"/>
      <c r="G8" s="1352">
        <v>2.385</v>
      </c>
      <c r="H8" s="1354"/>
      <c r="I8" s="1378" t="s">
        <v>5553</v>
      </c>
      <c r="J8" s="1379"/>
      <c r="K8" s="1380" t="s">
        <v>5554</v>
      </c>
      <c r="L8" s="1379"/>
      <c r="M8" s="1380">
        <v>2.27</v>
      </c>
      <c r="N8" s="1379"/>
      <c r="O8" s="1380">
        <v>2.46</v>
      </c>
      <c r="P8" s="1381"/>
      <c r="Q8" s="1400" t="s">
        <v>5555</v>
      </c>
      <c r="R8" s="1401"/>
      <c r="S8" s="1401" t="s">
        <v>5556</v>
      </c>
      <c r="T8" s="1401"/>
      <c r="U8" s="1401">
        <v>17.9</v>
      </c>
      <c r="V8" s="1401"/>
      <c r="W8" s="1401">
        <v>18.3</v>
      </c>
      <c r="X8" s="1402"/>
      <c r="Z8" s="1412" t="s">
        <v>5557</v>
      </c>
      <c r="AA8" s="1413">
        <v>10.2</v>
      </c>
      <c r="AB8" s="1414">
        <v>10.338</v>
      </c>
      <c r="AC8" s="1415">
        <v>10.135</v>
      </c>
      <c r="AD8" s="1412" t="s">
        <v>5558</v>
      </c>
      <c r="AE8" s="1416" t="s">
        <v>5559</v>
      </c>
    </row>
    <row r="9" s="1328" customFormat="1" ht="20.25" spans="1:31">
      <c r="A9" s="1343" t="s">
        <v>5560</v>
      </c>
      <c r="B9" s="1344"/>
      <c r="C9" s="1345" t="s">
        <v>5561</v>
      </c>
      <c r="D9" s="1344"/>
      <c r="E9" s="1346">
        <v>2.642</v>
      </c>
      <c r="F9" s="1347"/>
      <c r="G9" s="1346">
        <v>2.895</v>
      </c>
      <c r="H9" s="1348"/>
      <c r="I9" s="1376" t="s">
        <v>5562</v>
      </c>
      <c r="J9" s="1344"/>
      <c r="K9" s="1345" t="s">
        <v>5563</v>
      </c>
      <c r="L9" s="1344"/>
      <c r="M9" s="1345">
        <v>2.82</v>
      </c>
      <c r="N9" s="1344"/>
      <c r="O9" s="1345">
        <v>3.01</v>
      </c>
      <c r="P9" s="1377"/>
      <c r="Q9" s="1397" t="s">
        <v>5564</v>
      </c>
      <c r="R9" s="1398"/>
      <c r="S9" s="1398" t="s">
        <v>5565</v>
      </c>
      <c r="T9" s="1398"/>
      <c r="U9" s="1398">
        <v>23</v>
      </c>
      <c r="V9" s="1398"/>
      <c r="W9" s="1398">
        <v>23.7</v>
      </c>
      <c r="X9" s="1399"/>
      <c r="Z9" s="1418" t="s">
        <v>5566</v>
      </c>
      <c r="AA9" s="1413">
        <v>11.8</v>
      </c>
      <c r="AB9" s="1414">
        <v>11.938</v>
      </c>
      <c r="AC9" s="1415">
        <v>11.709</v>
      </c>
      <c r="AD9" s="1419"/>
      <c r="AE9" s="1417"/>
    </row>
    <row r="10" s="1328" customFormat="1" ht="20.25" spans="1:31">
      <c r="A10" s="1349" t="s">
        <v>5567</v>
      </c>
      <c r="B10" s="1350"/>
      <c r="C10" s="1351" t="s">
        <v>5568</v>
      </c>
      <c r="D10" s="1350"/>
      <c r="E10" s="1352">
        <v>3.302</v>
      </c>
      <c r="F10" s="1353"/>
      <c r="G10" s="1352">
        <v>3.53</v>
      </c>
      <c r="H10" s="1354"/>
      <c r="I10" s="1378" t="s">
        <v>5569</v>
      </c>
      <c r="J10" s="1379"/>
      <c r="K10" s="1380" t="s">
        <v>5570</v>
      </c>
      <c r="L10" s="1379"/>
      <c r="M10" s="1380">
        <v>3.4</v>
      </c>
      <c r="N10" s="1379"/>
      <c r="O10" s="1380">
        <v>3.6</v>
      </c>
      <c r="P10" s="1381"/>
      <c r="Q10" s="1400" t="s">
        <v>5571</v>
      </c>
      <c r="R10" s="1401"/>
      <c r="S10" s="1401" t="s">
        <v>5572</v>
      </c>
      <c r="T10" s="1401"/>
      <c r="U10" s="1401">
        <v>29</v>
      </c>
      <c r="V10" s="1401"/>
      <c r="W10" s="1401">
        <v>29.7</v>
      </c>
      <c r="X10" s="1402"/>
      <c r="Z10" s="1418" t="s">
        <v>5573</v>
      </c>
      <c r="AA10" s="1413">
        <v>13.2</v>
      </c>
      <c r="AB10" s="1414">
        <v>13.386</v>
      </c>
      <c r="AC10" s="1415">
        <v>13.132</v>
      </c>
      <c r="AD10" s="1419"/>
      <c r="AE10" s="1417"/>
    </row>
    <row r="11" s="1328" customFormat="1" ht="20.25" spans="1:31">
      <c r="A11" s="1343" t="s">
        <v>5574</v>
      </c>
      <c r="B11" s="1344"/>
      <c r="C11" s="1345" t="s">
        <v>5575</v>
      </c>
      <c r="D11" s="1344"/>
      <c r="E11" s="1346">
        <v>3.683</v>
      </c>
      <c r="F11" s="1347"/>
      <c r="G11" s="1346">
        <v>3.962</v>
      </c>
      <c r="H11" s="1348"/>
      <c r="I11" s="1376" t="s">
        <v>5576</v>
      </c>
      <c r="J11" s="1344"/>
      <c r="K11" s="1345" t="s">
        <v>5577</v>
      </c>
      <c r="L11" s="1344"/>
      <c r="M11" s="1345">
        <v>3.96</v>
      </c>
      <c r="N11" s="1344"/>
      <c r="O11" s="1345">
        <v>4.18</v>
      </c>
      <c r="P11" s="1377"/>
      <c r="Q11" s="1397" t="s">
        <v>5578</v>
      </c>
      <c r="R11" s="1398"/>
      <c r="S11" s="1398" t="s">
        <v>5579</v>
      </c>
      <c r="T11" s="1398"/>
      <c r="U11" s="1398">
        <v>37.7</v>
      </c>
      <c r="V11" s="1398"/>
      <c r="W11" s="1398">
        <v>38.4</v>
      </c>
      <c r="X11" s="1399"/>
      <c r="Z11" s="1418" t="s">
        <v>5580</v>
      </c>
      <c r="AA11" s="1413">
        <v>14.8</v>
      </c>
      <c r="AB11" s="1414">
        <v>14.986</v>
      </c>
      <c r="AC11" s="1415">
        <v>14.732</v>
      </c>
      <c r="AD11" s="1419"/>
      <c r="AE11" s="1417"/>
    </row>
    <row r="12" s="1328" customFormat="1" ht="20.25" spans="1:31">
      <c r="A12" s="1349" t="s">
        <v>5581</v>
      </c>
      <c r="B12" s="1350"/>
      <c r="C12" s="1351" t="s">
        <v>5582</v>
      </c>
      <c r="D12" s="1350"/>
      <c r="E12" s="1352">
        <v>4.34</v>
      </c>
      <c r="F12" s="1353"/>
      <c r="G12" s="1352">
        <v>4.59</v>
      </c>
      <c r="H12" s="1354"/>
      <c r="I12" s="1378" t="s">
        <v>5583</v>
      </c>
      <c r="J12" s="1379"/>
      <c r="K12" s="1380" t="s">
        <v>5584</v>
      </c>
      <c r="L12" s="1379"/>
      <c r="M12" s="1380">
        <v>4.5</v>
      </c>
      <c r="N12" s="1379"/>
      <c r="O12" s="1380">
        <v>4.72</v>
      </c>
      <c r="P12" s="1381"/>
      <c r="Q12" s="1400" t="s">
        <v>5585</v>
      </c>
      <c r="R12" s="1401"/>
      <c r="S12" s="1401" t="s">
        <v>5586</v>
      </c>
      <c r="T12" s="1401"/>
      <c r="U12" s="1401">
        <v>44</v>
      </c>
      <c r="V12" s="1401"/>
      <c r="W12" s="1401">
        <v>44.5</v>
      </c>
      <c r="X12" s="1402"/>
      <c r="Z12" s="1418" t="s">
        <v>5587</v>
      </c>
      <c r="AA12" s="1413">
        <v>17.8</v>
      </c>
      <c r="AB12" s="1414">
        <v>17.958</v>
      </c>
      <c r="AC12" s="1415">
        <v>17.678</v>
      </c>
      <c r="AD12" s="1419"/>
      <c r="AE12" s="1417"/>
    </row>
    <row r="13" s="1328" customFormat="1" ht="20.25" spans="1:31">
      <c r="A13" s="1343" t="s">
        <v>5588</v>
      </c>
      <c r="B13" s="1344"/>
      <c r="C13" s="1345" t="s">
        <v>5589</v>
      </c>
      <c r="D13" s="1344"/>
      <c r="E13" s="1346">
        <v>4.979</v>
      </c>
      <c r="F13" s="1347"/>
      <c r="G13" s="1346">
        <v>5.257</v>
      </c>
      <c r="H13" s="1348"/>
      <c r="I13" s="1376" t="s">
        <v>5590</v>
      </c>
      <c r="J13" s="1344"/>
      <c r="K13" s="1345" t="s">
        <v>5591</v>
      </c>
      <c r="L13" s="1344"/>
      <c r="M13" s="1345">
        <v>5.36</v>
      </c>
      <c r="N13" s="1344"/>
      <c r="O13" s="1345">
        <v>5.6</v>
      </c>
      <c r="P13" s="1377"/>
      <c r="Q13" s="1397" t="s">
        <v>5592</v>
      </c>
      <c r="R13" s="1398"/>
      <c r="S13" s="1398" t="s">
        <v>5593</v>
      </c>
      <c r="T13" s="1398"/>
      <c r="U13" s="1398">
        <v>56</v>
      </c>
      <c r="V13" s="1398"/>
      <c r="W13" s="1398">
        <v>56.6</v>
      </c>
      <c r="X13" s="1399"/>
      <c r="Z13" s="1418" t="s">
        <v>5594</v>
      </c>
      <c r="AA13" s="1413">
        <v>21</v>
      </c>
      <c r="AB13" s="1414">
        <v>21.133</v>
      </c>
      <c r="AC13" s="1415">
        <v>20.853</v>
      </c>
      <c r="AD13" s="1419"/>
      <c r="AE13" s="1417"/>
    </row>
    <row r="14" s="1328" customFormat="1" ht="21" spans="1:31">
      <c r="A14" s="1349" t="s">
        <v>5595</v>
      </c>
      <c r="B14" s="1350"/>
      <c r="C14" s="1351" t="s">
        <v>5596</v>
      </c>
      <c r="D14" s="1350"/>
      <c r="E14" s="1352">
        <v>6.401</v>
      </c>
      <c r="F14" s="1353"/>
      <c r="G14" s="1352">
        <v>6.731</v>
      </c>
      <c r="H14" s="1354"/>
      <c r="I14" s="1378" t="s">
        <v>5597</v>
      </c>
      <c r="J14" s="1379"/>
      <c r="K14" s="1380" t="s">
        <v>5598</v>
      </c>
      <c r="L14" s="1379"/>
      <c r="M14" s="1380">
        <v>6.78</v>
      </c>
      <c r="N14" s="1379"/>
      <c r="O14" s="1380">
        <v>7</v>
      </c>
      <c r="P14" s="1381"/>
      <c r="Q14" s="1403" t="s">
        <v>5599</v>
      </c>
      <c r="R14" s="1401"/>
      <c r="S14" s="1401"/>
      <c r="T14" s="1401"/>
      <c r="U14" s="1401"/>
      <c r="V14" s="1401"/>
      <c r="W14" s="1401"/>
      <c r="X14" s="1402"/>
      <c r="Z14" s="1420" t="s">
        <v>5600</v>
      </c>
      <c r="AA14" s="1421">
        <v>24</v>
      </c>
      <c r="AB14" s="1422">
        <v>24.308</v>
      </c>
      <c r="AC14" s="1423">
        <v>24.028</v>
      </c>
      <c r="AD14" s="1424"/>
      <c r="AE14" s="1425"/>
    </row>
    <row r="15" s="1328" customFormat="1" ht="21" spans="1:24">
      <c r="A15" s="1343" t="s">
        <v>5601</v>
      </c>
      <c r="B15" s="1344"/>
      <c r="C15" s="1345" t="s">
        <v>5602</v>
      </c>
      <c r="D15" s="1344"/>
      <c r="E15" s="1346">
        <v>7.798</v>
      </c>
      <c r="F15" s="1347"/>
      <c r="G15" s="1346">
        <v>8.153</v>
      </c>
      <c r="H15" s="1348"/>
      <c r="I15" s="1376" t="s">
        <v>5603</v>
      </c>
      <c r="J15" s="1344"/>
      <c r="K15" s="1345" t="s">
        <v>5604</v>
      </c>
      <c r="L15" s="1344"/>
      <c r="M15" s="1345">
        <v>8.38</v>
      </c>
      <c r="N15" s="1344"/>
      <c r="O15" s="1345">
        <v>8.63</v>
      </c>
      <c r="P15" s="1377"/>
      <c r="Q15" s="1404" t="s">
        <v>5605</v>
      </c>
      <c r="R15" s="1405"/>
      <c r="S15" s="1405" t="s">
        <v>5606</v>
      </c>
      <c r="T15" s="1405"/>
      <c r="U15" s="1405">
        <v>8.3</v>
      </c>
      <c r="V15" s="1405"/>
      <c r="W15" s="1405">
        <v>8.5</v>
      </c>
      <c r="X15" s="1406"/>
    </row>
    <row r="16" s="1328" customFormat="1" ht="20.25" spans="1:24">
      <c r="A16" s="1349" t="s">
        <v>5607</v>
      </c>
      <c r="B16" s="1350"/>
      <c r="C16" s="1351" t="s">
        <v>5608</v>
      </c>
      <c r="D16" s="1350"/>
      <c r="E16" s="1352">
        <v>9.144</v>
      </c>
      <c r="F16" s="1353"/>
      <c r="G16" s="1352">
        <v>9.55</v>
      </c>
      <c r="H16" s="1354"/>
      <c r="I16" s="1378" t="s">
        <v>5609</v>
      </c>
      <c r="J16" s="1379"/>
      <c r="K16" s="1380" t="s">
        <v>5610</v>
      </c>
      <c r="L16" s="1379"/>
      <c r="M16" s="1380">
        <v>9.73</v>
      </c>
      <c r="N16" s="1379"/>
      <c r="O16" s="1380">
        <v>10</v>
      </c>
      <c r="P16" s="1381"/>
      <c r="Q16" s="1400" t="s">
        <v>5611</v>
      </c>
      <c r="R16" s="1401"/>
      <c r="S16" s="1401" t="s">
        <v>5539</v>
      </c>
      <c r="T16" s="1401"/>
      <c r="U16" s="1401">
        <v>11.1</v>
      </c>
      <c r="V16" s="1401"/>
      <c r="W16" s="1401">
        <v>11.35</v>
      </c>
      <c r="X16" s="1402"/>
    </row>
    <row r="17" s="1328" customFormat="1" ht="20.25" spans="1:24">
      <c r="A17" s="1343" t="s">
        <v>5612</v>
      </c>
      <c r="B17" s="1344"/>
      <c r="C17" s="1345" t="s">
        <v>5613</v>
      </c>
      <c r="D17" s="1344"/>
      <c r="E17" s="1346">
        <v>10.592</v>
      </c>
      <c r="F17" s="1347"/>
      <c r="G17" s="1346">
        <v>11.203</v>
      </c>
      <c r="H17" s="1348"/>
      <c r="I17" s="1376" t="s">
        <v>5614</v>
      </c>
      <c r="J17" s="1344"/>
      <c r="K17" s="1345" t="s">
        <v>5615</v>
      </c>
      <c r="L17" s="1344"/>
      <c r="M17" s="1345">
        <v>11.3</v>
      </c>
      <c r="N17" s="1344"/>
      <c r="O17" s="1345">
        <v>11.6</v>
      </c>
      <c r="P17" s="1377"/>
      <c r="Q17" s="1397" t="s">
        <v>5616</v>
      </c>
      <c r="R17" s="1398"/>
      <c r="S17" s="1398" t="s">
        <v>5617</v>
      </c>
      <c r="T17" s="1398"/>
      <c r="U17" s="1398">
        <v>14.5</v>
      </c>
      <c r="V17" s="1398"/>
      <c r="W17" s="1398">
        <v>14.85</v>
      </c>
      <c r="X17" s="1399"/>
    </row>
    <row r="18" s="1328" customFormat="1" ht="20.25" spans="1:24">
      <c r="A18" s="1349" t="s">
        <v>5618</v>
      </c>
      <c r="B18" s="1350"/>
      <c r="C18" s="1351" t="s">
        <v>5619</v>
      </c>
      <c r="D18" s="1350"/>
      <c r="E18" s="1352">
        <v>11.989</v>
      </c>
      <c r="F18" s="1353"/>
      <c r="G18" s="1352">
        <v>12.446</v>
      </c>
      <c r="H18" s="1354"/>
      <c r="I18" s="1378" t="s">
        <v>5620</v>
      </c>
      <c r="J18" s="1379"/>
      <c r="K18" s="1380" t="s">
        <v>5621</v>
      </c>
      <c r="L18" s="1379"/>
      <c r="M18" s="1380">
        <v>12.7</v>
      </c>
      <c r="N18" s="1379"/>
      <c r="O18" s="1380">
        <v>13</v>
      </c>
      <c r="P18" s="1381"/>
      <c r="Q18" s="1400" t="s">
        <v>5622</v>
      </c>
      <c r="R18" s="1401"/>
      <c r="S18" s="1401" t="s">
        <v>5623</v>
      </c>
      <c r="T18" s="1401"/>
      <c r="U18" s="1401">
        <v>18.1</v>
      </c>
      <c r="V18" s="1401"/>
      <c r="W18" s="1401">
        <v>18.5</v>
      </c>
      <c r="X18" s="1402"/>
    </row>
    <row r="19" s="1328" customFormat="1" ht="20.25" spans="1:24">
      <c r="A19" s="1343" t="s">
        <v>5624</v>
      </c>
      <c r="B19" s="1344"/>
      <c r="C19" s="1345" t="s">
        <v>5625</v>
      </c>
      <c r="D19" s="1344"/>
      <c r="E19" s="1346">
        <v>13.386</v>
      </c>
      <c r="F19" s="1347"/>
      <c r="G19" s="1346">
        <v>13.868</v>
      </c>
      <c r="H19" s="1348"/>
      <c r="I19" s="1376" t="s">
        <v>5626</v>
      </c>
      <c r="J19" s="1344"/>
      <c r="K19" s="1345" t="s">
        <v>5617</v>
      </c>
      <c r="L19" s="1344"/>
      <c r="M19" s="1345">
        <v>14.3</v>
      </c>
      <c r="N19" s="1344"/>
      <c r="O19" s="1345">
        <v>14.68</v>
      </c>
      <c r="P19" s="1377"/>
      <c r="Q19" s="1397" t="s">
        <v>5627</v>
      </c>
      <c r="R19" s="1398"/>
      <c r="S19" s="1398" t="s">
        <v>5628</v>
      </c>
      <c r="T19" s="1398"/>
      <c r="U19" s="1398">
        <v>23.5</v>
      </c>
      <c r="V19" s="1398"/>
      <c r="W19" s="1398">
        <v>24</v>
      </c>
      <c r="X19" s="1399"/>
    </row>
    <row r="20" s="1328" customFormat="1" ht="20.25" spans="1:24">
      <c r="A20" s="1349" t="s">
        <v>5629</v>
      </c>
      <c r="B20" s="1350"/>
      <c r="C20" s="1351" t="s">
        <v>5630</v>
      </c>
      <c r="D20" s="1350"/>
      <c r="E20" s="1352">
        <v>16.307</v>
      </c>
      <c r="F20" s="1353"/>
      <c r="G20" s="1352">
        <v>16.84</v>
      </c>
      <c r="H20" s="1354"/>
      <c r="I20" s="1378" t="s">
        <v>5631</v>
      </c>
      <c r="J20" s="1379"/>
      <c r="K20" s="1380" t="s">
        <v>5632</v>
      </c>
      <c r="L20" s="1379"/>
      <c r="M20" s="1380">
        <v>17.3</v>
      </c>
      <c r="N20" s="1379"/>
      <c r="O20" s="1380">
        <v>17.68</v>
      </c>
      <c r="P20" s="1381"/>
      <c r="Q20" s="1400" t="s">
        <v>5633</v>
      </c>
      <c r="R20" s="1401"/>
      <c r="S20" s="1401" t="s">
        <v>5634</v>
      </c>
      <c r="T20" s="1401"/>
      <c r="U20" s="1401">
        <v>29.7</v>
      </c>
      <c r="V20" s="1401"/>
      <c r="W20" s="1401">
        <v>30.15</v>
      </c>
      <c r="X20" s="1402"/>
    </row>
    <row r="21" s="1328" customFormat="1" ht="20.25" spans="1:24">
      <c r="A21" s="1343" t="s">
        <v>5635</v>
      </c>
      <c r="B21" s="1344"/>
      <c r="C21" s="1345" t="s">
        <v>5636</v>
      </c>
      <c r="D21" s="1344"/>
      <c r="E21" s="1346">
        <v>19.177</v>
      </c>
      <c r="F21" s="1347"/>
      <c r="G21" s="1346">
        <v>19.761</v>
      </c>
      <c r="H21" s="1348"/>
      <c r="I21" s="1376" t="s">
        <v>5637</v>
      </c>
      <c r="J21" s="1344"/>
      <c r="K21" s="1345" t="s">
        <v>5638</v>
      </c>
      <c r="L21" s="1344"/>
      <c r="M21" s="1345">
        <v>20.27</v>
      </c>
      <c r="N21" s="1344"/>
      <c r="O21" s="1345">
        <v>20.67</v>
      </c>
      <c r="P21" s="1377"/>
      <c r="Q21" s="1397" t="s">
        <v>5639</v>
      </c>
      <c r="R21" s="1398"/>
      <c r="S21" s="1398" t="s">
        <v>5640</v>
      </c>
      <c r="T21" s="1398"/>
      <c r="U21" s="1398">
        <v>38.2</v>
      </c>
      <c r="V21" s="1398"/>
      <c r="W21" s="1398">
        <v>38.8</v>
      </c>
      <c r="X21" s="1399"/>
    </row>
    <row r="22" s="1328" customFormat="1" ht="20.25" spans="1:24">
      <c r="A22" s="1349" t="s">
        <v>5641</v>
      </c>
      <c r="B22" s="1350"/>
      <c r="C22" s="1351" t="s">
        <v>5642</v>
      </c>
      <c r="D22" s="1350"/>
      <c r="E22" s="1352">
        <v>21.971</v>
      </c>
      <c r="F22" s="1353"/>
      <c r="G22" s="1352">
        <v>22.606</v>
      </c>
      <c r="H22" s="1354"/>
      <c r="I22" s="1378" t="s">
        <v>5643</v>
      </c>
      <c r="J22" s="1379"/>
      <c r="K22" s="1380" t="s">
        <v>5644</v>
      </c>
      <c r="L22" s="1379"/>
      <c r="M22" s="1380">
        <v>23.1</v>
      </c>
      <c r="N22" s="1379"/>
      <c r="O22" s="1380">
        <v>23.57</v>
      </c>
      <c r="P22" s="1381"/>
      <c r="Q22" s="1400" t="s">
        <v>5645</v>
      </c>
      <c r="R22" s="1401"/>
      <c r="S22" s="1401" t="s">
        <v>5586</v>
      </c>
      <c r="T22" s="1401"/>
      <c r="U22" s="1401">
        <v>44</v>
      </c>
      <c r="V22" s="1401"/>
      <c r="W22" s="1401">
        <v>44.7</v>
      </c>
      <c r="X22" s="1402"/>
    </row>
    <row r="23" s="1328" customFormat="1" ht="21" spans="1:24">
      <c r="A23" s="1355"/>
      <c r="B23" s="1356"/>
      <c r="C23" s="1357"/>
      <c r="D23" s="1356"/>
      <c r="E23" s="1358"/>
      <c r="F23" s="1359"/>
      <c r="G23" s="1358"/>
      <c r="H23" s="1360"/>
      <c r="I23" s="1382"/>
      <c r="J23" s="1356"/>
      <c r="K23" s="1357"/>
      <c r="L23" s="1356"/>
      <c r="M23" s="1357"/>
      <c r="N23" s="1356"/>
      <c r="O23" s="1357"/>
      <c r="P23" s="1383"/>
      <c r="Q23" s="1407"/>
      <c r="R23" s="1408"/>
      <c r="S23" s="1408"/>
      <c r="T23" s="1408"/>
      <c r="U23" s="1408"/>
      <c r="V23" s="1408"/>
      <c r="W23" s="1408"/>
      <c r="X23" s="1409"/>
    </row>
    <row r="24" ht="20.25" spans="1:24">
      <c r="A24" s="1361" t="s">
        <v>5646</v>
      </c>
      <c r="B24" s="1362"/>
      <c r="C24" s="1363"/>
      <c r="D24" s="1363"/>
      <c r="E24" s="1363"/>
      <c r="F24" s="1363"/>
      <c r="G24" s="1363"/>
      <c r="H24" s="1363"/>
      <c r="I24" s="1363"/>
      <c r="J24" s="1363"/>
      <c r="K24" s="1363"/>
      <c r="L24" s="1363"/>
      <c r="M24" s="1363"/>
      <c r="N24" s="1363"/>
      <c r="O24" s="1363"/>
      <c r="P24" s="1363"/>
      <c r="Q24" s="1363"/>
      <c r="R24" s="1363"/>
      <c r="S24" s="1363"/>
      <c r="T24" s="1363"/>
      <c r="U24" s="1363"/>
      <c r="V24" s="1363"/>
      <c r="W24" s="1363"/>
      <c r="X24" s="1410"/>
    </row>
    <row r="25" ht="20.25" spans="1:24">
      <c r="A25" s="1364" t="s">
        <v>5647</v>
      </c>
      <c r="B25" s="1365"/>
      <c r="C25" s="1366"/>
      <c r="D25" s="1366"/>
      <c r="E25" s="1366"/>
      <c r="F25" s="1366"/>
      <c r="G25" s="1366"/>
      <c r="H25" s="1366"/>
      <c r="I25" s="1366"/>
      <c r="J25" s="1366"/>
      <c r="K25" s="1366"/>
      <c r="L25" s="1366"/>
      <c r="M25" s="1366"/>
      <c r="N25" s="1366"/>
      <c r="O25" s="1366"/>
      <c r="P25" s="1366"/>
      <c r="Q25" s="1366"/>
      <c r="R25" s="1366"/>
      <c r="S25" s="1366"/>
      <c r="T25" s="1366"/>
      <c r="U25" s="1366"/>
      <c r="V25" s="1366"/>
      <c r="W25" s="1366"/>
      <c r="X25" s="1411"/>
    </row>
    <row r="31" s="1329" customFormat="1" ht="22.5" customHeight="1"/>
    <row r="32" s="1329" customFormat="1" ht="22.5" customHeight="1"/>
    <row r="33" s="1329" customFormat="1" ht="22.5" customHeight="1"/>
    <row r="34" s="1329" customFormat="1" ht="22.5" customHeight="1"/>
    <row r="35" s="1329" customFormat="1" ht="22.5" customHeight="1"/>
    <row r="36" s="1329" customFormat="1" ht="22.5" customHeight="1"/>
    <row r="37" s="1329" customFormat="1" ht="22.5" customHeight="1"/>
    <row r="38" s="1329" customFormat="1" ht="22.5" customHeight="1"/>
    <row r="39" s="1329" customFormat="1" ht="22.5" customHeight="1"/>
    <row r="40" s="1329" customFormat="1" ht="22.5" customHeight="1"/>
    <row r="41" s="1329" customFormat="1" ht="22.5" customHeight="1"/>
  </sheetData>
  <mergeCells count="254">
    <mergeCell ref="A1:U1"/>
    <mergeCell ref="W1:X1"/>
    <mergeCell ref="Z1:AC1"/>
    <mergeCell ref="AD1:AE1"/>
    <mergeCell ref="AB2:AC2"/>
    <mergeCell ref="C3:H3"/>
    <mergeCell ref="K3:P3"/>
    <mergeCell ref="S3:X3"/>
    <mergeCell ref="C4:D4"/>
    <mergeCell ref="E4:F4"/>
    <mergeCell ref="G4:H4"/>
    <mergeCell ref="K4:L4"/>
    <mergeCell ref="M4:N4"/>
    <mergeCell ref="O4:P4"/>
    <mergeCell ref="S4:T4"/>
    <mergeCell ref="U4:V4"/>
    <mergeCell ref="W4:X4"/>
    <mergeCell ref="A5:B5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A6:B6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A7:B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A11:B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A15:B15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A17:B17"/>
    <mergeCell ref="C17:D17"/>
    <mergeCell ref="E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A19:B19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A21:B21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A22:B22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A24:X24"/>
    <mergeCell ref="A25:X25"/>
    <mergeCell ref="Z2:Z3"/>
    <mergeCell ref="AA2:AA3"/>
    <mergeCell ref="AD2:AD3"/>
    <mergeCell ref="AE2:AE3"/>
    <mergeCell ref="A3:B4"/>
    <mergeCell ref="I3:J4"/>
    <mergeCell ref="Q3:R4"/>
  </mergeCells>
  <hyperlinks>
    <hyperlink ref="W1:X1" location="总目录!A1" display="总目录!A1"/>
  </hyperlinks>
  <printOptions horizontalCentered="1" verticalCentered="1"/>
  <pageMargins left="0" right="0" top="0.388888888888889" bottom="0.388888888888889" header="0" footer="0"/>
  <pageSetup paperSize="9" orientation="landscape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73"/>
  <sheetViews>
    <sheetView zoomScale="70" zoomScaleNormal="70" workbookViewId="0">
      <selection activeCell="P2" sqref="P2:Q2"/>
    </sheetView>
  </sheetViews>
  <sheetFormatPr defaultColWidth="9" defaultRowHeight="13.5"/>
  <cols>
    <col min="1" max="4" width="9" style="81"/>
    <col min="5" max="5" width="27.125" style="81" customWidth="1"/>
    <col min="6" max="18" width="9" style="81"/>
    <col min="19" max="23" width="12.625" style="81"/>
    <col min="24" max="16384" width="9" style="81"/>
  </cols>
  <sheetData>
    <row r="1" s="80" customFormat="1" spans="1:23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</row>
    <row r="2" ht="18.75" spans="1:17">
      <c r="A2" s="82" t="s">
        <v>5648</v>
      </c>
      <c r="B2" s="83" t="s">
        <v>5649</v>
      </c>
      <c r="C2" s="83"/>
      <c r="D2" s="83"/>
      <c r="E2" s="83"/>
      <c r="F2" s="83"/>
      <c r="G2" s="83"/>
      <c r="H2" s="83"/>
      <c r="I2" s="83"/>
      <c r="J2" s="83"/>
      <c r="K2" s="83"/>
      <c r="L2" s="111" t="s">
        <v>5650</v>
      </c>
      <c r="M2" s="111"/>
      <c r="P2" s="475" t="s">
        <v>897</v>
      </c>
      <c r="Q2" s="475"/>
    </row>
    <row r="3" s="80" customFormat="1" ht="18" customHeight="1" spans="2:13">
      <c r="B3" s="84" t="s">
        <v>5651</v>
      </c>
      <c r="C3" s="80" t="s">
        <v>5652</v>
      </c>
      <c r="L3" s="116"/>
      <c r="M3" s="116"/>
    </row>
    <row r="4" s="80" customFormat="1" ht="18" customHeight="1" spans="2:13">
      <c r="B4" s="84" t="s">
        <v>5653</v>
      </c>
      <c r="C4" s="80" t="s">
        <v>5654</v>
      </c>
      <c r="L4" s="116"/>
      <c r="M4" s="116"/>
    </row>
    <row r="5" s="80" customFormat="1" ht="18" customHeight="1" spans="2:13">
      <c r="B5" s="84" t="s">
        <v>5655</v>
      </c>
      <c r="C5" s="80" t="s">
        <v>5656</v>
      </c>
      <c r="L5" s="116"/>
      <c r="M5" s="116"/>
    </row>
    <row r="6" s="80" customFormat="1" ht="18" customHeight="1" spans="2:13">
      <c r="B6" s="84" t="s">
        <v>5657</v>
      </c>
      <c r="C6" s="85" t="s">
        <v>5658</v>
      </c>
      <c r="D6" s="85"/>
      <c r="E6" s="85"/>
      <c r="F6" s="85"/>
      <c r="G6" s="85"/>
      <c r="H6" s="85"/>
      <c r="I6" s="85"/>
      <c r="J6" s="85"/>
      <c r="K6" s="85"/>
      <c r="L6" s="116"/>
      <c r="M6" s="116"/>
    </row>
    <row r="7" s="80" customFormat="1" ht="18" customHeight="1" spans="2:13">
      <c r="B7" s="84" t="s">
        <v>5659</v>
      </c>
      <c r="C7" s="80" t="s">
        <v>5660</v>
      </c>
      <c r="L7" s="116"/>
      <c r="M7" s="116"/>
    </row>
    <row r="8" s="80" customFormat="1" ht="18" customHeight="1" spans="2:13">
      <c r="B8" s="84" t="s">
        <v>5661</v>
      </c>
      <c r="C8" s="80" t="s">
        <v>5662</v>
      </c>
      <c r="L8" s="116"/>
      <c r="M8" s="116"/>
    </row>
    <row r="9" s="80" customFormat="1" ht="18" customHeight="1" spans="2:13">
      <c r="B9" s="84" t="s">
        <v>5663</v>
      </c>
      <c r="C9" s="80" t="s">
        <v>5664</v>
      </c>
      <c r="L9" s="116"/>
      <c r="M9" s="116"/>
    </row>
    <row r="10" s="80" customFormat="1" ht="18" customHeight="1" spans="2:13">
      <c r="B10" s="84" t="s">
        <v>5665</v>
      </c>
      <c r="C10" s="80" t="s">
        <v>5666</v>
      </c>
      <c r="L10" s="116"/>
      <c r="M10" s="116"/>
    </row>
    <row r="11" s="80" customFormat="1" ht="18" customHeight="1" spans="2:8">
      <c r="B11" s="84"/>
      <c r="C11" s="86"/>
      <c r="D11" s="86"/>
      <c r="E11" s="86"/>
      <c r="F11" s="86"/>
      <c r="G11" s="86"/>
      <c r="H11" s="86"/>
    </row>
    <row r="12" s="80" customFormat="1" ht="18" customHeight="1" spans="3:8">
      <c r="C12" s="86"/>
      <c r="D12" s="86"/>
      <c r="E12" s="86"/>
      <c r="F12" s="86"/>
      <c r="G12" s="86"/>
      <c r="H12" s="86"/>
    </row>
    <row r="13" ht="18.75" spans="1:11">
      <c r="A13" s="82" t="s">
        <v>5667</v>
      </c>
      <c r="B13" s="83" t="s">
        <v>5668</v>
      </c>
      <c r="C13" s="83"/>
      <c r="D13" s="83"/>
      <c r="E13" s="83"/>
      <c r="F13" s="83"/>
      <c r="G13" s="83"/>
      <c r="H13" s="83"/>
      <c r="I13" s="83"/>
      <c r="J13" s="83"/>
      <c r="K13" s="83"/>
    </row>
    <row r="14" ht="18" customHeight="1" spans="2:23">
      <c r="B14" s="87" t="s">
        <v>1386</v>
      </c>
      <c r="C14" s="87" t="s">
        <v>5669</v>
      </c>
      <c r="D14" s="87" t="s">
        <v>5670</v>
      </c>
      <c r="E14" s="87" t="s">
        <v>5671</v>
      </c>
      <c r="F14" s="88" t="s">
        <v>730</v>
      </c>
      <c r="G14" s="88" t="s">
        <v>5672</v>
      </c>
      <c r="H14" s="88" t="s">
        <v>5673</v>
      </c>
      <c r="I14" s="88" t="s">
        <v>748</v>
      </c>
      <c r="J14" s="88" t="s">
        <v>5674</v>
      </c>
      <c r="K14" s="88" t="s">
        <v>5675</v>
      </c>
      <c r="M14" s="111"/>
      <c r="N14" s="87" t="s">
        <v>1386</v>
      </c>
      <c r="O14" s="87" t="s">
        <v>5669</v>
      </c>
      <c r="P14" s="87" t="s">
        <v>5670</v>
      </c>
      <c r="Q14" s="87" t="s">
        <v>5671</v>
      </c>
      <c r="R14" s="88" t="s">
        <v>730</v>
      </c>
      <c r="S14" s="88" t="s">
        <v>5672</v>
      </c>
      <c r="T14" s="88" t="s">
        <v>5673</v>
      </c>
      <c r="U14" s="88" t="s">
        <v>748</v>
      </c>
      <c r="V14" s="88" t="s">
        <v>5674</v>
      </c>
      <c r="W14" s="88" t="s">
        <v>5675</v>
      </c>
    </row>
    <row r="15" ht="18" customHeight="1" spans="2:23">
      <c r="B15" s="89" t="s">
        <v>5676</v>
      </c>
      <c r="C15" s="69">
        <v>11</v>
      </c>
      <c r="D15" s="90" t="s">
        <v>5677</v>
      </c>
      <c r="E15" s="91" t="s">
        <v>5678</v>
      </c>
      <c r="F15" s="69">
        <v>0</v>
      </c>
      <c r="G15" s="69">
        <v>0.5</v>
      </c>
      <c r="H15" s="69">
        <v>0.5</v>
      </c>
      <c r="I15" s="69">
        <v>0.5</v>
      </c>
      <c r="J15" s="69">
        <v>0.5</v>
      </c>
      <c r="K15" s="69">
        <v>1</v>
      </c>
      <c r="M15" s="117"/>
      <c r="N15" s="89" t="s">
        <v>5676</v>
      </c>
      <c r="O15" s="69">
        <v>11</v>
      </c>
      <c r="P15" s="90" t="s">
        <v>5677</v>
      </c>
      <c r="Q15" s="91" t="s">
        <v>5678</v>
      </c>
      <c r="R15" s="69">
        <v>0</v>
      </c>
      <c r="S15" s="69">
        <v>0.5</v>
      </c>
      <c r="T15" s="69">
        <v>0.5</v>
      </c>
      <c r="U15" s="69">
        <v>0.5</v>
      </c>
      <c r="V15" s="69">
        <v>0.5</v>
      </c>
      <c r="W15" s="69">
        <v>1</v>
      </c>
    </row>
    <row r="16" ht="18" customHeight="1" spans="2:23">
      <c r="B16" s="89" t="s">
        <v>5679</v>
      </c>
      <c r="C16" s="69">
        <v>12</v>
      </c>
      <c r="D16" s="69" t="s">
        <v>5680</v>
      </c>
      <c r="E16" s="91" t="s">
        <v>5681</v>
      </c>
      <c r="F16" s="69">
        <v>0</v>
      </c>
      <c r="G16" s="69">
        <v>0</v>
      </c>
      <c r="H16" s="69">
        <v>0.5</v>
      </c>
      <c r="I16" s="69">
        <v>0.5</v>
      </c>
      <c r="J16" s="69">
        <v>1</v>
      </c>
      <c r="K16" s="69">
        <v>1</v>
      </c>
      <c r="M16" s="117"/>
      <c r="N16" s="89" t="s">
        <v>5679</v>
      </c>
      <c r="O16" s="69">
        <v>12</v>
      </c>
      <c r="P16" s="90"/>
      <c r="Q16" s="91" t="s">
        <v>5681</v>
      </c>
      <c r="R16" s="69">
        <v>0</v>
      </c>
      <c r="S16" s="69">
        <v>0</v>
      </c>
      <c r="T16" s="69">
        <v>0.5</v>
      </c>
      <c r="U16" s="69">
        <v>0.5</v>
      </c>
      <c r="V16" s="69">
        <v>1</v>
      </c>
      <c r="W16" s="69">
        <v>1</v>
      </c>
    </row>
    <row r="17" ht="18" customHeight="1" spans="2:23">
      <c r="B17" s="89" t="s">
        <v>5682</v>
      </c>
      <c r="C17" s="69">
        <v>22</v>
      </c>
      <c r="D17" s="90" t="s">
        <v>5683</v>
      </c>
      <c r="E17" s="91" t="s">
        <v>5684</v>
      </c>
      <c r="F17" s="69">
        <v>0.25</v>
      </c>
      <c r="G17" s="69">
        <v>0.25</v>
      </c>
      <c r="H17" s="69">
        <v>0.5</v>
      </c>
      <c r="I17" s="69">
        <v>0.5</v>
      </c>
      <c r="J17" s="69">
        <v>0.75</v>
      </c>
      <c r="K17" s="69">
        <v>0.75</v>
      </c>
      <c r="M17" s="117"/>
      <c r="N17" s="89" t="s">
        <v>5682</v>
      </c>
      <c r="O17" s="69">
        <v>22</v>
      </c>
      <c r="P17" s="90" t="s">
        <v>5683</v>
      </c>
      <c r="Q17" s="91" t="s">
        <v>5684</v>
      </c>
      <c r="R17" s="69">
        <v>0.25</v>
      </c>
      <c r="S17" s="69">
        <v>0.25</v>
      </c>
      <c r="T17" s="69">
        <v>0.5</v>
      </c>
      <c r="U17" s="69">
        <v>0.5</v>
      </c>
      <c r="V17" s="69">
        <v>0.75</v>
      </c>
      <c r="W17" s="69">
        <v>0.75</v>
      </c>
    </row>
    <row r="18" ht="18" customHeight="1" spans="2:23">
      <c r="B18" s="89" t="s">
        <v>5685</v>
      </c>
      <c r="C18" s="69">
        <v>25</v>
      </c>
      <c r="D18" s="90" t="s">
        <v>5686</v>
      </c>
      <c r="E18" s="91" t="s">
        <v>5687</v>
      </c>
      <c r="F18" s="69">
        <v>0.125</v>
      </c>
      <c r="G18" s="69">
        <v>0.375</v>
      </c>
      <c r="H18" s="69">
        <v>0.5</v>
      </c>
      <c r="I18" s="69">
        <v>0.5</v>
      </c>
      <c r="J18" s="69">
        <v>0.625</v>
      </c>
      <c r="K18" s="69">
        <v>0.875</v>
      </c>
      <c r="M18" s="117"/>
      <c r="N18" s="89" t="s">
        <v>5685</v>
      </c>
      <c r="O18" s="69">
        <v>25</v>
      </c>
      <c r="P18" s="90" t="s">
        <v>5686</v>
      </c>
      <c r="Q18" s="91" t="s">
        <v>5687</v>
      </c>
      <c r="R18" s="69">
        <v>0.125</v>
      </c>
      <c r="S18" s="69">
        <v>0.375</v>
      </c>
      <c r="T18" s="69">
        <v>0.5</v>
      </c>
      <c r="U18" s="69">
        <v>0.5</v>
      </c>
      <c r="V18" s="69">
        <v>0.625</v>
      </c>
      <c r="W18" s="69">
        <v>0.875</v>
      </c>
    </row>
    <row r="19" ht="18" customHeight="1" spans="2:23">
      <c r="B19" s="89" t="s">
        <v>5688</v>
      </c>
      <c r="C19" s="69">
        <v>26</v>
      </c>
      <c r="D19" s="90" t="s">
        <v>5689</v>
      </c>
      <c r="E19" s="91" t="s">
        <v>5690</v>
      </c>
      <c r="F19" s="69">
        <v>0.125</v>
      </c>
      <c r="G19" s="69">
        <v>0.125</v>
      </c>
      <c r="H19" s="69">
        <v>0.5</v>
      </c>
      <c r="I19" s="69">
        <v>0.5</v>
      </c>
      <c r="J19" s="69">
        <v>0.875</v>
      </c>
      <c r="K19" s="69">
        <v>0.875</v>
      </c>
      <c r="M19" s="117"/>
      <c r="N19" s="89" t="s">
        <v>5688</v>
      </c>
      <c r="O19" s="69">
        <v>26</v>
      </c>
      <c r="P19" s="90" t="s">
        <v>5689</v>
      </c>
      <c r="Q19" s="91" t="s">
        <v>5690</v>
      </c>
      <c r="R19" s="69">
        <v>0.125</v>
      </c>
      <c r="S19" s="69">
        <v>0.125</v>
      </c>
      <c r="T19" s="69">
        <v>0.5</v>
      </c>
      <c r="U19" s="69">
        <v>0.5</v>
      </c>
      <c r="V19" s="69">
        <v>0.875</v>
      </c>
      <c r="W19" s="69">
        <v>0.875</v>
      </c>
    </row>
    <row r="20" ht="18" customHeight="1" spans="2:23">
      <c r="B20" s="89" t="s">
        <v>5691</v>
      </c>
      <c r="C20" s="69">
        <v>27</v>
      </c>
      <c r="D20" s="90" t="s">
        <v>5692</v>
      </c>
      <c r="E20" s="91" t="s">
        <v>5693</v>
      </c>
      <c r="F20" s="69">
        <v>0.0625</v>
      </c>
      <c r="G20" s="69">
        <v>0.0625</v>
      </c>
      <c r="H20" s="69">
        <v>0.75</v>
      </c>
      <c r="I20" s="69">
        <v>0.75</v>
      </c>
      <c r="J20" s="69">
        <v>0.9375</v>
      </c>
      <c r="K20" s="69">
        <v>0.9375</v>
      </c>
      <c r="M20" s="118"/>
      <c r="N20" s="89" t="s">
        <v>5691</v>
      </c>
      <c r="O20" s="69">
        <v>27</v>
      </c>
      <c r="P20" s="90" t="s">
        <v>5692</v>
      </c>
      <c r="Q20" s="91" t="s">
        <v>5693</v>
      </c>
      <c r="R20" s="69">
        <v>0.0625</v>
      </c>
      <c r="S20" s="69">
        <v>0.0625</v>
      </c>
      <c r="T20" s="69">
        <v>0.75</v>
      </c>
      <c r="U20" s="69">
        <v>0.75</v>
      </c>
      <c r="V20" s="69">
        <v>0.9375</v>
      </c>
      <c r="W20" s="69">
        <v>0.9375</v>
      </c>
    </row>
    <row r="21" ht="18" customHeight="1" spans="2:23">
      <c r="B21" s="89" t="s">
        <v>5694</v>
      </c>
      <c r="C21" s="69">
        <v>33</v>
      </c>
      <c r="D21" s="90"/>
      <c r="E21" s="92" t="s">
        <v>5695</v>
      </c>
      <c r="F21" s="69">
        <v>0.2</v>
      </c>
      <c r="G21" s="69">
        <v>0.2</v>
      </c>
      <c r="H21" s="69">
        <v>0.4</v>
      </c>
      <c r="I21" s="69">
        <v>0.4</v>
      </c>
      <c r="J21" s="69">
        <v>0.7</v>
      </c>
      <c r="K21" s="69">
        <v>0.7</v>
      </c>
      <c r="M21" s="118"/>
      <c r="N21" s="89" t="s">
        <v>5694</v>
      </c>
      <c r="O21" s="69">
        <v>33</v>
      </c>
      <c r="P21" s="90"/>
      <c r="Q21" s="92" t="s">
        <v>5695</v>
      </c>
      <c r="R21" s="69">
        <v>0.2</v>
      </c>
      <c r="S21" s="69">
        <v>0.2</v>
      </c>
      <c r="T21" s="69">
        <v>0.4</v>
      </c>
      <c r="U21" s="69">
        <v>0.4</v>
      </c>
      <c r="V21" s="69">
        <v>0.7</v>
      </c>
      <c r="W21" s="69">
        <v>0.7</v>
      </c>
    </row>
    <row r="22" ht="18" customHeight="1" spans="2:23">
      <c r="B22" s="89" t="s">
        <v>5696</v>
      </c>
      <c r="C22" s="69">
        <v>34</v>
      </c>
      <c r="D22" s="90"/>
      <c r="E22" s="91" t="s">
        <v>5697</v>
      </c>
      <c r="F22" s="69">
        <v>0.1</v>
      </c>
      <c r="G22" s="69">
        <v>0.3</v>
      </c>
      <c r="H22" s="69">
        <v>0.4</v>
      </c>
      <c r="I22" s="69">
        <v>0.4</v>
      </c>
      <c r="J22" s="69">
        <v>0.55</v>
      </c>
      <c r="K22" s="69">
        <v>0.85</v>
      </c>
      <c r="N22" s="89" t="s">
        <v>5696</v>
      </c>
      <c r="O22" s="69">
        <v>34</v>
      </c>
      <c r="P22" s="90"/>
      <c r="Q22" s="91" t="s">
        <v>5697</v>
      </c>
      <c r="R22" s="69">
        <v>0.1</v>
      </c>
      <c r="S22" s="69">
        <v>0.3</v>
      </c>
      <c r="T22" s="69">
        <v>0.4</v>
      </c>
      <c r="U22" s="69">
        <v>0.4</v>
      </c>
      <c r="V22" s="69">
        <v>0.55</v>
      </c>
      <c r="W22" s="69">
        <v>0.85</v>
      </c>
    </row>
    <row r="23" ht="18" customHeight="1" spans="2:23">
      <c r="B23" s="89" t="s">
        <v>5698</v>
      </c>
      <c r="C23" s="93">
        <v>35</v>
      </c>
      <c r="D23" s="90" t="s">
        <v>5699</v>
      </c>
      <c r="E23" s="91" t="s">
        <v>5700</v>
      </c>
      <c r="F23" s="69">
        <v>0.125</v>
      </c>
      <c r="G23" s="94" t="s">
        <v>5701</v>
      </c>
      <c r="H23" s="94" t="s">
        <v>5702</v>
      </c>
      <c r="I23" s="94" t="s">
        <v>5702</v>
      </c>
      <c r="J23" s="94" t="s">
        <v>5702</v>
      </c>
      <c r="K23" s="94" t="s">
        <v>5702</v>
      </c>
      <c r="N23" s="89" t="s">
        <v>5698</v>
      </c>
      <c r="O23" s="93">
        <v>35</v>
      </c>
      <c r="P23" s="90" t="s">
        <v>5699</v>
      </c>
      <c r="Q23" s="91" t="s">
        <v>5700</v>
      </c>
      <c r="R23" s="69">
        <v>0.125</v>
      </c>
      <c r="S23" s="124">
        <f>(1.25+0.125*(PI()))/(2*(PI()))</f>
        <v>0.261443678864869</v>
      </c>
      <c r="T23" s="124">
        <f>S23+0.125</f>
        <v>0.386443678864869</v>
      </c>
      <c r="U23" s="124">
        <f t="shared" ref="U23:W23" si="0">T23</f>
        <v>0.386443678864869</v>
      </c>
      <c r="V23" s="124">
        <f t="shared" si="0"/>
        <v>0.386443678864869</v>
      </c>
      <c r="W23" s="124">
        <f t="shared" si="0"/>
        <v>0.386443678864869</v>
      </c>
    </row>
    <row r="24" ht="18" customHeight="1" spans="2:23">
      <c r="B24" s="89" t="s">
        <v>5703</v>
      </c>
      <c r="C24" s="69">
        <v>43</v>
      </c>
      <c r="D24" s="90"/>
      <c r="E24" s="91" t="s">
        <v>5704</v>
      </c>
      <c r="F24" s="69">
        <v>0.25</v>
      </c>
      <c r="G24" s="69">
        <v>0.25</v>
      </c>
      <c r="H24" s="69">
        <v>0.5</v>
      </c>
      <c r="I24" s="69">
        <v>0.5</v>
      </c>
      <c r="J24" s="69">
        <v>1</v>
      </c>
      <c r="K24" s="69">
        <v>1</v>
      </c>
      <c r="N24" s="89" t="s">
        <v>5703</v>
      </c>
      <c r="O24" s="69">
        <v>43</v>
      </c>
      <c r="P24" s="90"/>
      <c r="Q24" s="91" t="s">
        <v>5704</v>
      </c>
      <c r="R24" s="69">
        <v>0.25</v>
      </c>
      <c r="S24" s="69">
        <v>0.25</v>
      </c>
      <c r="T24" s="69">
        <v>0.5</v>
      </c>
      <c r="U24" s="69">
        <v>0.5</v>
      </c>
      <c r="V24" s="69">
        <v>1</v>
      </c>
      <c r="W24" s="69">
        <v>1</v>
      </c>
    </row>
    <row r="25" ht="18" customHeight="1" spans="2:23">
      <c r="B25" s="89" t="s">
        <v>5705</v>
      </c>
      <c r="C25" s="69">
        <v>44</v>
      </c>
      <c r="D25" s="90"/>
      <c r="E25" s="91" t="s">
        <v>5706</v>
      </c>
      <c r="F25" s="69">
        <v>0.2</v>
      </c>
      <c r="G25" s="69">
        <v>0.2</v>
      </c>
      <c r="H25" s="69">
        <v>0.4</v>
      </c>
      <c r="I25" s="69">
        <v>0.4</v>
      </c>
      <c r="J25" s="69">
        <v>1</v>
      </c>
      <c r="K25" s="69">
        <v>1</v>
      </c>
      <c r="N25" s="89" t="s">
        <v>5705</v>
      </c>
      <c r="O25" s="69">
        <v>44</v>
      </c>
      <c r="P25" s="90"/>
      <c r="Q25" s="91" t="s">
        <v>5706</v>
      </c>
      <c r="R25" s="69">
        <v>0.2</v>
      </c>
      <c r="S25" s="69">
        <v>0.2</v>
      </c>
      <c r="T25" s="69">
        <v>0.4</v>
      </c>
      <c r="U25" s="69">
        <v>0.4</v>
      </c>
      <c r="V25" s="69">
        <v>1</v>
      </c>
      <c r="W25" s="69">
        <v>1</v>
      </c>
    </row>
    <row r="26" ht="18" customHeight="1" spans="2:23">
      <c r="B26" s="89" t="s">
        <v>5707</v>
      </c>
      <c r="C26" s="93">
        <v>45</v>
      </c>
      <c r="D26" s="90"/>
      <c r="E26" s="91" t="s">
        <v>5708</v>
      </c>
      <c r="F26" s="69">
        <v>0.125</v>
      </c>
      <c r="G26" s="95" t="s">
        <v>5709</v>
      </c>
      <c r="H26" s="95" t="s">
        <v>5710</v>
      </c>
      <c r="I26" s="95" t="s">
        <v>5710</v>
      </c>
      <c r="J26" s="95" t="s">
        <v>5710</v>
      </c>
      <c r="K26" s="119">
        <v>1</v>
      </c>
      <c r="N26" s="89" t="s">
        <v>5707</v>
      </c>
      <c r="O26" s="93">
        <v>45</v>
      </c>
      <c r="P26" s="90"/>
      <c r="Q26" s="91" t="s">
        <v>5708</v>
      </c>
      <c r="R26" s="69">
        <v>0.125</v>
      </c>
      <c r="S26" s="95">
        <f>7/16-0.125*(PI())</f>
        <v>0.0448009183012759</v>
      </c>
      <c r="T26" s="95">
        <f>S26+0.125</f>
        <v>0.169800918301276</v>
      </c>
      <c r="U26" s="95">
        <f>T26</f>
        <v>0.169800918301276</v>
      </c>
      <c r="V26" s="95">
        <f>U26</f>
        <v>0.169800918301276</v>
      </c>
      <c r="W26" s="119">
        <v>1</v>
      </c>
    </row>
    <row r="27" ht="18" customHeight="1" spans="2:23">
      <c r="B27" s="89" t="s">
        <v>5711</v>
      </c>
      <c r="C27" s="69">
        <v>46</v>
      </c>
      <c r="D27" s="90"/>
      <c r="E27" s="91" t="s">
        <v>5712</v>
      </c>
      <c r="F27" s="69">
        <v>0.125</v>
      </c>
      <c r="G27" s="69">
        <v>0.375</v>
      </c>
      <c r="H27" s="69">
        <v>0.5</v>
      </c>
      <c r="I27" s="69">
        <v>0.5</v>
      </c>
      <c r="J27" s="69">
        <v>0.675</v>
      </c>
      <c r="K27" s="69">
        <v>1</v>
      </c>
      <c r="N27" s="89" t="s">
        <v>5711</v>
      </c>
      <c r="O27" s="69">
        <v>46</v>
      </c>
      <c r="P27" s="90"/>
      <c r="Q27" s="91" t="s">
        <v>5712</v>
      </c>
      <c r="R27" s="69">
        <v>0.125</v>
      </c>
      <c r="S27" s="69">
        <v>0.375</v>
      </c>
      <c r="T27" s="69">
        <v>0.5</v>
      </c>
      <c r="U27" s="69">
        <v>0.5</v>
      </c>
      <c r="V27" s="69">
        <v>0.675</v>
      </c>
      <c r="W27" s="69">
        <v>1</v>
      </c>
    </row>
    <row r="28" ht="18" customHeight="1" spans="2:23">
      <c r="B28" s="89" t="s">
        <v>5713</v>
      </c>
      <c r="C28" s="93">
        <v>47</v>
      </c>
      <c r="D28" s="90"/>
      <c r="E28" s="91" t="s">
        <v>5714</v>
      </c>
      <c r="F28" s="69">
        <v>0.125</v>
      </c>
      <c r="G28" s="95" t="s">
        <v>5715</v>
      </c>
      <c r="H28" s="95" t="s">
        <v>5716</v>
      </c>
      <c r="I28" s="95" t="s">
        <v>5716</v>
      </c>
      <c r="J28" s="95" t="s">
        <v>5717</v>
      </c>
      <c r="K28" s="119">
        <v>1</v>
      </c>
      <c r="N28" s="89" t="s">
        <v>5713</v>
      </c>
      <c r="O28" s="93">
        <v>47</v>
      </c>
      <c r="P28" s="90"/>
      <c r="Q28" s="91" t="s">
        <v>5714</v>
      </c>
      <c r="R28" s="69">
        <v>0.125</v>
      </c>
      <c r="S28" s="90" t="s">
        <v>5715</v>
      </c>
      <c r="T28" s="90" t="s">
        <v>5716</v>
      </c>
      <c r="U28" s="90" t="s">
        <v>5716</v>
      </c>
      <c r="V28" s="90" t="s">
        <v>5717</v>
      </c>
      <c r="W28" s="69">
        <v>1</v>
      </c>
    </row>
    <row r="29" ht="18" customHeight="1" spans="2:23">
      <c r="B29" s="89" t="s">
        <v>5718</v>
      </c>
      <c r="C29" s="69">
        <v>48</v>
      </c>
      <c r="D29" s="90"/>
      <c r="E29" s="91" t="s">
        <v>5719</v>
      </c>
      <c r="F29" s="69">
        <v>0.125</v>
      </c>
      <c r="G29" s="69">
        <v>0.125</v>
      </c>
      <c r="H29" s="69">
        <v>0.5</v>
      </c>
      <c r="I29" s="69">
        <v>0.5</v>
      </c>
      <c r="J29" s="69">
        <v>1</v>
      </c>
      <c r="K29" s="69">
        <v>1</v>
      </c>
      <c r="N29" s="89" t="s">
        <v>5718</v>
      </c>
      <c r="O29" s="69">
        <v>48</v>
      </c>
      <c r="P29" s="90"/>
      <c r="Q29" s="91" t="s">
        <v>5719</v>
      </c>
      <c r="R29" s="69">
        <v>0.125</v>
      </c>
      <c r="S29" s="69">
        <v>0.125</v>
      </c>
      <c r="T29" s="69">
        <v>0.5</v>
      </c>
      <c r="U29" s="69">
        <v>0.5</v>
      </c>
      <c r="V29" s="69">
        <v>1</v>
      </c>
      <c r="W29" s="69">
        <v>1</v>
      </c>
    </row>
    <row r="30" ht="18" customHeight="1" spans="2:23">
      <c r="B30" s="89" t="s">
        <v>5720</v>
      </c>
      <c r="C30" s="93">
        <v>49</v>
      </c>
      <c r="D30" s="90"/>
      <c r="E30" s="91" t="s">
        <v>5721</v>
      </c>
      <c r="F30" s="69">
        <v>0.125</v>
      </c>
      <c r="G30" s="95" t="s">
        <v>5722</v>
      </c>
      <c r="H30" s="95" t="s">
        <v>5723</v>
      </c>
      <c r="I30" s="95" t="s">
        <v>5723</v>
      </c>
      <c r="J30" s="119">
        <v>1</v>
      </c>
      <c r="K30" s="119">
        <v>1</v>
      </c>
      <c r="N30" s="89" t="s">
        <v>5720</v>
      </c>
      <c r="O30" s="93">
        <v>49</v>
      </c>
      <c r="P30" s="90"/>
      <c r="Q30" s="91" t="s">
        <v>5721</v>
      </c>
      <c r="R30" s="69">
        <v>0.125</v>
      </c>
      <c r="S30" s="90" t="s">
        <v>5722</v>
      </c>
      <c r="T30" s="90" t="s">
        <v>5723</v>
      </c>
      <c r="U30" s="90" t="s">
        <v>5723</v>
      </c>
      <c r="V30" s="69">
        <v>1</v>
      </c>
      <c r="W30" s="69">
        <v>1</v>
      </c>
    </row>
    <row r="31" ht="18" customHeight="1" spans="2:23">
      <c r="B31" s="89" t="s">
        <v>5724</v>
      </c>
      <c r="C31" s="69">
        <v>51</v>
      </c>
      <c r="D31" s="90"/>
      <c r="E31" s="91" t="s">
        <v>5725</v>
      </c>
      <c r="F31" s="69">
        <v>0</v>
      </c>
      <c r="G31" s="90">
        <v>0.25</v>
      </c>
      <c r="H31" s="90">
        <v>0.5</v>
      </c>
      <c r="I31" s="90">
        <v>0.5</v>
      </c>
      <c r="J31" s="69">
        <v>0.75</v>
      </c>
      <c r="K31" s="69">
        <v>1</v>
      </c>
      <c r="N31" s="89" t="s">
        <v>5724</v>
      </c>
      <c r="O31" s="69">
        <v>51</v>
      </c>
      <c r="P31" s="90"/>
      <c r="Q31" s="91" t="s">
        <v>5725</v>
      </c>
      <c r="R31" s="69">
        <v>0</v>
      </c>
      <c r="S31" s="90">
        <v>0.25</v>
      </c>
      <c r="T31" s="90">
        <v>0.5</v>
      </c>
      <c r="U31" s="90">
        <v>0.5</v>
      </c>
      <c r="V31" s="69">
        <v>0.75</v>
      </c>
      <c r="W31" s="69">
        <v>1</v>
      </c>
    </row>
    <row r="32" ht="18" customHeight="1" spans="2:23">
      <c r="B32" s="89" t="s">
        <v>5726</v>
      </c>
      <c r="C32" s="69">
        <v>52</v>
      </c>
      <c r="D32" s="90"/>
      <c r="E32" s="91" t="s">
        <v>5727</v>
      </c>
      <c r="F32" s="69">
        <v>0</v>
      </c>
      <c r="G32" s="90">
        <v>0</v>
      </c>
      <c r="H32" s="90">
        <v>0.75</v>
      </c>
      <c r="I32" s="90">
        <v>0.75</v>
      </c>
      <c r="J32" s="69">
        <v>1</v>
      </c>
      <c r="K32" s="69">
        <v>1</v>
      </c>
      <c r="N32" s="89" t="s">
        <v>5726</v>
      </c>
      <c r="O32" s="69">
        <v>52</v>
      </c>
      <c r="P32" s="90"/>
      <c r="Q32" s="91" t="s">
        <v>5727</v>
      </c>
      <c r="R32" s="69">
        <v>0</v>
      </c>
      <c r="S32" s="90">
        <v>0</v>
      </c>
      <c r="T32" s="90">
        <v>0.75</v>
      </c>
      <c r="U32" s="90">
        <v>0.75</v>
      </c>
      <c r="V32" s="69">
        <v>1</v>
      </c>
      <c r="W32" s="69">
        <v>1</v>
      </c>
    </row>
    <row r="33" ht="18" customHeight="1" spans="2:23">
      <c r="B33" s="89" t="s">
        <v>5728</v>
      </c>
      <c r="C33" s="69">
        <v>92</v>
      </c>
      <c r="D33" s="90"/>
      <c r="E33" s="91" t="s">
        <v>5729</v>
      </c>
      <c r="F33" s="69">
        <v>0</v>
      </c>
      <c r="G33" s="90">
        <v>0.25</v>
      </c>
      <c r="H33" s="96" t="s">
        <v>5730</v>
      </c>
      <c r="I33" s="96" t="s">
        <v>5730</v>
      </c>
      <c r="J33" s="96" t="s">
        <v>5731</v>
      </c>
      <c r="K33" s="96" t="s">
        <v>5731</v>
      </c>
      <c r="N33" s="89" t="s">
        <v>5728</v>
      </c>
      <c r="O33" s="69">
        <v>92</v>
      </c>
      <c r="P33" s="90"/>
      <c r="Q33" s="91" t="s">
        <v>5729</v>
      </c>
      <c r="R33" s="69">
        <v>0</v>
      </c>
      <c r="S33" s="90">
        <v>0.25</v>
      </c>
      <c r="T33" s="96" t="s">
        <v>5730</v>
      </c>
      <c r="U33" s="96" t="s">
        <v>5730</v>
      </c>
      <c r="V33" s="96" t="s">
        <v>5731</v>
      </c>
      <c r="W33" s="96" t="s">
        <v>5731</v>
      </c>
    </row>
    <row r="34" ht="18" customHeight="1" spans="2:23">
      <c r="B34" s="97" t="s">
        <v>5732</v>
      </c>
      <c r="C34" s="98"/>
      <c r="D34" s="99" t="s">
        <v>5733</v>
      </c>
      <c r="E34" s="100"/>
      <c r="F34" s="101"/>
      <c r="G34" s="101"/>
      <c r="H34" s="101"/>
      <c r="I34" s="101"/>
      <c r="J34" s="101"/>
      <c r="K34" s="120"/>
      <c r="N34" s="97" t="s">
        <v>5732</v>
      </c>
      <c r="O34" s="98"/>
      <c r="P34" s="99" t="s">
        <v>5733</v>
      </c>
      <c r="Q34" s="100"/>
      <c r="R34" s="101"/>
      <c r="S34" s="101"/>
      <c r="T34" s="101"/>
      <c r="U34" s="101"/>
      <c r="V34" s="101"/>
      <c r="W34" s="120"/>
    </row>
    <row r="35" ht="18" customHeight="1" spans="2:23">
      <c r="B35" s="102"/>
      <c r="D35" s="103" t="s">
        <v>5734</v>
      </c>
      <c r="E35" s="104" t="s">
        <v>5735</v>
      </c>
      <c r="G35" s="105"/>
      <c r="K35" s="121"/>
      <c r="N35" s="102"/>
      <c r="P35" s="103" t="s">
        <v>5734</v>
      </c>
      <c r="Q35" s="104" t="s">
        <v>5735</v>
      </c>
      <c r="R35" s="125" t="s">
        <v>5736</v>
      </c>
      <c r="S35" s="81">
        <f>(1.25+0.125*PI())/(2*PI())</f>
        <v>0.261443678864869</v>
      </c>
      <c r="W35" s="121"/>
    </row>
    <row r="36" ht="18" customHeight="1" spans="2:23">
      <c r="B36" s="102"/>
      <c r="D36" s="103" t="s">
        <v>5737</v>
      </c>
      <c r="E36" s="104" t="s">
        <v>5738</v>
      </c>
      <c r="K36" s="121"/>
      <c r="N36" s="102"/>
      <c r="P36" s="103" t="s">
        <v>5737</v>
      </c>
      <c r="Q36" s="104" t="s">
        <v>5738</v>
      </c>
      <c r="R36" s="125" t="s">
        <v>5736</v>
      </c>
      <c r="S36" s="81">
        <f>7/16-0.125*PI()</f>
        <v>0.0448009183012759</v>
      </c>
      <c r="W36" s="121"/>
    </row>
    <row r="37" ht="18" customHeight="1" spans="2:23">
      <c r="B37" s="102"/>
      <c r="D37" s="103" t="s">
        <v>5739</v>
      </c>
      <c r="E37" s="106" t="s">
        <v>5740</v>
      </c>
      <c r="K37" s="121"/>
      <c r="N37" s="102"/>
      <c r="P37" s="103" t="s">
        <v>5739</v>
      </c>
      <c r="Q37" s="106" t="s">
        <v>5740</v>
      </c>
      <c r="R37" s="125" t="s">
        <v>5736</v>
      </c>
      <c r="S37" s="81">
        <f>0.6*(1-7/(18*PI()))-(5/24)</f>
        <v>0.317394359890449</v>
      </c>
      <c r="W37" s="121"/>
    </row>
    <row r="38" ht="18" customHeight="1" spans="2:23">
      <c r="B38" s="107"/>
      <c r="C38" s="108"/>
      <c r="D38" s="109" t="s">
        <v>5741</v>
      </c>
      <c r="E38" s="110" t="s">
        <v>5742</v>
      </c>
      <c r="F38" s="108"/>
      <c r="G38" s="108"/>
      <c r="H38" s="108"/>
      <c r="I38" s="108"/>
      <c r="J38" s="108"/>
      <c r="K38" s="122"/>
      <c r="N38" s="107"/>
      <c r="O38" s="108"/>
      <c r="P38" s="109" t="s">
        <v>5741</v>
      </c>
      <c r="Q38" s="110" t="s">
        <v>5742</v>
      </c>
      <c r="R38" s="125" t="s">
        <v>5736</v>
      </c>
      <c r="S38" s="108">
        <f>(10+PI())/(16+8*PI())</f>
        <v>0.319492264824171</v>
      </c>
      <c r="T38" s="108"/>
      <c r="U38" s="108"/>
      <c r="V38" s="108"/>
      <c r="W38" s="122"/>
    </row>
    <row r="39" s="80" customFormat="1" ht="18" customHeight="1" spans="1:23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  <row r="40" ht="18.75" spans="1:9">
      <c r="A40" s="111" t="s">
        <v>5743</v>
      </c>
      <c r="B40" s="83" t="s">
        <v>5744</v>
      </c>
      <c r="C40" s="83"/>
      <c r="D40" s="83"/>
      <c r="E40" s="83"/>
      <c r="F40" s="83"/>
      <c r="G40" s="83"/>
      <c r="H40" s="83"/>
      <c r="I40" s="83"/>
    </row>
    <row r="41" ht="18" customHeight="1" spans="2:15">
      <c r="B41" s="87" t="s">
        <v>1386</v>
      </c>
      <c r="C41" s="87" t="s">
        <v>5669</v>
      </c>
      <c r="D41" s="87" t="s">
        <v>5670</v>
      </c>
      <c r="E41" s="87" t="s">
        <v>5671</v>
      </c>
      <c r="F41" s="112" t="s">
        <v>5745</v>
      </c>
      <c r="G41" s="113"/>
      <c r="H41" s="113"/>
      <c r="I41" s="113"/>
      <c r="J41" s="113"/>
      <c r="K41" s="113"/>
      <c r="L41" s="113"/>
      <c r="M41" s="113"/>
      <c r="N41" s="113"/>
      <c r="O41" s="123"/>
    </row>
    <row r="42" ht="18" customHeight="1" spans="2:14">
      <c r="B42" s="89" t="s">
        <v>5676</v>
      </c>
      <c r="C42" s="69">
        <v>11</v>
      </c>
      <c r="D42" s="90" t="s">
        <v>5677</v>
      </c>
      <c r="E42" s="91" t="s">
        <v>5678</v>
      </c>
      <c r="F42" s="114" t="s">
        <v>5746</v>
      </c>
      <c r="G42" s="80"/>
      <c r="H42" s="80"/>
      <c r="I42" s="80"/>
      <c r="J42" s="80"/>
      <c r="K42" s="80"/>
      <c r="L42" s="80"/>
      <c r="M42" s="80"/>
      <c r="N42" s="80"/>
    </row>
    <row r="43" ht="18" customHeight="1" spans="2:16">
      <c r="B43" s="89" t="s">
        <v>5679</v>
      </c>
      <c r="C43" s="69">
        <v>12</v>
      </c>
      <c r="D43" s="90"/>
      <c r="E43" s="91" t="s">
        <v>5681</v>
      </c>
      <c r="F43" s="114" t="s">
        <v>5747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ht="18" customHeight="1" spans="2:6">
      <c r="B44" s="89" t="s">
        <v>5682</v>
      </c>
      <c r="C44" s="69">
        <v>22</v>
      </c>
      <c r="D44" s="90" t="s">
        <v>5683</v>
      </c>
      <c r="E44" s="91" t="s">
        <v>5684</v>
      </c>
      <c r="F44" s="81" t="s">
        <v>5748</v>
      </c>
    </row>
    <row r="45" ht="18" customHeight="1" spans="2:6">
      <c r="B45" s="89" t="s">
        <v>5685</v>
      </c>
      <c r="C45" s="69">
        <v>25</v>
      </c>
      <c r="D45" s="90" t="s">
        <v>5686</v>
      </c>
      <c r="E45" s="91" t="s">
        <v>5687</v>
      </c>
      <c r="F45" s="81" t="s">
        <v>5749</v>
      </c>
    </row>
    <row r="46" ht="18" customHeight="1" spans="2:6">
      <c r="B46" s="89" t="s">
        <v>5688</v>
      </c>
      <c r="C46" s="69">
        <v>26</v>
      </c>
      <c r="D46" s="90" t="s">
        <v>5689</v>
      </c>
      <c r="E46" s="91" t="s">
        <v>5690</v>
      </c>
      <c r="F46" s="81" t="s">
        <v>5750</v>
      </c>
    </row>
    <row r="47" ht="18" customHeight="1" spans="2:6">
      <c r="B47" s="89" t="s">
        <v>5691</v>
      </c>
      <c r="C47" s="69">
        <v>27</v>
      </c>
      <c r="D47" s="90" t="s">
        <v>5692</v>
      </c>
      <c r="E47" s="91" t="s">
        <v>5693</v>
      </c>
      <c r="F47" s="81" t="s">
        <v>5751</v>
      </c>
    </row>
    <row r="48" ht="18" customHeight="1" spans="2:5">
      <c r="B48" s="89" t="s">
        <v>5694</v>
      </c>
      <c r="C48" s="69">
        <v>33</v>
      </c>
      <c r="D48" s="90"/>
      <c r="E48" s="92" t="s">
        <v>5695</v>
      </c>
    </row>
    <row r="49" ht="18" customHeight="1" spans="2:5">
      <c r="B49" s="89" t="s">
        <v>5696</v>
      </c>
      <c r="C49" s="69">
        <v>34</v>
      </c>
      <c r="D49" s="90"/>
      <c r="E49" s="91" t="s">
        <v>5697</v>
      </c>
    </row>
    <row r="50" ht="18" customHeight="1" spans="2:5">
      <c r="B50" s="89" t="s">
        <v>5698</v>
      </c>
      <c r="C50" s="69">
        <v>35</v>
      </c>
      <c r="D50" s="90" t="s">
        <v>5699</v>
      </c>
      <c r="E50" s="91" t="s">
        <v>5700</v>
      </c>
    </row>
    <row r="51" ht="18" customHeight="1" spans="2:5">
      <c r="B51" s="89" t="s">
        <v>5703</v>
      </c>
      <c r="C51" s="69">
        <v>43</v>
      </c>
      <c r="D51" s="90"/>
      <c r="E51" s="91" t="s">
        <v>5704</v>
      </c>
    </row>
    <row r="52" ht="18" customHeight="1" spans="2:5">
      <c r="B52" s="89" t="s">
        <v>5705</v>
      </c>
      <c r="C52" s="69">
        <v>44</v>
      </c>
      <c r="D52" s="90"/>
      <c r="E52" s="91" t="s">
        <v>5706</v>
      </c>
    </row>
    <row r="53" ht="18" customHeight="1" spans="2:6">
      <c r="B53" s="89" t="s">
        <v>5707</v>
      </c>
      <c r="C53" s="69">
        <v>45</v>
      </c>
      <c r="D53" s="90"/>
      <c r="E53" s="91" t="s">
        <v>5708</v>
      </c>
      <c r="F53" s="81" t="s">
        <v>5752</v>
      </c>
    </row>
    <row r="54" ht="18" customHeight="1" spans="2:5">
      <c r="B54" s="89" t="s">
        <v>5711</v>
      </c>
      <c r="C54" s="69">
        <v>46</v>
      </c>
      <c r="D54" s="90"/>
      <c r="E54" s="91" t="s">
        <v>5712</v>
      </c>
    </row>
    <row r="55" ht="18" customHeight="1" spans="2:5">
      <c r="B55" s="89" t="s">
        <v>5713</v>
      </c>
      <c r="C55" s="69">
        <v>47</v>
      </c>
      <c r="D55" s="90"/>
      <c r="E55" s="91" t="s">
        <v>5714</v>
      </c>
    </row>
    <row r="56" ht="18" customHeight="1" spans="2:20">
      <c r="B56" s="89" t="s">
        <v>5718</v>
      </c>
      <c r="C56" s="69">
        <v>48</v>
      </c>
      <c r="D56" s="90"/>
      <c r="E56" s="91" t="s">
        <v>5719</v>
      </c>
      <c r="F56" s="81" t="s">
        <v>5753</v>
      </c>
      <c r="S56" s="475" t="s">
        <v>897</v>
      </c>
      <c r="T56" s="475"/>
    </row>
    <row r="57" ht="18" customHeight="1" spans="2:5">
      <c r="B57" s="89" t="s">
        <v>5720</v>
      </c>
      <c r="C57" s="69">
        <v>49</v>
      </c>
      <c r="D57" s="90"/>
      <c r="E57" s="91" t="s">
        <v>5721</v>
      </c>
    </row>
    <row r="58" ht="18" customHeight="1" spans="2:5">
      <c r="B58" s="89" t="s">
        <v>5724</v>
      </c>
      <c r="C58" s="69">
        <v>51</v>
      </c>
      <c r="D58" s="90"/>
      <c r="E58" s="91" t="s">
        <v>5725</v>
      </c>
    </row>
    <row r="59" ht="18" customHeight="1" spans="2:5">
      <c r="B59" s="89" t="s">
        <v>5726</v>
      </c>
      <c r="C59" s="69">
        <v>52</v>
      </c>
      <c r="D59" s="90"/>
      <c r="E59" s="91" t="s">
        <v>5727</v>
      </c>
    </row>
    <row r="60" ht="18" customHeight="1" spans="2:5">
      <c r="B60" s="89" t="s">
        <v>5728</v>
      </c>
      <c r="C60" s="69">
        <v>92</v>
      </c>
      <c r="D60" s="90"/>
      <c r="E60" s="91" t="s">
        <v>5729</v>
      </c>
    </row>
    <row r="61" s="80" customFormat="1" ht="18" customHeight="1" spans="1:23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</row>
    <row r="62" s="80" customFormat="1" ht="18" customHeight="1" spans="1:23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</row>
    <row r="63" ht="18.75" spans="1:9">
      <c r="A63" s="111" t="s">
        <v>5754</v>
      </c>
      <c r="B63" s="83" t="s">
        <v>5755</v>
      </c>
      <c r="C63" s="83"/>
      <c r="D63" s="83"/>
      <c r="E63" s="83"/>
      <c r="F63" s="83"/>
      <c r="G63" s="83"/>
      <c r="H63" s="83"/>
      <c r="I63" s="83"/>
    </row>
    <row r="64" s="80" customFormat="1" ht="18" customHeight="1" spans="2:3">
      <c r="B64" s="80" t="s">
        <v>5676</v>
      </c>
      <c r="C64" s="115" t="s">
        <v>5756</v>
      </c>
    </row>
    <row r="65" s="80" customFormat="1" ht="18" customHeight="1" spans="3:16">
      <c r="C65" s="126" t="s">
        <v>5757</v>
      </c>
      <c r="D65" s="127" t="s">
        <v>5758</v>
      </c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</row>
    <row r="66" s="80" customFormat="1" ht="18" customHeight="1" spans="3:16">
      <c r="C66" s="127"/>
      <c r="D66" s="127" t="s">
        <v>5759</v>
      </c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</row>
    <row r="67" s="80" customFormat="1" ht="18" customHeight="1" spans="3:16">
      <c r="C67" s="127"/>
      <c r="D67" s="127" t="s">
        <v>5760</v>
      </c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</row>
    <row r="68" s="80" customFormat="1" ht="18" customHeight="1" spans="3:16"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</row>
    <row r="69" s="80" customFormat="1" ht="18" customHeight="1" spans="2:16">
      <c r="B69" s="115" t="s">
        <v>5679</v>
      </c>
      <c r="C69" s="127" t="s">
        <v>5761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</row>
    <row r="70" s="80" customFormat="1" ht="18" customHeight="1" spans="3:16">
      <c r="C70" s="127" t="s">
        <v>5762</v>
      </c>
      <c r="D70" s="127" t="s">
        <v>5763</v>
      </c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</row>
    <row r="71" s="80" customFormat="1" ht="18" customHeight="1" spans="3:16">
      <c r="C71" s="127"/>
      <c r="D71" s="127" t="s">
        <v>5764</v>
      </c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</row>
    <row r="72" s="80" customFormat="1" ht="18" customHeight="1" spans="3:16">
      <c r="C72" s="127"/>
      <c r="D72" s="127" t="s">
        <v>5765</v>
      </c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</row>
    <row r="73" s="80" customFormat="1" ht="18" customHeight="1" spans="3:16"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</row>
    <row r="74" s="80" customFormat="1" ht="18" customHeight="1" spans="2:16">
      <c r="B74" s="115" t="s">
        <v>5682</v>
      </c>
      <c r="C74" s="127" t="s">
        <v>5766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</row>
    <row r="75" s="80" customFormat="1" ht="18" customHeight="1" spans="3:16">
      <c r="C75" s="127" t="s">
        <v>5767</v>
      </c>
      <c r="D75" s="127" t="s">
        <v>5768</v>
      </c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</row>
    <row r="76" s="80" customFormat="1" ht="18" customHeight="1" spans="3:16">
      <c r="C76" s="127"/>
      <c r="D76" s="127" t="s">
        <v>5769</v>
      </c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</row>
    <row r="77" s="80" customFormat="1" ht="18" customHeight="1" spans="4:4">
      <c r="D77" s="115" t="s">
        <v>5770</v>
      </c>
    </row>
    <row r="78" s="80" customFormat="1" ht="18" customHeight="1"/>
    <row r="79" s="80" customFormat="1" ht="18" customHeight="1" spans="2:3">
      <c r="B79" s="115" t="s">
        <v>5685</v>
      </c>
      <c r="C79" s="115" t="s">
        <v>5771</v>
      </c>
    </row>
    <row r="80" s="80" customFormat="1" ht="18" customHeight="1" spans="3:4">
      <c r="C80" s="80" t="s">
        <v>5772</v>
      </c>
      <c r="D80" s="115" t="s">
        <v>5773</v>
      </c>
    </row>
    <row r="81" s="80" customFormat="1" ht="18" customHeight="1" spans="4:4">
      <c r="D81" s="115" t="s">
        <v>5774</v>
      </c>
    </row>
    <row r="82" s="80" customFormat="1" ht="18" customHeight="1"/>
    <row r="83" s="80" customFormat="1" ht="18" customHeight="1" spans="2:3">
      <c r="B83" s="115" t="s">
        <v>5688</v>
      </c>
      <c r="C83" s="115" t="s">
        <v>5775</v>
      </c>
    </row>
    <row r="84" s="80" customFormat="1" ht="18" customHeight="1" spans="3:4">
      <c r="C84" s="80" t="s">
        <v>5776</v>
      </c>
      <c r="D84" s="115" t="s">
        <v>5777</v>
      </c>
    </row>
    <row r="85" s="80" customFormat="1" ht="18" customHeight="1" spans="4:8">
      <c r="D85" s="127" t="s">
        <v>5778</v>
      </c>
      <c r="E85" s="127"/>
      <c r="F85" s="127"/>
      <c r="G85" s="127"/>
      <c r="H85" s="127"/>
    </row>
    <row r="86" s="80" customFormat="1" ht="18" customHeight="1" spans="4:20">
      <c r="D86" s="127" t="s">
        <v>5779</v>
      </c>
      <c r="E86" s="127"/>
      <c r="F86" s="127"/>
      <c r="G86" s="127"/>
      <c r="H86" s="127"/>
      <c r="S86" s="475" t="s">
        <v>897</v>
      </c>
      <c r="T86" s="475"/>
    </row>
    <row r="87" s="80" customFormat="1" ht="18" customHeight="1"/>
    <row r="88" s="80" customFormat="1" ht="18" customHeight="1"/>
    <row r="89" s="80" customFormat="1" ht="18" customHeight="1"/>
    <row r="90" s="80" customFormat="1" ht="18" customHeight="1"/>
    <row r="91" s="80" customFormat="1" ht="18" customHeight="1"/>
    <row r="92" s="80" customFormat="1" ht="18" customHeight="1"/>
    <row r="93" s="80" customFormat="1" ht="18" customHeight="1"/>
    <row r="94" s="80" customFormat="1" ht="18" customHeight="1"/>
    <row r="95" s="80" customFormat="1" ht="18" customHeight="1"/>
    <row r="96" s="80" customFormat="1" ht="18" customHeight="1"/>
    <row r="97" s="80" customFormat="1" ht="18" customHeight="1"/>
    <row r="98" s="80" customFormat="1" ht="18" customHeight="1"/>
    <row r="99" s="80" customFormat="1" ht="18" customHeight="1"/>
    <row r="100" s="80" customFormat="1" ht="18" customHeight="1"/>
    <row r="101" s="80" customFormat="1" ht="18" customHeight="1"/>
    <row r="102" s="80" customFormat="1" ht="18" customHeight="1"/>
    <row r="103" s="80" customFormat="1" ht="18" customHeight="1"/>
    <row r="104" s="80" customFormat="1" ht="18" customHeight="1"/>
    <row r="105" s="80" customFormat="1" ht="18" customHeight="1"/>
    <row r="106" s="80" customFormat="1" ht="18" customHeight="1"/>
    <row r="107" s="80" customFormat="1" ht="18" customHeight="1"/>
    <row r="108" s="80" customFormat="1" ht="18" customHeight="1"/>
    <row r="109" s="80" customFormat="1" ht="18" customHeight="1"/>
    <row r="110" s="80" customFormat="1" ht="18" customHeight="1"/>
    <row r="111" s="80" customFormat="1" ht="18" customHeight="1"/>
    <row r="112" s="80" customFormat="1" ht="18" customHeight="1"/>
    <row r="113" s="80" customFormat="1" ht="18" customHeight="1"/>
    <row r="114" s="80" customFormat="1" ht="18" customHeight="1"/>
    <row r="115" s="80" customFormat="1" ht="18" customHeight="1"/>
    <row r="116" s="80" customFormat="1" ht="18" customHeight="1"/>
    <row r="117" s="80" customFormat="1" ht="18" customHeight="1"/>
    <row r="118" s="80" customFormat="1" ht="18" customHeight="1"/>
    <row r="119" s="80" customFormat="1" ht="18" customHeight="1"/>
    <row r="120" s="80" customFormat="1" ht="18" customHeight="1"/>
    <row r="121" s="80" customFormat="1" ht="18" customHeight="1"/>
    <row r="122" s="80" customFormat="1" ht="18" customHeight="1"/>
    <row r="123" s="80" customFormat="1" ht="18" customHeight="1"/>
    <row r="124" s="80" customFormat="1" ht="18" customHeight="1"/>
    <row r="125" s="80" customFormat="1" ht="18" customHeight="1"/>
    <row r="126" s="80" customFormat="1" ht="18" customHeight="1"/>
    <row r="127" s="80" customFormat="1" ht="18" customHeight="1"/>
    <row r="128" s="80" customFormat="1" ht="18" customHeight="1"/>
    <row r="129" s="80" customFormat="1" ht="18" customHeight="1"/>
    <row r="130" s="80" customFormat="1" ht="18" customHeight="1"/>
    <row r="131" s="80" customFormat="1" ht="18" customHeight="1"/>
    <row r="132" s="80" customFormat="1" ht="18" customHeight="1"/>
    <row r="133" s="80" customFormat="1" ht="18" customHeight="1"/>
    <row r="134" s="80" customFormat="1" ht="18" customHeight="1"/>
    <row r="135" s="80" customFormat="1" ht="18" customHeight="1"/>
    <row r="136" s="80" customFormat="1" ht="18" customHeight="1"/>
    <row r="137" s="80" customFormat="1" ht="18" customHeight="1"/>
    <row r="138" s="80" customFormat="1" ht="18" customHeight="1"/>
    <row r="139" s="80" customFormat="1" ht="18" customHeight="1"/>
    <row r="140" s="80" customFormat="1" ht="18" customHeight="1"/>
    <row r="141" s="80" customFormat="1" ht="18" customHeight="1"/>
    <row r="142" s="80" customFormat="1" ht="18" customHeight="1"/>
    <row r="143" s="80" customFormat="1" ht="18" customHeight="1"/>
    <row r="144" s="80" customFormat="1" ht="18" customHeight="1"/>
    <row r="145" s="80" customFormat="1" ht="18" customHeight="1"/>
    <row r="146" s="80" customFormat="1" ht="18" customHeight="1"/>
    <row r="147" s="80" customFormat="1" ht="18" customHeight="1"/>
    <row r="148" s="80" customFormat="1" ht="18" customHeight="1"/>
    <row r="149" s="80" customFormat="1" ht="18" customHeight="1"/>
    <row r="150" s="80" customFormat="1" ht="18" customHeight="1"/>
    <row r="151" s="80" customFormat="1" ht="18" customHeight="1"/>
    <row r="152" s="80" customFormat="1" ht="18" customHeight="1"/>
    <row r="153" s="80" customFormat="1" ht="18" customHeight="1"/>
    <row r="154" s="80" customFormat="1" ht="18" customHeight="1"/>
    <row r="155" s="80" customFormat="1" ht="18" customHeight="1"/>
    <row r="156" s="80" customFormat="1" ht="18" customHeight="1"/>
    <row r="157" s="80" customFormat="1" ht="18" customHeight="1"/>
    <row r="158" s="80" customFormat="1" ht="18" customHeight="1"/>
    <row r="159" s="80" customFormat="1" ht="18" customHeight="1"/>
    <row r="160" s="80" customFormat="1" ht="18" customHeight="1"/>
    <row r="161" s="80" customFormat="1" ht="18" customHeight="1"/>
    <row r="162" s="80" customFormat="1" ht="18" customHeight="1"/>
    <row r="163" s="80" customFormat="1" ht="18" customHeight="1"/>
    <row r="164" s="80" customFormat="1" ht="18" customHeight="1"/>
    <row r="165" s="80" customFormat="1" ht="18" customHeight="1"/>
    <row r="166" s="80" customFormat="1" ht="18" customHeight="1"/>
    <row r="167" s="80" customFormat="1"/>
    <row r="168" s="80" customFormat="1"/>
    <row r="169" s="80" customFormat="1"/>
    <row r="170" s="80" customFormat="1"/>
    <row r="171" s="80" customFormat="1"/>
    <row r="172" s="80" customFormat="1"/>
    <row r="173" s="80" customFormat="1"/>
    <row r="174" s="80" customFormat="1"/>
    <row r="175" s="80" customFormat="1"/>
    <row r="176" s="80" customFormat="1"/>
    <row r="177" s="80" customFormat="1"/>
    <row r="178" s="80" customFormat="1"/>
    <row r="179" s="80" customFormat="1"/>
    <row r="180" s="80" customFormat="1"/>
    <row r="181" s="80" customFormat="1"/>
    <row r="182" s="80" customFormat="1"/>
    <row r="183" s="80" customFormat="1"/>
    <row r="184" s="80" customFormat="1"/>
    <row r="185" s="80" customFormat="1"/>
    <row r="186" s="80" customFormat="1"/>
    <row r="187" s="80" customFormat="1"/>
    <row r="188" s="80" customFormat="1"/>
    <row r="189" s="80" customFormat="1"/>
    <row r="190" s="80" customFormat="1"/>
    <row r="191" s="80" customFormat="1"/>
    <row r="192" s="80" customFormat="1"/>
    <row r="193" s="80" customFormat="1"/>
    <row r="194" s="80" customFormat="1"/>
    <row r="195" s="80" customFormat="1"/>
    <row r="196" s="80" customFormat="1"/>
    <row r="197" s="80" customFormat="1"/>
    <row r="198" s="80" customFormat="1"/>
    <row r="199" s="80" customFormat="1"/>
    <row r="200" s="80" customFormat="1"/>
    <row r="201" s="80" customFormat="1"/>
    <row r="202" s="80" customFormat="1"/>
    <row r="203" s="80" customFormat="1"/>
    <row r="204" s="80" customFormat="1"/>
    <row r="205" s="80" customFormat="1"/>
    <row r="206" s="80" customFormat="1"/>
    <row r="207" s="80" customFormat="1"/>
    <row r="208" s="80" customFormat="1"/>
    <row r="209" s="80" customFormat="1"/>
    <row r="210" s="80" customFormat="1"/>
    <row r="211" s="80" customFormat="1"/>
    <row r="212" s="80" customFormat="1"/>
    <row r="213" s="80" customFormat="1"/>
    <row r="214" s="80" customFormat="1"/>
    <row r="215" s="80" customFormat="1"/>
    <row r="216" s="80" customFormat="1"/>
    <row r="217" s="80" customFormat="1"/>
    <row r="218" s="80" customFormat="1"/>
    <row r="219" s="80" customFormat="1"/>
    <row r="220" s="80" customFormat="1"/>
    <row r="221" s="80" customFormat="1"/>
    <row r="222" s="80" customFormat="1"/>
    <row r="223" s="80" customFormat="1"/>
    <row r="224" s="80" customFormat="1"/>
    <row r="225" s="80" customFormat="1"/>
    <row r="226" s="80" customFormat="1"/>
    <row r="227" s="80" customFormat="1"/>
    <row r="228" s="80" customFormat="1"/>
    <row r="229" s="80" customFormat="1"/>
    <row r="230" s="80" customFormat="1"/>
    <row r="231" s="80" customFormat="1"/>
    <row r="232" s="80" customFormat="1"/>
    <row r="233" s="80" customFormat="1"/>
    <row r="234" s="80" customFormat="1"/>
    <row r="235" s="80" customFormat="1"/>
    <row r="236" s="80" customFormat="1"/>
    <row r="237" s="80" customFormat="1"/>
    <row r="238" s="80" customFormat="1"/>
    <row r="239" s="80" customFormat="1"/>
    <row r="240" s="80" customFormat="1"/>
    <row r="241" s="80" customFormat="1"/>
    <row r="242" s="80" customFormat="1"/>
    <row r="243" s="80" customFormat="1"/>
    <row r="244" s="80" customFormat="1"/>
    <row r="245" s="80" customFormat="1"/>
    <row r="246" s="80" customFormat="1"/>
    <row r="247" s="80" customFormat="1"/>
    <row r="248" s="80" customFormat="1"/>
    <row r="249" s="80" customFormat="1"/>
    <row r="250" s="80" customFormat="1"/>
    <row r="251" s="80" customFormat="1"/>
    <row r="252" s="80" customFormat="1"/>
    <row r="253" s="80" customFormat="1"/>
    <row r="254" s="80" customFormat="1"/>
    <row r="255" s="80" customFormat="1"/>
    <row r="256" s="80" customFormat="1"/>
    <row r="257" s="80" customFormat="1"/>
    <row r="258" s="80" customFormat="1"/>
    <row r="259" s="80" customFormat="1"/>
    <row r="260" s="80" customFormat="1"/>
    <row r="261" s="80" customFormat="1"/>
    <row r="262" s="80" customFormat="1"/>
    <row r="263" s="80" customFormat="1"/>
    <row r="264" s="80" customFormat="1"/>
    <row r="265" s="80" customFormat="1"/>
    <row r="266" s="80" customFormat="1"/>
    <row r="267" s="80" customFormat="1"/>
    <row r="268" s="80" customFormat="1"/>
    <row r="269" s="80" customFormat="1"/>
    <row r="270" s="80" customFormat="1"/>
    <row r="271" s="80" customFormat="1"/>
    <row r="272" s="80" customFormat="1"/>
    <row r="273" s="80" customFormat="1"/>
    <row r="274" s="80" customFormat="1"/>
    <row r="275" s="80" customFormat="1"/>
    <row r="276" s="80" customFormat="1"/>
    <row r="277" s="80" customFormat="1"/>
    <row r="278" s="80" customFormat="1"/>
    <row r="279" s="80" customFormat="1"/>
    <row r="280" s="80" customFormat="1"/>
    <row r="281" s="80" customFormat="1"/>
    <row r="282" s="80" customFormat="1"/>
    <row r="283" s="80" customFormat="1"/>
    <row r="284" s="80" customFormat="1"/>
    <row r="285" s="80" customFormat="1"/>
    <row r="286" s="80" customFormat="1"/>
    <row r="287" s="80" customFormat="1"/>
    <row r="288" s="80" customFormat="1"/>
    <row r="289" s="80" customFormat="1"/>
    <row r="290" s="80" customFormat="1"/>
    <row r="291" s="80" customFormat="1"/>
    <row r="292" s="80" customFormat="1"/>
    <row r="293" s="80" customFormat="1"/>
    <row r="294" s="80" customFormat="1"/>
    <row r="295" s="80" customFormat="1"/>
    <row r="296" s="80" customFormat="1"/>
    <row r="297" s="80" customFormat="1"/>
    <row r="298" s="80" customFormat="1"/>
    <row r="299" s="80" customFormat="1"/>
    <row r="300" s="80" customFormat="1"/>
    <row r="301" s="80" customFormat="1"/>
    <row r="302" s="80" customFormat="1"/>
    <row r="303" s="80" customFormat="1"/>
    <row r="304" s="80" customFormat="1"/>
    <row r="305" s="80" customFormat="1"/>
    <row r="306" s="80" customFormat="1"/>
    <row r="307" s="80" customFormat="1"/>
    <row r="308" s="80" customFormat="1"/>
    <row r="309" s="80" customFormat="1"/>
    <row r="310" s="80" customFormat="1"/>
    <row r="311" s="80" customFormat="1"/>
    <row r="312" s="80" customFormat="1"/>
    <row r="313" s="80" customFormat="1"/>
    <row r="314" s="80" customFormat="1"/>
    <row r="315" s="80" customFormat="1"/>
    <row r="316" s="80" customFormat="1"/>
    <row r="317" s="80" customFormat="1"/>
    <row r="318" s="80" customFormat="1"/>
    <row r="319" s="80" customFormat="1"/>
    <row r="320" s="80" customFormat="1"/>
    <row r="321" s="80" customFormat="1"/>
    <row r="322" s="80" customFormat="1"/>
    <row r="323" s="80" customFormat="1"/>
    <row r="324" s="80" customFormat="1"/>
    <row r="325" s="80" customFormat="1"/>
    <row r="326" s="80" customFormat="1"/>
    <row r="327" s="80" customFormat="1"/>
    <row r="328" s="80" customFormat="1"/>
    <row r="329" s="80" customFormat="1"/>
    <row r="330" s="80" customFormat="1"/>
    <row r="331" s="80" customFormat="1"/>
    <row r="332" s="80" customFormat="1"/>
    <row r="333" s="80" customFormat="1"/>
    <row r="334" s="80" customFormat="1"/>
    <row r="335" s="80" customFormat="1"/>
    <row r="336" s="80" customFormat="1"/>
    <row r="337" s="80" customFormat="1"/>
    <row r="338" s="80" customFormat="1"/>
    <row r="339" s="80" customFormat="1"/>
    <row r="340" s="80" customFormat="1"/>
    <row r="341" s="80" customFormat="1"/>
    <row r="342" s="80" customFormat="1"/>
    <row r="343" s="80" customFormat="1"/>
    <row r="344" s="80" customFormat="1"/>
    <row r="345" s="80" customFormat="1"/>
    <row r="346" s="80" customFormat="1"/>
    <row r="347" s="80" customFormat="1"/>
    <row r="348" s="80" customFormat="1"/>
    <row r="349" s="80" customFormat="1"/>
    <row r="350" s="80" customFormat="1"/>
    <row r="351" s="80" customFormat="1"/>
    <row r="352" s="80" customFormat="1"/>
    <row r="353" s="80" customFormat="1"/>
    <row r="354" s="80" customFormat="1"/>
    <row r="355" s="80" customFormat="1"/>
    <row r="356" s="80" customFormat="1"/>
    <row r="357" s="80" customFormat="1"/>
    <row r="358" s="80" customFormat="1"/>
    <row r="359" s="80" customFormat="1"/>
    <row r="360" s="80" customFormat="1"/>
    <row r="361" s="80" customFormat="1"/>
    <row r="362" s="80" customFormat="1"/>
    <row r="363" s="80" customFormat="1"/>
    <row r="364" s="80" customFormat="1"/>
    <row r="365" s="80" customFormat="1"/>
    <row r="366" s="80" customFormat="1"/>
    <row r="367" s="80" customFormat="1"/>
    <row r="368" s="80" customFormat="1"/>
    <row r="369" s="80" customFormat="1"/>
    <row r="370" s="80" customFormat="1"/>
    <row r="371" s="80" customFormat="1"/>
    <row r="372" s="80" customFormat="1"/>
    <row r="373" s="80" customFormat="1"/>
    <row r="374" s="80" customFormat="1"/>
    <row r="375" s="80" customFormat="1"/>
    <row r="376" s="80" customFormat="1"/>
    <row r="377" s="80" customFormat="1"/>
    <row r="378" s="80" customFormat="1"/>
    <row r="379" s="80" customFormat="1"/>
    <row r="380" s="80" customFormat="1"/>
    <row r="381" s="80" customFormat="1"/>
    <row r="382" s="80" customFormat="1"/>
    <row r="383" s="80" customFormat="1"/>
    <row r="384" s="80" customFormat="1"/>
    <row r="385" s="80" customFormat="1"/>
    <row r="386" s="80" customFormat="1"/>
    <row r="387" s="80" customFormat="1"/>
    <row r="388" s="80" customFormat="1"/>
    <row r="389" s="80" customFormat="1"/>
    <row r="390" s="80" customFormat="1"/>
    <row r="391" s="80" customFormat="1"/>
    <row r="392" s="80" customFormat="1"/>
    <row r="393" s="80" customFormat="1"/>
    <row r="394" s="80" customFormat="1"/>
    <row r="395" s="80" customFormat="1"/>
    <row r="396" s="80" customFormat="1"/>
    <row r="397" s="80" customFormat="1"/>
    <row r="398" s="80" customFormat="1"/>
    <row r="399" s="80" customFormat="1"/>
    <row r="400" s="80" customFormat="1"/>
    <row r="401" s="80" customFormat="1"/>
    <row r="402" s="80" customFormat="1"/>
    <row r="403" s="80" customFormat="1"/>
    <row r="404" s="80" customFormat="1"/>
    <row r="405" s="80" customFormat="1"/>
    <row r="406" s="80" customFormat="1"/>
    <row r="407" s="80" customFormat="1"/>
    <row r="408" s="80" customFormat="1"/>
    <row r="409" s="80" customFormat="1"/>
    <row r="410" s="80" customFormat="1"/>
    <row r="411" s="80" customFormat="1"/>
    <row r="412" s="80" customFormat="1"/>
    <row r="413" s="80" customFormat="1"/>
    <row r="414" s="80" customFormat="1"/>
    <row r="415" s="80" customFormat="1"/>
    <row r="416" s="80" customFormat="1"/>
    <row r="417" s="80" customFormat="1"/>
    <row r="418" s="80" customFormat="1"/>
    <row r="419" s="80" customFormat="1"/>
    <row r="420" s="80" customFormat="1"/>
    <row r="421" s="80" customFormat="1"/>
    <row r="422" s="80" customFormat="1"/>
    <row r="423" s="80" customFormat="1"/>
    <row r="424" s="80" customFormat="1"/>
    <row r="425" s="80" customFormat="1"/>
    <row r="426" s="80" customFormat="1"/>
    <row r="427" s="80" customFormat="1"/>
    <row r="428" s="80" customFormat="1"/>
    <row r="429" s="80" customFormat="1"/>
    <row r="430" s="80" customFormat="1"/>
    <row r="431" s="80" customFormat="1"/>
    <row r="432" s="80" customFormat="1"/>
    <row r="433" s="80" customFormat="1"/>
    <row r="434" s="80" customFormat="1"/>
    <row r="435" s="80" customFormat="1"/>
    <row r="436" s="80" customFormat="1"/>
    <row r="437" s="80" customFormat="1"/>
    <row r="438" s="80" customFormat="1"/>
    <row r="439" s="80" customFormat="1"/>
    <row r="440" s="80" customFormat="1"/>
    <row r="441" s="80" customFormat="1"/>
    <row r="442" s="80" customFormat="1"/>
    <row r="443" s="80" customFormat="1"/>
    <row r="444" s="80" customFormat="1"/>
    <row r="445" s="80" customFormat="1"/>
    <row r="446" s="80" customFormat="1"/>
    <row r="447" s="80" customFormat="1"/>
    <row r="448" s="80" customFormat="1"/>
    <row r="449" s="80" customFormat="1"/>
    <row r="450" s="80" customFormat="1"/>
    <row r="451" s="80" customFormat="1"/>
    <row r="452" s="80" customFormat="1"/>
    <row r="453" s="80" customFormat="1"/>
    <row r="454" s="80" customFormat="1"/>
    <row r="455" s="80" customFormat="1"/>
    <row r="456" s="80" customFormat="1"/>
    <row r="457" s="80" customFormat="1"/>
    <row r="458" s="80" customFormat="1"/>
    <row r="459" s="80" customFormat="1"/>
    <row r="460" s="80" customFormat="1"/>
    <row r="461" s="80" customFormat="1"/>
    <row r="462" s="80" customFormat="1"/>
    <row r="463" s="80" customFormat="1"/>
    <row r="464" s="80" customFormat="1"/>
    <row r="465" s="80" customFormat="1"/>
    <row r="466" s="80" customFormat="1"/>
    <row r="467" s="80" customFormat="1"/>
    <row r="468" s="80" customFormat="1"/>
    <row r="469" s="80" customFormat="1"/>
    <row r="470" s="80" customFormat="1"/>
    <row r="471" s="80" customFormat="1"/>
    <row r="472" s="80" customFormat="1"/>
    <row r="473" s="80" customFormat="1"/>
  </sheetData>
  <mergeCells count="29">
    <mergeCell ref="B2:K2"/>
    <mergeCell ref="L2:M2"/>
    <mergeCell ref="P2:Q2"/>
    <mergeCell ref="C3:K3"/>
    <mergeCell ref="L3:M3"/>
    <mergeCell ref="C4:K4"/>
    <mergeCell ref="L4:M4"/>
    <mergeCell ref="C5:K5"/>
    <mergeCell ref="L5:M5"/>
    <mergeCell ref="C6:K6"/>
    <mergeCell ref="L6:M6"/>
    <mergeCell ref="C7:K7"/>
    <mergeCell ref="L7:M7"/>
    <mergeCell ref="C8:K8"/>
    <mergeCell ref="L8:M8"/>
    <mergeCell ref="C9:K9"/>
    <mergeCell ref="L9:M9"/>
    <mergeCell ref="C10:K10"/>
    <mergeCell ref="L10:M10"/>
    <mergeCell ref="C11:H11"/>
    <mergeCell ref="C12:H12"/>
    <mergeCell ref="B13:K13"/>
    <mergeCell ref="B40:I40"/>
    <mergeCell ref="F41:O41"/>
    <mergeCell ref="S56:T56"/>
    <mergeCell ref="B63:I63"/>
    <mergeCell ref="S86:T86"/>
    <mergeCell ref="B89:I89"/>
    <mergeCell ref="F93:F94"/>
  </mergeCells>
  <hyperlinks>
    <hyperlink ref="P2:Q2" location="总目录!A1" display="返回目录"/>
    <hyperlink ref="S56:T56" location="总目录!A1" display="返回目录"/>
    <hyperlink ref="S86:T86" location="总目录!A1" display="返回目录"/>
  </hyperlinks>
  <pageMargins left="0.75" right="0.75" top="1" bottom="1" header="0.509027777777778" footer="0.509027777777778"/>
  <pageSetup paperSize="9" orientation="portrait"/>
  <headerFooter alignWithMargins="0" scaleWithDoc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3"/>
  <sheetViews>
    <sheetView zoomScale="85" zoomScaleNormal="85" workbookViewId="0">
      <selection activeCell="U36" sqref="U36:V36"/>
    </sheetView>
  </sheetViews>
  <sheetFormatPr defaultColWidth="9" defaultRowHeight="14.25"/>
  <cols>
    <col min="18" max="18" width="9.375"/>
  </cols>
  <sheetData>
    <row r="1" ht="15.75" spans="1:22">
      <c r="A1" s="1226" t="s">
        <v>5780</v>
      </c>
      <c r="B1" s="1227"/>
      <c r="C1" s="1227"/>
      <c r="D1" s="1227"/>
      <c r="E1" s="1227"/>
      <c r="F1" s="1227"/>
      <c r="G1" s="1227"/>
      <c r="H1" s="1227"/>
      <c r="I1" s="1227"/>
      <c r="J1" s="1227"/>
      <c r="K1" s="1227"/>
      <c r="L1" s="1227"/>
      <c r="M1" s="1227"/>
      <c r="N1" s="1227"/>
      <c r="O1" s="1227"/>
      <c r="P1" s="1227"/>
      <c r="Q1" s="1227"/>
      <c r="R1" s="1227"/>
      <c r="S1" s="1227"/>
      <c r="T1" s="1227"/>
      <c r="U1" s="1227"/>
      <c r="V1" s="1227"/>
    </row>
    <row r="2" ht="15.75" spans="1:22">
      <c r="A2" s="184" t="s">
        <v>5781</v>
      </c>
      <c r="B2" s="1228"/>
      <c r="C2" s="1229" t="s">
        <v>5782</v>
      </c>
      <c r="D2" s="1229"/>
      <c r="E2" s="1229"/>
      <c r="F2" s="1229"/>
      <c r="G2" s="1229"/>
      <c r="H2" s="1229"/>
      <c r="I2" s="1229"/>
      <c r="J2" s="1229"/>
      <c r="K2" s="1229"/>
      <c r="L2" s="1229"/>
      <c r="M2" s="1229"/>
      <c r="N2" s="1229"/>
      <c r="O2" s="1229"/>
      <c r="P2" s="1229"/>
      <c r="Q2" s="1229"/>
      <c r="R2" s="1229"/>
      <c r="S2" s="1229"/>
      <c r="T2" s="1229"/>
      <c r="U2" s="1229"/>
      <c r="V2" s="1308"/>
    </row>
    <row r="3" ht="15.75" spans="1:22">
      <c r="A3" s="1230" t="s">
        <v>5783</v>
      </c>
      <c r="B3" s="1231"/>
      <c r="C3" s="1232" t="s">
        <v>5784</v>
      </c>
      <c r="D3" s="1233" t="s">
        <v>5785</v>
      </c>
      <c r="E3" s="1233" t="s">
        <v>5786</v>
      </c>
      <c r="F3" s="1233" t="s">
        <v>5787</v>
      </c>
      <c r="G3" s="1233" t="s">
        <v>5788</v>
      </c>
      <c r="H3" s="1233" t="s">
        <v>5789</v>
      </c>
      <c r="I3" s="1233" t="s">
        <v>5790</v>
      </c>
      <c r="J3" s="1233" t="s">
        <v>5791</v>
      </c>
      <c r="K3" s="1233" t="s">
        <v>5792</v>
      </c>
      <c r="L3" s="1233" t="s">
        <v>5793</v>
      </c>
      <c r="M3" s="1233" t="s">
        <v>5794</v>
      </c>
      <c r="N3" s="1233" t="s">
        <v>5795</v>
      </c>
      <c r="O3" s="1290" t="s">
        <v>5796</v>
      </c>
      <c r="P3" s="1291" t="s">
        <v>5797</v>
      </c>
      <c r="Q3" s="1233" t="s">
        <v>5798</v>
      </c>
      <c r="R3" s="1233" t="s">
        <v>5799</v>
      </c>
      <c r="S3" s="1233" t="s">
        <v>5800</v>
      </c>
      <c r="T3" s="1233" t="s">
        <v>5801</v>
      </c>
      <c r="U3" s="1233" t="s">
        <v>5802</v>
      </c>
      <c r="V3" s="1309" t="s">
        <v>5803</v>
      </c>
    </row>
    <row r="4" ht="15.75" spans="1:22">
      <c r="A4" s="1234" t="s">
        <v>5804</v>
      </c>
      <c r="B4" s="258" t="s">
        <v>5805</v>
      </c>
      <c r="C4" s="1235" t="s">
        <v>5806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1292"/>
      <c r="P4" s="1293" t="s">
        <v>5783</v>
      </c>
      <c r="Q4" s="213"/>
      <c r="R4" s="213"/>
      <c r="S4" s="213"/>
      <c r="T4" s="213"/>
      <c r="U4" s="213"/>
      <c r="V4" s="258"/>
    </row>
    <row r="5" spans="1:22">
      <c r="A5" s="1234" t="s">
        <v>1584</v>
      </c>
      <c r="B5" s="258">
        <v>3</v>
      </c>
      <c r="C5" s="1236">
        <v>0.3</v>
      </c>
      <c r="D5" s="213">
        <v>0.5</v>
      </c>
      <c r="E5" s="213">
        <v>0.8</v>
      </c>
      <c r="F5" s="213">
        <v>1.2</v>
      </c>
      <c r="G5" s="213">
        <v>2</v>
      </c>
      <c r="H5" s="213">
        <v>3</v>
      </c>
      <c r="I5" s="213">
        <v>4</v>
      </c>
      <c r="J5" s="213">
        <v>6</v>
      </c>
      <c r="K5" s="213">
        <v>10</v>
      </c>
      <c r="L5" s="213">
        <v>14</v>
      </c>
      <c r="M5" s="213">
        <v>25</v>
      </c>
      <c r="N5" s="213">
        <v>40</v>
      </c>
      <c r="O5" s="1292">
        <v>60</v>
      </c>
      <c r="P5" s="1294">
        <v>0.1</v>
      </c>
      <c r="Q5" s="1310">
        <v>0.14</v>
      </c>
      <c r="R5" s="1311">
        <v>0.25</v>
      </c>
      <c r="S5" s="1311">
        <v>0.4</v>
      </c>
      <c r="T5" s="1311">
        <v>0.6</v>
      </c>
      <c r="U5" s="1312">
        <v>1</v>
      </c>
      <c r="V5" s="1313">
        <v>1.4</v>
      </c>
    </row>
    <row r="6" spans="1:22">
      <c r="A6" s="1234">
        <v>3</v>
      </c>
      <c r="B6" s="258">
        <v>6</v>
      </c>
      <c r="C6" s="1236">
        <v>0.4</v>
      </c>
      <c r="D6" s="213">
        <v>0.6</v>
      </c>
      <c r="E6" s="213">
        <v>1</v>
      </c>
      <c r="F6" s="213">
        <v>1.5</v>
      </c>
      <c r="G6" s="213">
        <v>2.5</v>
      </c>
      <c r="H6" s="213">
        <v>4</v>
      </c>
      <c r="I6" s="213">
        <v>5</v>
      </c>
      <c r="J6" s="213">
        <v>8</v>
      </c>
      <c r="K6" s="213">
        <v>12</v>
      </c>
      <c r="L6" s="213">
        <v>18</v>
      </c>
      <c r="M6" s="213">
        <v>30</v>
      </c>
      <c r="N6" s="213">
        <v>48</v>
      </c>
      <c r="O6" s="1292">
        <v>75</v>
      </c>
      <c r="P6" s="1294">
        <v>0.12</v>
      </c>
      <c r="Q6" s="1310">
        <v>0.18</v>
      </c>
      <c r="R6" s="1310">
        <v>0.3</v>
      </c>
      <c r="S6" s="1310">
        <v>0.48</v>
      </c>
      <c r="T6" s="1310">
        <v>0.75</v>
      </c>
      <c r="U6" s="1314">
        <v>1.2</v>
      </c>
      <c r="V6" s="1315">
        <v>1.8</v>
      </c>
    </row>
    <row r="7" spans="1:22">
      <c r="A7" s="1234">
        <v>6</v>
      </c>
      <c r="B7" s="258">
        <v>10</v>
      </c>
      <c r="C7" s="1236">
        <v>0.4</v>
      </c>
      <c r="D7" s="213">
        <v>0.6</v>
      </c>
      <c r="E7" s="213">
        <v>1</v>
      </c>
      <c r="F7" s="213">
        <v>1.5</v>
      </c>
      <c r="G7" s="213">
        <v>2.5</v>
      </c>
      <c r="H7" s="213">
        <v>4</v>
      </c>
      <c r="I7" s="213">
        <v>6</v>
      </c>
      <c r="J7" s="213">
        <v>9</v>
      </c>
      <c r="K7" s="213">
        <v>15</v>
      </c>
      <c r="L7" s="213">
        <v>22</v>
      </c>
      <c r="M7" s="213">
        <v>36</v>
      </c>
      <c r="N7" s="213">
        <v>58</v>
      </c>
      <c r="O7" s="1292">
        <v>90</v>
      </c>
      <c r="P7" s="1294">
        <v>0.15</v>
      </c>
      <c r="Q7" s="1310">
        <v>0.22</v>
      </c>
      <c r="R7" s="1310">
        <v>0.36</v>
      </c>
      <c r="S7" s="1310">
        <v>0.58</v>
      </c>
      <c r="T7" s="1310">
        <v>0.9</v>
      </c>
      <c r="U7" s="1314">
        <v>1.5</v>
      </c>
      <c r="V7" s="1315">
        <v>2.2</v>
      </c>
    </row>
    <row r="8" spans="1:22">
      <c r="A8" s="1234">
        <v>10</v>
      </c>
      <c r="B8" s="258">
        <v>18</v>
      </c>
      <c r="C8" s="1236">
        <v>0.5</v>
      </c>
      <c r="D8" s="213">
        <v>0.8</v>
      </c>
      <c r="E8" s="213">
        <v>1.2</v>
      </c>
      <c r="F8" s="213">
        <v>2</v>
      </c>
      <c r="G8" s="213">
        <v>3</v>
      </c>
      <c r="H8" s="213">
        <v>5</v>
      </c>
      <c r="I8" s="213">
        <v>8</v>
      </c>
      <c r="J8" s="1251">
        <v>11</v>
      </c>
      <c r="K8" s="1251">
        <v>18</v>
      </c>
      <c r="L8" s="1251">
        <v>27</v>
      </c>
      <c r="M8" s="1251">
        <v>43</v>
      </c>
      <c r="N8" s="213">
        <v>70</v>
      </c>
      <c r="O8" s="1292">
        <v>110</v>
      </c>
      <c r="P8" s="1294">
        <v>0.18</v>
      </c>
      <c r="Q8" s="1310">
        <v>0.27</v>
      </c>
      <c r="R8" s="1310">
        <v>0.43</v>
      </c>
      <c r="S8" s="1310">
        <v>0.7</v>
      </c>
      <c r="T8" s="1310">
        <v>1.1</v>
      </c>
      <c r="U8" s="1314">
        <v>1.8</v>
      </c>
      <c r="V8" s="1315">
        <v>2.7</v>
      </c>
    </row>
    <row r="9" spans="1:22">
      <c r="A9" s="1234">
        <v>18</v>
      </c>
      <c r="B9" s="258">
        <v>30</v>
      </c>
      <c r="C9" s="1236">
        <v>0.6</v>
      </c>
      <c r="D9" s="213">
        <v>1</v>
      </c>
      <c r="E9" s="213">
        <v>1.5</v>
      </c>
      <c r="F9" s="213">
        <v>2.5</v>
      </c>
      <c r="G9" s="213">
        <v>4</v>
      </c>
      <c r="H9" s="213">
        <v>6</v>
      </c>
      <c r="I9" s="213">
        <v>9</v>
      </c>
      <c r="J9" s="1251">
        <v>13</v>
      </c>
      <c r="K9" s="1251">
        <v>21</v>
      </c>
      <c r="L9" s="1251">
        <v>33</v>
      </c>
      <c r="M9" s="1251">
        <v>52</v>
      </c>
      <c r="N9" s="213">
        <v>84</v>
      </c>
      <c r="O9" s="1292">
        <v>130</v>
      </c>
      <c r="P9" s="1294">
        <v>0.21</v>
      </c>
      <c r="Q9" s="1310">
        <v>0.33</v>
      </c>
      <c r="R9" s="1310">
        <v>0.52</v>
      </c>
      <c r="S9" s="1310">
        <v>0.84</v>
      </c>
      <c r="T9" s="1310">
        <v>1.3</v>
      </c>
      <c r="U9" s="1314">
        <v>2.1</v>
      </c>
      <c r="V9" s="1315">
        <v>3.3</v>
      </c>
    </row>
    <row r="10" spans="1:22">
      <c r="A10" s="1234">
        <v>30</v>
      </c>
      <c r="B10" s="258">
        <v>50</v>
      </c>
      <c r="C10" s="1236">
        <v>0.6</v>
      </c>
      <c r="D10" s="213">
        <v>1</v>
      </c>
      <c r="E10" s="213">
        <v>1.5</v>
      </c>
      <c r="F10" s="213">
        <v>2.5</v>
      </c>
      <c r="G10" s="213">
        <v>4</v>
      </c>
      <c r="H10" s="213">
        <v>7</v>
      </c>
      <c r="I10" s="213">
        <v>11</v>
      </c>
      <c r="J10" s="1251">
        <v>16</v>
      </c>
      <c r="K10" s="1251">
        <v>25</v>
      </c>
      <c r="L10" s="1251">
        <v>39</v>
      </c>
      <c r="M10" s="1251">
        <v>62</v>
      </c>
      <c r="N10" s="213">
        <v>100</v>
      </c>
      <c r="O10" s="1292">
        <v>160</v>
      </c>
      <c r="P10" s="1294">
        <v>0.25</v>
      </c>
      <c r="Q10" s="1310">
        <v>0.39</v>
      </c>
      <c r="R10" s="1310">
        <v>0.62</v>
      </c>
      <c r="S10" s="1310">
        <v>1</v>
      </c>
      <c r="T10" s="1310">
        <v>1.6</v>
      </c>
      <c r="U10" s="1314">
        <v>2.5</v>
      </c>
      <c r="V10" s="1315">
        <v>3.9</v>
      </c>
    </row>
    <row r="11" spans="1:22">
      <c r="A11" s="1234">
        <v>50</v>
      </c>
      <c r="B11" s="258">
        <v>80</v>
      </c>
      <c r="C11" s="1236">
        <v>0.8</v>
      </c>
      <c r="D11" s="213">
        <v>1.2</v>
      </c>
      <c r="E11" s="213">
        <v>2</v>
      </c>
      <c r="F11" s="213">
        <v>3</v>
      </c>
      <c r="G11" s="213">
        <v>5</v>
      </c>
      <c r="H11" s="213">
        <v>8</v>
      </c>
      <c r="I11" s="213">
        <v>13</v>
      </c>
      <c r="J11" s="1251">
        <v>19</v>
      </c>
      <c r="K11" s="1251">
        <v>30</v>
      </c>
      <c r="L11" s="1251">
        <v>46</v>
      </c>
      <c r="M11" s="1251">
        <v>74</v>
      </c>
      <c r="N11" s="213">
        <v>120</v>
      </c>
      <c r="O11" s="1292">
        <v>190</v>
      </c>
      <c r="P11" s="1294">
        <v>0.3</v>
      </c>
      <c r="Q11" s="1310">
        <v>0.46</v>
      </c>
      <c r="R11" s="1310">
        <v>0.74</v>
      </c>
      <c r="S11" s="1310">
        <v>1.2</v>
      </c>
      <c r="T11" s="1310">
        <v>1.9</v>
      </c>
      <c r="U11" s="1314">
        <v>3</v>
      </c>
      <c r="V11" s="1315">
        <v>4.6</v>
      </c>
    </row>
    <row r="12" spans="1:22">
      <c r="A12" s="1234">
        <v>80</v>
      </c>
      <c r="B12" s="258">
        <v>120</v>
      </c>
      <c r="C12" s="1236">
        <v>1</v>
      </c>
      <c r="D12" s="213">
        <v>1.5</v>
      </c>
      <c r="E12" s="213">
        <v>2.5</v>
      </c>
      <c r="F12" s="213">
        <v>4</v>
      </c>
      <c r="G12" s="213">
        <v>6</v>
      </c>
      <c r="H12" s="213">
        <v>10</v>
      </c>
      <c r="I12" s="213">
        <v>15</v>
      </c>
      <c r="J12" s="1251">
        <v>22</v>
      </c>
      <c r="K12" s="1251">
        <v>35</v>
      </c>
      <c r="L12" s="1251">
        <v>54</v>
      </c>
      <c r="M12" s="1251">
        <v>87</v>
      </c>
      <c r="N12" s="213">
        <v>140</v>
      </c>
      <c r="O12" s="1292">
        <v>220</v>
      </c>
      <c r="P12" s="1294">
        <v>0.35</v>
      </c>
      <c r="Q12" s="1310">
        <v>0.54</v>
      </c>
      <c r="R12" s="1310">
        <v>0.87</v>
      </c>
      <c r="S12" s="1310">
        <v>1.4</v>
      </c>
      <c r="T12" s="1310">
        <v>2.2</v>
      </c>
      <c r="U12" s="1314">
        <v>3.5</v>
      </c>
      <c r="V12" s="1315">
        <v>5.4</v>
      </c>
    </row>
    <row r="13" spans="1:22">
      <c r="A13" s="1234">
        <v>120</v>
      </c>
      <c r="B13" s="258">
        <v>180</v>
      </c>
      <c r="C13" s="1236">
        <v>1.2</v>
      </c>
      <c r="D13" s="213">
        <v>2</v>
      </c>
      <c r="E13" s="213">
        <v>3.5</v>
      </c>
      <c r="F13" s="213">
        <v>5</v>
      </c>
      <c r="G13" s="213">
        <v>8</v>
      </c>
      <c r="H13" s="213">
        <v>12</v>
      </c>
      <c r="I13" s="213">
        <v>18</v>
      </c>
      <c r="J13" s="1251">
        <v>25</v>
      </c>
      <c r="K13" s="1251">
        <v>40</v>
      </c>
      <c r="L13" s="1251">
        <v>63</v>
      </c>
      <c r="M13" s="1251">
        <v>100</v>
      </c>
      <c r="N13" s="213">
        <v>160</v>
      </c>
      <c r="O13" s="1292">
        <v>250</v>
      </c>
      <c r="P13" s="1294">
        <v>0.4</v>
      </c>
      <c r="Q13" s="1310">
        <v>0.63</v>
      </c>
      <c r="R13" s="1310">
        <v>1</v>
      </c>
      <c r="S13" s="1310">
        <v>1.6</v>
      </c>
      <c r="T13" s="1310">
        <v>2.5</v>
      </c>
      <c r="U13" s="1314">
        <v>4</v>
      </c>
      <c r="V13" s="1315">
        <v>6.3</v>
      </c>
    </row>
    <row r="14" spans="1:22">
      <c r="A14" s="1234">
        <v>180</v>
      </c>
      <c r="B14" s="258">
        <v>250</v>
      </c>
      <c r="C14" s="1236">
        <v>2</v>
      </c>
      <c r="D14" s="213">
        <v>3</v>
      </c>
      <c r="E14" s="213">
        <v>4.5</v>
      </c>
      <c r="F14" s="213">
        <v>7</v>
      </c>
      <c r="G14" s="213">
        <v>10</v>
      </c>
      <c r="H14" s="213">
        <v>14</v>
      </c>
      <c r="I14" s="213">
        <v>20</v>
      </c>
      <c r="J14" s="1251">
        <v>29</v>
      </c>
      <c r="K14" s="1251">
        <v>46</v>
      </c>
      <c r="L14" s="1251">
        <v>72</v>
      </c>
      <c r="M14" s="1251">
        <v>115</v>
      </c>
      <c r="N14" s="213">
        <v>185</v>
      </c>
      <c r="O14" s="1292">
        <v>290</v>
      </c>
      <c r="P14" s="1294">
        <v>0.46</v>
      </c>
      <c r="Q14" s="1310">
        <v>0.72</v>
      </c>
      <c r="R14" s="1310">
        <v>1.15</v>
      </c>
      <c r="S14" s="1310">
        <v>1.85</v>
      </c>
      <c r="T14" s="1310">
        <v>2.9</v>
      </c>
      <c r="U14" s="1314">
        <v>4.6</v>
      </c>
      <c r="V14" s="1315">
        <v>7.2</v>
      </c>
    </row>
    <row r="15" spans="1:22">
      <c r="A15" s="1234">
        <v>250</v>
      </c>
      <c r="B15" s="258">
        <v>315</v>
      </c>
      <c r="C15" s="1236">
        <v>2.5</v>
      </c>
      <c r="D15" s="213">
        <v>4</v>
      </c>
      <c r="E15" s="213">
        <v>6</v>
      </c>
      <c r="F15" s="213">
        <v>8</v>
      </c>
      <c r="G15" s="213">
        <v>12</v>
      </c>
      <c r="H15" s="213">
        <v>16</v>
      </c>
      <c r="I15" s="213">
        <v>23</v>
      </c>
      <c r="J15" s="1251">
        <v>32</v>
      </c>
      <c r="K15" s="1251">
        <v>52</v>
      </c>
      <c r="L15" s="1251">
        <v>81</v>
      </c>
      <c r="M15" s="1251">
        <v>130</v>
      </c>
      <c r="N15" s="213">
        <v>210</v>
      </c>
      <c r="O15" s="1292">
        <v>320</v>
      </c>
      <c r="P15" s="1294">
        <v>0.52</v>
      </c>
      <c r="Q15" s="1310">
        <v>0.81</v>
      </c>
      <c r="R15" s="1310">
        <v>1.3</v>
      </c>
      <c r="S15" s="1310">
        <v>2.1</v>
      </c>
      <c r="T15" s="1310">
        <v>3.2</v>
      </c>
      <c r="U15" s="1314">
        <v>5.2</v>
      </c>
      <c r="V15" s="1315">
        <v>8.1</v>
      </c>
    </row>
    <row r="16" spans="1:22">
      <c r="A16" s="1234">
        <v>315</v>
      </c>
      <c r="B16" s="258">
        <v>400</v>
      </c>
      <c r="C16" s="1236">
        <v>3</v>
      </c>
      <c r="D16" s="213">
        <v>5</v>
      </c>
      <c r="E16" s="213">
        <v>7</v>
      </c>
      <c r="F16" s="213">
        <v>9</v>
      </c>
      <c r="G16" s="213">
        <v>13</v>
      </c>
      <c r="H16" s="213">
        <v>18</v>
      </c>
      <c r="I16" s="213">
        <v>25</v>
      </c>
      <c r="J16" s="1251">
        <v>36</v>
      </c>
      <c r="K16" s="1251">
        <v>57</v>
      </c>
      <c r="L16" s="1251">
        <v>89</v>
      </c>
      <c r="M16" s="1251">
        <v>140</v>
      </c>
      <c r="N16" s="213">
        <v>230</v>
      </c>
      <c r="O16" s="1292">
        <v>360</v>
      </c>
      <c r="P16" s="1294">
        <v>0.57</v>
      </c>
      <c r="Q16" s="1310">
        <v>0.89</v>
      </c>
      <c r="R16" s="1310">
        <v>1.4</v>
      </c>
      <c r="S16" s="1310">
        <v>2.3</v>
      </c>
      <c r="T16" s="1310">
        <v>3.6</v>
      </c>
      <c r="U16" s="1314">
        <v>5.7</v>
      </c>
      <c r="V16" s="1315">
        <v>8.9</v>
      </c>
    </row>
    <row r="17" spans="1:22">
      <c r="A17" s="1234">
        <v>400</v>
      </c>
      <c r="B17" s="258">
        <v>500</v>
      </c>
      <c r="C17" s="1236">
        <v>4</v>
      </c>
      <c r="D17" s="213">
        <v>6</v>
      </c>
      <c r="E17" s="213">
        <v>8</v>
      </c>
      <c r="F17" s="213">
        <v>10</v>
      </c>
      <c r="G17" s="213">
        <v>15</v>
      </c>
      <c r="H17" s="213">
        <v>20</v>
      </c>
      <c r="I17" s="213">
        <v>27</v>
      </c>
      <c r="J17" s="1251">
        <v>40</v>
      </c>
      <c r="K17" s="1251">
        <v>63</v>
      </c>
      <c r="L17" s="1251">
        <v>97</v>
      </c>
      <c r="M17" s="1251">
        <v>155</v>
      </c>
      <c r="N17" s="213">
        <v>250</v>
      </c>
      <c r="O17" s="1292">
        <v>400</v>
      </c>
      <c r="P17" s="1294">
        <v>0.63</v>
      </c>
      <c r="Q17" s="1310">
        <v>0.97</v>
      </c>
      <c r="R17" s="1310">
        <v>1.55</v>
      </c>
      <c r="S17" s="1310">
        <v>2.5</v>
      </c>
      <c r="T17" s="1310">
        <v>4</v>
      </c>
      <c r="U17" s="1314">
        <v>6.3</v>
      </c>
      <c r="V17" s="1315">
        <v>9.7</v>
      </c>
    </row>
    <row r="18" spans="1:22">
      <c r="A18" s="1234">
        <v>500</v>
      </c>
      <c r="B18" s="258">
        <v>630</v>
      </c>
      <c r="C18" s="1236"/>
      <c r="D18" s="213"/>
      <c r="E18" s="213">
        <v>9</v>
      </c>
      <c r="F18" s="213">
        <v>11</v>
      </c>
      <c r="G18" s="213">
        <v>16</v>
      </c>
      <c r="H18" s="213">
        <v>22</v>
      </c>
      <c r="I18" s="213">
        <v>32</v>
      </c>
      <c r="J18" s="213">
        <v>44</v>
      </c>
      <c r="K18" s="213">
        <v>70</v>
      </c>
      <c r="L18" s="213">
        <v>110</v>
      </c>
      <c r="M18" s="213">
        <v>175</v>
      </c>
      <c r="N18" s="213">
        <v>280</v>
      </c>
      <c r="O18" s="1292">
        <v>440</v>
      </c>
      <c r="P18" s="1294">
        <v>0.7</v>
      </c>
      <c r="Q18" s="1310">
        <v>1.1</v>
      </c>
      <c r="R18" s="1310">
        <v>1.75</v>
      </c>
      <c r="S18" s="1310">
        <v>2.8</v>
      </c>
      <c r="T18" s="1310">
        <v>4.4</v>
      </c>
      <c r="U18" s="1314">
        <v>7</v>
      </c>
      <c r="V18" s="1315">
        <v>11</v>
      </c>
    </row>
    <row r="19" spans="1:22">
      <c r="A19" s="1234">
        <v>630</v>
      </c>
      <c r="B19" s="258">
        <v>800</v>
      </c>
      <c r="C19" s="1236"/>
      <c r="D19" s="213"/>
      <c r="E19" s="213">
        <v>10</v>
      </c>
      <c r="F19" s="213">
        <v>13</v>
      </c>
      <c r="G19" s="213">
        <v>18</v>
      </c>
      <c r="H19" s="213">
        <v>25</v>
      </c>
      <c r="I19" s="213">
        <v>36</v>
      </c>
      <c r="J19" s="213">
        <v>50</v>
      </c>
      <c r="K19" s="213">
        <v>80</v>
      </c>
      <c r="L19" s="213">
        <v>125</v>
      </c>
      <c r="M19" s="213">
        <v>200</v>
      </c>
      <c r="N19" s="213">
        <v>320</v>
      </c>
      <c r="O19" s="1292">
        <v>500</v>
      </c>
      <c r="P19" s="1294">
        <v>0.8</v>
      </c>
      <c r="Q19" s="1310">
        <v>1.25</v>
      </c>
      <c r="R19" s="1310">
        <v>2</v>
      </c>
      <c r="S19" s="1310">
        <v>3.2</v>
      </c>
      <c r="T19" s="1310">
        <v>5</v>
      </c>
      <c r="U19" s="1314">
        <v>8</v>
      </c>
      <c r="V19" s="1315">
        <v>12.5</v>
      </c>
    </row>
    <row r="20" spans="1:22">
      <c r="A20" s="1234">
        <v>800</v>
      </c>
      <c r="B20" s="258">
        <v>1000</v>
      </c>
      <c r="C20" s="1236"/>
      <c r="D20" s="213"/>
      <c r="E20" s="213">
        <v>11</v>
      </c>
      <c r="F20" s="213">
        <v>15</v>
      </c>
      <c r="G20" s="213">
        <v>21</v>
      </c>
      <c r="H20" s="213">
        <v>28</v>
      </c>
      <c r="I20" s="213">
        <v>40</v>
      </c>
      <c r="J20" s="213">
        <v>56</v>
      </c>
      <c r="K20" s="213">
        <v>90</v>
      </c>
      <c r="L20" s="213">
        <v>140</v>
      </c>
      <c r="M20" s="213">
        <v>230</v>
      </c>
      <c r="N20" s="213">
        <v>360</v>
      </c>
      <c r="O20" s="1292">
        <v>560</v>
      </c>
      <c r="P20" s="1294">
        <v>0.9</v>
      </c>
      <c r="Q20" s="1310">
        <v>1.4</v>
      </c>
      <c r="R20" s="1310">
        <v>2.3</v>
      </c>
      <c r="S20" s="1310">
        <v>3.6</v>
      </c>
      <c r="T20" s="1310">
        <v>5.6</v>
      </c>
      <c r="U20" s="1314">
        <v>9</v>
      </c>
      <c r="V20" s="1315">
        <v>14</v>
      </c>
    </row>
    <row r="21" spans="1:22">
      <c r="A21" s="1234">
        <v>1000</v>
      </c>
      <c r="B21" s="258">
        <v>1250</v>
      </c>
      <c r="C21" s="1236"/>
      <c r="D21" s="213"/>
      <c r="E21" s="213">
        <v>13</v>
      </c>
      <c r="F21" s="213">
        <v>18</v>
      </c>
      <c r="G21" s="213">
        <v>24</v>
      </c>
      <c r="H21" s="213">
        <v>33</v>
      </c>
      <c r="I21" s="213">
        <v>47</v>
      </c>
      <c r="J21" s="213">
        <v>66</v>
      </c>
      <c r="K21" s="213">
        <v>105</v>
      </c>
      <c r="L21" s="213">
        <v>165</v>
      </c>
      <c r="M21" s="213">
        <v>260</v>
      </c>
      <c r="N21" s="213">
        <v>420</v>
      </c>
      <c r="O21" s="1292">
        <v>660</v>
      </c>
      <c r="P21" s="1294">
        <v>1.05</v>
      </c>
      <c r="Q21" s="1310">
        <v>1.65</v>
      </c>
      <c r="R21" s="1310">
        <v>2.6</v>
      </c>
      <c r="S21" s="1310">
        <v>4.2</v>
      </c>
      <c r="T21" s="1310">
        <v>6.6</v>
      </c>
      <c r="U21" s="1314">
        <v>10.5</v>
      </c>
      <c r="V21" s="1315">
        <v>16.5</v>
      </c>
    </row>
    <row r="22" ht="15.75" spans="1:22">
      <c r="A22" s="1234">
        <v>1250</v>
      </c>
      <c r="B22" s="1237">
        <v>1600</v>
      </c>
      <c r="C22" s="1236"/>
      <c r="D22" s="213"/>
      <c r="E22" s="213">
        <v>15</v>
      </c>
      <c r="F22" s="213">
        <v>21</v>
      </c>
      <c r="G22" s="213">
        <v>29</v>
      </c>
      <c r="H22" s="213">
        <v>39</v>
      </c>
      <c r="I22" s="213">
        <v>55</v>
      </c>
      <c r="J22" s="213">
        <v>78</v>
      </c>
      <c r="K22" s="213">
        <v>125</v>
      </c>
      <c r="L22" s="213">
        <v>195</v>
      </c>
      <c r="M22" s="213">
        <v>310</v>
      </c>
      <c r="N22" s="213">
        <v>500</v>
      </c>
      <c r="O22" s="1292">
        <v>780</v>
      </c>
      <c r="P22" s="1294">
        <v>1.25</v>
      </c>
      <c r="Q22" s="1310">
        <v>1.95</v>
      </c>
      <c r="R22" s="1310">
        <v>3.1</v>
      </c>
      <c r="S22" s="1310">
        <v>5</v>
      </c>
      <c r="T22" s="1310">
        <v>7.8</v>
      </c>
      <c r="U22" s="1314">
        <v>12.5</v>
      </c>
      <c r="V22" s="1315">
        <v>19.5</v>
      </c>
    </row>
    <row r="23" spans="1:22">
      <c r="A23" s="1234">
        <v>1600</v>
      </c>
      <c r="B23" s="258">
        <v>2000</v>
      </c>
      <c r="C23" s="1236"/>
      <c r="D23" s="213"/>
      <c r="E23" s="213">
        <v>18</v>
      </c>
      <c r="F23" s="213">
        <v>25</v>
      </c>
      <c r="G23" s="213">
        <v>35</v>
      </c>
      <c r="H23" s="213">
        <v>46</v>
      </c>
      <c r="I23" s="213">
        <v>65</v>
      </c>
      <c r="J23" s="213">
        <v>92</v>
      </c>
      <c r="K23" s="213">
        <v>150</v>
      </c>
      <c r="L23" s="213">
        <v>230</v>
      </c>
      <c r="M23" s="213">
        <v>370</v>
      </c>
      <c r="N23" s="213">
        <v>600</v>
      </c>
      <c r="O23" s="1292">
        <v>920</v>
      </c>
      <c r="P23" s="1294">
        <v>1.5</v>
      </c>
      <c r="Q23" s="1310">
        <v>2.3</v>
      </c>
      <c r="R23" s="1310">
        <v>3.7</v>
      </c>
      <c r="S23" s="1310">
        <v>6</v>
      </c>
      <c r="T23" s="1310">
        <v>9.2</v>
      </c>
      <c r="U23" s="1314">
        <v>15</v>
      </c>
      <c r="V23" s="1315">
        <v>23</v>
      </c>
    </row>
    <row r="24" spans="1:22">
      <c r="A24" s="1234">
        <v>2000</v>
      </c>
      <c r="B24" s="258">
        <v>2500</v>
      </c>
      <c r="C24" s="1236"/>
      <c r="D24" s="213"/>
      <c r="E24" s="213">
        <v>22</v>
      </c>
      <c r="F24" s="213">
        <v>30</v>
      </c>
      <c r="G24" s="213">
        <v>41</v>
      </c>
      <c r="H24" s="213">
        <v>55</v>
      </c>
      <c r="I24" s="213">
        <v>78</v>
      </c>
      <c r="J24" s="213">
        <v>110</v>
      </c>
      <c r="K24" s="213">
        <v>175</v>
      </c>
      <c r="L24" s="213">
        <v>280</v>
      </c>
      <c r="M24" s="213">
        <v>440</v>
      </c>
      <c r="N24" s="213">
        <v>700</v>
      </c>
      <c r="O24" s="1292">
        <v>1100</v>
      </c>
      <c r="P24" s="1294">
        <v>1.75</v>
      </c>
      <c r="Q24" s="1310">
        <v>2.8</v>
      </c>
      <c r="R24" s="1310">
        <v>4.4</v>
      </c>
      <c r="S24" s="1310">
        <v>7</v>
      </c>
      <c r="T24" s="1314">
        <v>11</v>
      </c>
      <c r="U24" s="1314">
        <v>17.5</v>
      </c>
      <c r="V24" s="1315">
        <v>28</v>
      </c>
    </row>
    <row r="25" spans="1:22">
      <c r="A25" s="1238">
        <v>2500</v>
      </c>
      <c r="B25" s="1239">
        <v>3150</v>
      </c>
      <c r="C25" s="1240"/>
      <c r="D25" s="1241"/>
      <c r="E25" s="1241">
        <v>26</v>
      </c>
      <c r="F25" s="1241">
        <v>36</v>
      </c>
      <c r="G25" s="1241">
        <v>50</v>
      </c>
      <c r="H25" s="1241">
        <v>68</v>
      </c>
      <c r="I25" s="1241">
        <v>96</v>
      </c>
      <c r="J25" s="1241">
        <v>135</v>
      </c>
      <c r="K25" s="1241">
        <v>210</v>
      </c>
      <c r="L25" s="1241">
        <v>330</v>
      </c>
      <c r="M25" s="1241">
        <v>540</v>
      </c>
      <c r="N25" s="1241">
        <v>860</v>
      </c>
      <c r="O25" s="1295">
        <v>1350</v>
      </c>
      <c r="P25" s="1296">
        <v>2.1</v>
      </c>
      <c r="Q25" s="1316">
        <v>3.3</v>
      </c>
      <c r="R25" s="1316">
        <v>5.4</v>
      </c>
      <c r="S25" s="1316">
        <v>8.6</v>
      </c>
      <c r="T25" s="1241">
        <v>13.5</v>
      </c>
      <c r="U25" s="1317">
        <v>21</v>
      </c>
      <c r="V25" s="1318">
        <v>33</v>
      </c>
    </row>
    <row r="26" ht="15.75" spans="1:22">
      <c r="A26" s="1242" t="s">
        <v>5807</v>
      </c>
      <c r="B26" s="1242"/>
      <c r="C26" s="1242"/>
      <c r="D26" s="1242"/>
      <c r="E26" s="1242"/>
      <c r="F26" s="1242"/>
      <c r="G26" s="1242"/>
      <c r="H26" s="1242"/>
      <c r="I26" s="1242"/>
      <c r="J26" s="1242"/>
      <c r="K26" s="1242"/>
      <c r="L26" s="1242"/>
      <c r="M26" s="1242"/>
      <c r="N26" s="1242"/>
      <c r="O26" s="1242"/>
      <c r="P26" s="1242"/>
      <c r="Q26" s="1242"/>
      <c r="R26" s="1242"/>
      <c r="S26" s="1242"/>
      <c r="T26" s="1242"/>
      <c r="U26" s="1242"/>
      <c r="V26" s="1242"/>
    </row>
    <row r="27" spans="1:22">
      <c r="A27" s="1243" t="s">
        <v>5808</v>
      </c>
      <c r="B27" s="1243"/>
      <c r="C27" s="1243"/>
      <c r="D27" s="1243"/>
      <c r="E27" s="1243"/>
      <c r="F27" s="1243"/>
      <c r="G27" s="1243"/>
      <c r="H27" s="1243"/>
      <c r="I27" s="1243"/>
      <c r="J27" s="1243"/>
      <c r="K27" s="1243"/>
      <c r="L27" s="1243"/>
      <c r="M27" s="1243"/>
      <c r="N27" s="1243"/>
      <c r="O27" s="1243"/>
      <c r="P27" s="1243"/>
      <c r="Q27" s="1243"/>
      <c r="R27" s="1243"/>
      <c r="S27" s="1243"/>
      <c r="T27" s="1243"/>
      <c r="U27" s="1243"/>
      <c r="V27" s="1243"/>
    </row>
    <row r="28" spans="1:22">
      <c r="A28" s="1244" t="s">
        <v>5809</v>
      </c>
      <c r="B28" s="1245" t="s">
        <v>5810</v>
      </c>
      <c r="C28" s="1245"/>
      <c r="D28" s="1245"/>
      <c r="E28" s="1245"/>
      <c r="F28" s="1245"/>
      <c r="G28" s="1245"/>
      <c r="H28" s="1245"/>
      <c r="I28" s="1245"/>
      <c r="J28" s="253"/>
      <c r="K28" s="253"/>
      <c r="L28" s="253"/>
      <c r="M28" s="253"/>
      <c r="N28" s="255"/>
      <c r="O28" s="1244" t="s">
        <v>5811</v>
      </c>
      <c r="P28" s="1297"/>
      <c r="Q28" s="1297"/>
      <c r="R28" s="1297"/>
      <c r="S28" s="1297"/>
      <c r="T28" s="1297"/>
      <c r="U28" s="1297"/>
      <c r="V28" s="1319"/>
    </row>
    <row r="29" spans="1:22">
      <c r="A29" s="1246"/>
      <c r="B29" s="1247" t="s">
        <v>5812</v>
      </c>
      <c r="C29" s="1247"/>
      <c r="D29" s="1247"/>
      <c r="E29" s="1247"/>
      <c r="F29" s="1247"/>
      <c r="G29" s="1247"/>
      <c r="H29" s="1247"/>
      <c r="I29" s="1247"/>
      <c r="J29" s="213"/>
      <c r="K29" s="213"/>
      <c r="L29" s="213"/>
      <c r="M29" s="213"/>
      <c r="N29" s="258"/>
      <c r="O29" s="1246" t="s">
        <v>5812</v>
      </c>
      <c r="P29" s="1298"/>
      <c r="Q29" s="1298"/>
      <c r="R29" s="1298"/>
      <c r="S29" s="1298"/>
      <c r="T29" s="1298"/>
      <c r="U29" s="1298"/>
      <c r="V29" s="1320"/>
    </row>
    <row r="30" spans="1:22">
      <c r="A30" s="1246"/>
      <c r="B30" s="1247" t="s">
        <v>5813</v>
      </c>
      <c r="C30" s="1247" t="s">
        <v>5814</v>
      </c>
      <c r="D30" s="1247" t="s">
        <v>5815</v>
      </c>
      <c r="E30" s="1247" t="s">
        <v>5816</v>
      </c>
      <c r="F30" s="1247"/>
      <c r="G30" s="1247" t="s">
        <v>5817</v>
      </c>
      <c r="H30" s="1247"/>
      <c r="I30" s="1247" t="s">
        <v>5818</v>
      </c>
      <c r="J30" s="1247"/>
      <c r="K30" s="1247" t="s">
        <v>5819</v>
      </c>
      <c r="L30" s="1247"/>
      <c r="M30" s="1247" t="s">
        <v>5820</v>
      </c>
      <c r="N30" s="1299"/>
      <c r="O30" s="1248" t="s">
        <v>5813</v>
      </c>
      <c r="P30" s="1247"/>
      <c r="Q30" s="1247" t="s">
        <v>5814</v>
      </c>
      <c r="R30" s="1247"/>
      <c r="S30" s="1247" t="s">
        <v>5815</v>
      </c>
      <c r="T30" s="1247"/>
      <c r="U30" s="1247" t="s">
        <v>5821</v>
      </c>
      <c r="V30" s="1299"/>
    </row>
    <row r="31" spans="1:22">
      <c r="A31" s="1248" t="s">
        <v>5822</v>
      </c>
      <c r="B31" s="1247" t="s">
        <v>5823</v>
      </c>
      <c r="C31" s="1247" t="s">
        <v>5823</v>
      </c>
      <c r="D31" s="1247" t="s">
        <v>5824</v>
      </c>
      <c r="E31" s="213" t="s">
        <v>5825</v>
      </c>
      <c r="F31" s="213"/>
      <c r="G31" s="213" t="s">
        <v>5826</v>
      </c>
      <c r="H31" s="213"/>
      <c r="I31" s="213" t="s">
        <v>5827</v>
      </c>
      <c r="J31" s="213"/>
      <c r="K31" s="213" t="s">
        <v>5828</v>
      </c>
      <c r="L31" s="213"/>
      <c r="M31" s="213" t="s">
        <v>5829</v>
      </c>
      <c r="N31" s="258"/>
      <c r="O31" s="1248" t="s">
        <v>5826</v>
      </c>
      <c r="P31" s="1247"/>
      <c r="Q31" s="1247" t="s">
        <v>5828</v>
      </c>
      <c r="R31" s="1247"/>
      <c r="S31" s="1247" t="s">
        <v>5830</v>
      </c>
      <c r="T31" s="1247"/>
      <c r="U31" s="1247" t="s">
        <v>5831</v>
      </c>
      <c r="V31" s="1299"/>
    </row>
    <row r="32" spans="1:22">
      <c r="A32" s="1249" t="s">
        <v>5832</v>
      </c>
      <c r="B32" s="1250" t="s">
        <v>5824</v>
      </c>
      <c r="C32" s="1250" t="s">
        <v>5824</v>
      </c>
      <c r="D32" s="1250" t="s">
        <v>5826</v>
      </c>
      <c r="E32" s="1251" t="s">
        <v>5827</v>
      </c>
      <c r="F32" s="1251"/>
      <c r="G32" s="1251" t="s">
        <v>5828</v>
      </c>
      <c r="H32" s="1251"/>
      <c r="I32" s="1251" t="s">
        <v>5833</v>
      </c>
      <c r="J32" s="1251"/>
      <c r="K32" s="1251" t="s">
        <v>5834</v>
      </c>
      <c r="L32" s="1251"/>
      <c r="M32" s="1251" t="s">
        <v>5831</v>
      </c>
      <c r="N32" s="1300"/>
      <c r="O32" s="1248"/>
      <c r="P32" s="1247"/>
      <c r="Q32" s="1247"/>
      <c r="R32" s="1247"/>
      <c r="S32" s="1247"/>
      <c r="T32" s="1247"/>
      <c r="U32" s="1247"/>
      <c r="V32" s="1299"/>
    </row>
    <row r="33" spans="1:22">
      <c r="A33" s="1252" t="s">
        <v>5835</v>
      </c>
      <c r="B33" s="1247" t="s">
        <v>5826</v>
      </c>
      <c r="C33" s="1247" t="s">
        <v>5827</v>
      </c>
      <c r="D33" s="1247" t="s">
        <v>5827</v>
      </c>
      <c r="E33" s="213" t="s">
        <v>5833</v>
      </c>
      <c r="F33" s="213"/>
      <c r="G33" s="213" t="s">
        <v>5834</v>
      </c>
      <c r="H33" s="213"/>
      <c r="I33" s="213" t="s">
        <v>5831</v>
      </c>
      <c r="J33" s="213"/>
      <c r="K33" s="213" t="s">
        <v>5836</v>
      </c>
      <c r="L33" s="213"/>
      <c r="M33" s="213" t="s">
        <v>5837</v>
      </c>
      <c r="N33" s="258"/>
      <c r="O33" s="1248" t="s">
        <v>5838</v>
      </c>
      <c r="P33" s="1247"/>
      <c r="Q33" s="1247" t="s">
        <v>5830</v>
      </c>
      <c r="R33" s="1247"/>
      <c r="S33" s="1247" t="s">
        <v>5831</v>
      </c>
      <c r="T33" s="1247"/>
      <c r="U33" s="1247" t="s">
        <v>5837</v>
      </c>
      <c r="V33" s="1299"/>
    </row>
    <row r="34" spans="1:22">
      <c r="A34" s="1253" t="s">
        <v>5839</v>
      </c>
      <c r="B34" s="157" t="s">
        <v>5829</v>
      </c>
      <c r="C34" s="157" t="s">
        <v>5828</v>
      </c>
      <c r="D34" s="157" t="s">
        <v>5830</v>
      </c>
      <c r="E34" s="1241" t="s">
        <v>5840</v>
      </c>
      <c r="F34" s="1241"/>
      <c r="G34" s="1241" t="s">
        <v>5841</v>
      </c>
      <c r="H34" s="1241"/>
      <c r="I34" s="1241" t="s">
        <v>5837</v>
      </c>
      <c r="J34" s="1241"/>
      <c r="K34" s="1241" t="s">
        <v>5842</v>
      </c>
      <c r="L34" s="1241"/>
      <c r="M34" s="1241" t="s">
        <v>5843</v>
      </c>
      <c r="N34" s="1239"/>
      <c r="O34" s="152"/>
      <c r="P34" s="157"/>
      <c r="Q34" s="157"/>
      <c r="R34" s="157"/>
      <c r="S34" s="157"/>
      <c r="T34" s="157"/>
      <c r="U34" s="157"/>
      <c r="V34" s="158"/>
    </row>
    <row r="35" ht="15.75" spans="1:22">
      <c r="A35" s="1229" t="s">
        <v>5844</v>
      </c>
      <c r="B35" s="1229"/>
      <c r="C35" s="1229"/>
      <c r="D35" s="1229"/>
      <c r="E35" s="1229"/>
      <c r="F35" s="1229"/>
      <c r="G35" s="1229"/>
      <c r="H35" s="1229"/>
      <c r="I35" s="1229"/>
      <c r="J35" s="1229"/>
      <c r="K35" s="1229"/>
      <c r="L35" s="1229"/>
      <c r="M35" s="1229"/>
      <c r="N35" s="1229"/>
      <c r="O35" s="1229"/>
      <c r="P35" s="1229"/>
      <c r="Q35" s="1229"/>
      <c r="R35" s="1229"/>
      <c r="S35" s="1229"/>
      <c r="T35" s="1229"/>
      <c r="U35" s="1321"/>
      <c r="V35" s="1321"/>
    </row>
    <row r="36" ht="15.75" spans="1:22">
      <c r="A36" s="326" t="s">
        <v>5781</v>
      </c>
      <c r="B36" s="311"/>
      <c r="C36" s="1254" t="s">
        <v>5791</v>
      </c>
      <c r="D36" s="1255" t="s">
        <v>5845</v>
      </c>
      <c r="E36" s="1256" t="s">
        <v>5846</v>
      </c>
      <c r="F36" s="1255" t="s">
        <v>5847</v>
      </c>
      <c r="G36" s="1257" t="s">
        <v>5848</v>
      </c>
      <c r="H36" s="1258" t="s">
        <v>5849</v>
      </c>
      <c r="I36" s="1301" t="s">
        <v>5792</v>
      </c>
      <c r="J36" s="1256" t="s">
        <v>5845</v>
      </c>
      <c r="K36" s="1256" t="s">
        <v>5846</v>
      </c>
      <c r="L36" s="1256" t="s">
        <v>5847</v>
      </c>
      <c r="M36" s="1302" t="s">
        <v>5848</v>
      </c>
      <c r="N36" s="1258" t="s">
        <v>5849</v>
      </c>
      <c r="O36" s="1301" t="s">
        <v>5793</v>
      </c>
      <c r="P36" s="1256" t="s">
        <v>5845</v>
      </c>
      <c r="Q36" s="1256" t="s">
        <v>5846</v>
      </c>
      <c r="R36" s="1256" t="s">
        <v>5847</v>
      </c>
      <c r="S36" s="1302" t="s">
        <v>5848</v>
      </c>
      <c r="T36" s="1258" t="s">
        <v>5849</v>
      </c>
      <c r="U36" s="475" t="s">
        <v>897</v>
      </c>
      <c r="V36" s="475"/>
    </row>
    <row r="37" spans="1:22">
      <c r="A37" s="1234" t="s">
        <v>1584</v>
      </c>
      <c r="B37" s="258">
        <v>3</v>
      </c>
      <c r="C37" s="1259">
        <f t="shared" ref="C37:C49" si="0">J5</f>
        <v>6</v>
      </c>
      <c r="D37" s="1260">
        <f t="shared" ref="D37:D49" si="1">C37*0.15</f>
        <v>0.9</v>
      </c>
      <c r="E37" s="1261">
        <v>1</v>
      </c>
      <c r="F37" s="1262">
        <f t="shared" ref="F37:F49" si="2">C37*0.175</f>
        <v>1.05</v>
      </c>
      <c r="G37" s="1263">
        <v>1</v>
      </c>
      <c r="H37" s="1264">
        <f t="shared" ref="H37:H49" si="3">G37-E37/2</f>
        <v>0.5</v>
      </c>
      <c r="I37" s="1279">
        <f t="shared" ref="I37:I49" si="4">K5</f>
        <v>10</v>
      </c>
      <c r="J37" s="1280">
        <f t="shared" ref="J37:J49" si="5">D37*1.25</f>
        <v>1.125</v>
      </c>
      <c r="K37" s="1261">
        <v>1.2</v>
      </c>
      <c r="L37" s="1303">
        <f t="shared" ref="L37:L49" si="6">1.4*F37</f>
        <v>1.47</v>
      </c>
      <c r="M37" s="1304">
        <v>1.6</v>
      </c>
      <c r="N37" s="1264">
        <f t="shared" ref="N37:N49" si="7">M37-K37/2</f>
        <v>1</v>
      </c>
      <c r="O37" s="1259">
        <f t="shared" ref="O37:O49" si="8">L5</f>
        <v>14</v>
      </c>
      <c r="P37" s="1260">
        <f t="shared" ref="P37:P49" si="9">J37*1.25</f>
        <v>1.40625</v>
      </c>
      <c r="Q37" s="1322">
        <v>1.6</v>
      </c>
      <c r="R37" s="1303">
        <f>1.4*L37</f>
        <v>2.058</v>
      </c>
      <c r="S37" s="1323">
        <v>2</v>
      </c>
      <c r="T37" s="1264">
        <f t="shared" ref="T37:T49" si="10">S37-Q37/2</f>
        <v>1.2</v>
      </c>
      <c r="U37" s="1321"/>
      <c r="V37" s="1324"/>
    </row>
    <row r="38" spans="1:22">
      <c r="A38" s="1234">
        <v>3</v>
      </c>
      <c r="B38" s="258">
        <v>6</v>
      </c>
      <c r="C38" s="1265">
        <f t="shared" si="0"/>
        <v>8</v>
      </c>
      <c r="D38" s="1266">
        <f t="shared" si="1"/>
        <v>1.2</v>
      </c>
      <c r="E38" s="1267">
        <v>1.2</v>
      </c>
      <c r="F38" s="1268">
        <f t="shared" si="2"/>
        <v>1.4</v>
      </c>
      <c r="G38" s="1269">
        <v>1.4</v>
      </c>
      <c r="H38" s="1270">
        <f t="shared" si="3"/>
        <v>0.8</v>
      </c>
      <c r="I38" s="1279">
        <f t="shared" si="4"/>
        <v>12</v>
      </c>
      <c r="J38" s="1266">
        <f t="shared" si="5"/>
        <v>1.5</v>
      </c>
      <c r="K38" s="1267">
        <v>1.4</v>
      </c>
      <c r="L38" s="1268">
        <f t="shared" si="6"/>
        <v>1.96</v>
      </c>
      <c r="M38" s="1269">
        <v>2</v>
      </c>
      <c r="N38" s="1270">
        <f t="shared" si="7"/>
        <v>1.3</v>
      </c>
      <c r="O38" s="1305">
        <f t="shared" si="8"/>
        <v>18</v>
      </c>
      <c r="P38" s="1266">
        <f t="shared" si="9"/>
        <v>1.875</v>
      </c>
      <c r="Q38" s="1267">
        <v>2</v>
      </c>
      <c r="R38" s="1268">
        <f t="shared" ref="R38:R49" si="11">L38*1.4</f>
        <v>2.744</v>
      </c>
      <c r="S38" s="1325">
        <v>2.6</v>
      </c>
      <c r="T38" s="1270">
        <f t="shared" si="10"/>
        <v>1.6</v>
      </c>
      <c r="U38" s="1321"/>
      <c r="V38" s="1324"/>
    </row>
    <row r="39" spans="1:22">
      <c r="A39" s="1234">
        <v>6</v>
      </c>
      <c r="B39" s="258">
        <v>10</v>
      </c>
      <c r="C39" s="1265">
        <f t="shared" si="0"/>
        <v>9</v>
      </c>
      <c r="D39" s="1266">
        <f t="shared" si="1"/>
        <v>1.35</v>
      </c>
      <c r="E39" s="1267">
        <v>1.4</v>
      </c>
      <c r="F39" s="1268">
        <f t="shared" si="2"/>
        <v>1.575</v>
      </c>
      <c r="G39" s="1269">
        <v>1.6</v>
      </c>
      <c r="H39" s="1270">
        <f t="shared" si="3"/>
        <v>0.9</v>
      </c>
      <c r="I39" s="1279">
        <f t="shared" si="4"/>
        <v>15</v>
      </c>
      <c r="J39" s="1266">
        <f t="shared" si="5"/>
        <v>1.6875</v>
      </c>
      <c r="K39" s="1267">
        <v>1.8</v>
      </c>
      <c r="L39" s="1268">
        <f t="shared" si="6"/>
        <v>2.205</v>
      </c>
      <c r="M39" s="1269">
        <v>2.4</v>
      </c>
      <c r="N39" s="1270">
        <f t="shared" si="7"/>
        <v>1.5</v>
      </c>
      <c r="O39" s="1305">
        <f t="shared" si="8"/>
        <v>22</v>
      </c>
      <c r="P39" s="1266">
        <f t="shared" si="9"/>
        <v>2.109375</v>
      </c>
      <c r="Q39" s="1267">
        <v>2.4</v>
      </c>
      <c r="R39" s="1268">
        <f t="shared" si="11"/>
        <v>3.087</v>
      </c>
      <c r="S39" s="1325">
        <v>3.2</v>
      </c>
      <c r="T39" s="1270">
        <f t="shared" si="10"/>
        <v>2</v>
      </c>
      <c r="U39" s="1321"/>
      <c r="V39" s="1324"/>
    </row>
    <row r="40" spans="1:22">
      <c r="A40" s="1234">
        <v>10</v>
      </c>
      <c r="B40" s="258">
        <v>18</v>
      </c>
      <c r="C40" s="1265">
        <f t="shared" si="0"/>
        <v>11</v>
      </c>
      <c r="D40" s="1266">
        <f t="shared" si="1"/>
        <v>1.65</v>
      </c>
      <c r="E40" s="1267">
        <v>1.6</v>
      </c>
      <c r="F40" s="1268">
        <f t="shared" si="2"/>
        <v>1.925</v>
      </c>
      <c r="G40" s="1269">
        <v>2</v>
      </c>
      <c r="H40" s="1270">
        <f t="shared" si="3"/>
        <v>1.2</v>
      </c>
      <c r="I40" s="1279">
        <f t="shared" si="4"/>
        <v>18</v>
      </c>
      <c r="J40" s="1266">
        <f t="shared" si="5"/>
        <v>2.0625</v>
      </c>
      <c r="K40" s="1267">
        <v>2</v>
      </c>
      <c r="L40" s="1268">
        <f t="shared" si="6"/>
        <v>2.695</v>
      </c>
      <c r="M40" s="1269">
        <v>2.8</v>
      </c>
      <c r="N40" s="1270">
        <f t="shared" si="7"/>
        <v>1.8</v>
      </c>
      <c r="O40" s="1305">
        <f t="shared" si="8"/>
        <v>27</v>
      </c>
      <c r="P40" s="1266">
        <f t="shared" si="9"/>
        <v>2.578125</v>
      </c>
      <c r="Q40" s="1267">
        <v>2.8</v>
      </c>
      <c r="R40" s="1268">
        <f t="shared" si="11"/>
        <v>3.773</v>
      </c>
      <c r="S40" s="1325">
        <v>4</v>
      </c>
      <c r="T40" s="1270">
        <f t="shared" si="10"/>
        <v>2.6</v>
      </c>
      <c r="U40" s="1321"/>
      <c r="V40" s="1324"/>
    </row>
    <row r="41" spans="1:22">
      <c r="A41" s="1234">
        <v>18</v>
      </c>
      <c r="B41" s="258">
        <v>30</v>
      </c>
      <c r="C41" s="1265">
        <f t="shared" si="0"/>
        <v>13</v>
      </c>
      <c r="D41" s="1266">
        <f t="shared" si="1"/>
        <v>1.95</v>
      </c>
      <c r="E41" s="1267">
        <v>2</v>
      </c>
      <c r="F41" s="1268">
        <f t="shared" si="2"/>
        <v>2.275</v>
      </c>
      <c r="G41" s="1269">
        <v>2.4</v>
      </c>
      <c r="H41" s="1270">
        <f t="shared" si="3"/>
        <v>1.4</v>
      </c>
      <c r="I41" s="1279">
        <f t="shared" si="4"/>
        <v>21</v>
      </c>
      <c r="J41" s="1266">
        <f t="shared" si="5"/>
        <v>2.4375</v>
      </c>
      <c r="K41" s="1267">
        <v>2.4</v>
      </c>
      <c r="L41" s="1268">
        <f t="shared" si="6"/>
        <v>3.185</v>
      </c>
      <c r="M41" s="1269">
        <v>3.4</v>
      </c>
      <c r="N41" s="1270">
        <f t="shared" si="7"/>
        <v>2.2</v>
      </c>
      <c r="O41" s="1305">
        <f t="shared" si="8"/>
        <v>33</v>
      </c>
      <c r="P41" s="1266">
        <f t="shared" si="9"/>
        <v>3.046875</v>
      </c>
      <c r="Q41" s="1267">
        <v>3.4</v>
      </c>
      <c r="R41" s="1268">
        <f t="shared" si="11"/>
        <v>4.459</v>
      </c>
      <c r="S41" s="1325">
        <v>5</v>
      </c>
      <c r="T41" s="1270">
        <f t="shared" si="10"/>
        <v>3.3</v>
      </c>
      <c r="U41" s="1321"/>
      <c r="V41" s="1324"/>
    </row>
    <row r="42" spans="1:22">
      <c r="A42" s="1234">
        <v>30</v>
      </c>
      <c r="B42" s="258">
        <v>50</v>
      </c>
      <c r="C42" s="1265">
        <f t="shared" si="0"/>
        <v>16</v>
      </c>
      <c r="D42" s="1266">
        <f t="shared" si="1"/>
        <v>2.4</v>
      </c>
      <c r="E42" s="1267">
        <v>2.4</v>
      </c>
      <c r="F42" s="1268">
        <f t="shared" si="2"/>
        <v>2.8</v>
      </c>
      <c r="G42" s="1269">
        <v>2.8</v>
      </c>
      <c r="H42" s="1270">
        <f t="shared" si="3"/>
        <v>1.6</v>
      </c>
      <c r="I42" s="1279">
        <f t="shared" si="4"/>
        <v>25</v>
      </c>
      <c r="J42" s="1266">
        <f t="shared" si="5"/>
        <v>3</v>
      </c>
      <c r="K42" s="1267">
        <v>3</v>
      </c>
      <c r="L42" s="1268">
        <f t="shared" si="6"/>
        <v>3.92</v>
      </c>
      <c r="M42" s="1269">
        <v>4</v>
      </c>
      <c r="N42" s="1270">
        <f t="shared" si="7"/>
        <v>2.5</v>
      </c>
      <c r="O42" s="1305">
        <f t="shared" si="8"/>
        <v>39</v>
      </c>
      <c r="P42" s="1266">
        <f t="shared" si="9"/>
        <v>3.75</v>
      </c>
      <c r="Q42" s="1267">
        <v>4</v>
      </c>
      <c r="R42" s="1268">
        <f t="shared" si="11"/>
        <v>5.488</v>
      </c>
      <c r="S42" s="1325">
        <v>6</v>
      </c>
      <c r="T42" s="1270">
        <f t="shared" si="10"/>
        <v>4</v>
      </c>
      <c r="U42" s="1321"/>
      <c r="V42" s="1324"/>
    </row>
    <row r="43" spans="1:22">
      <c r="A43" s="1234">
        <v>50</v>
      </c>
      <c r="B43" s="258">
        <v>80</v>
      </c>
      <c r="C43" s="1265">
        <f t="shared" si="0"/>
        <v>19</v>
      </c>
      <c r="D43" s="1266">
        <f t="shared" si="1"/>
        <v>2.85</v>
      </c>
      <c r="E43" s="1267">
        <v>2.8</v>
      </c>
      <c r="F43" s="1268">
        <f t="shared" si="2"/>
        <v>3.325</v>
      </c>
      <c r="G43" s="1269">
        <v>3.4</v>
      </c>
      <c r="H43" s="1270">
        <f t="shared" si="3"/>
        <v>2</v>
      </c>
      <c r="I43" s="1279">
        <f t="shared" si="4"/>
        <v>30</v>
      </c>
      <c r="J43" s="1266">
        <f t="shared" si="5"/>
        <v>3.5625</v>
      </c>
      <c r="K43" s="1267">
        <v>3.6</v>
      </c>
      <c r="L43" s="1268">
        <f t="shared" si="6"/>
        <v>4.655</v>
      </c>
      <c r="M43" s="1269">
        <v>4.6</v>
      </c>
      <c r="N43" s="1270">
        <f t="shared" si="7"/>
        <v>2.8</v>
      </c>
      <c r="O43" s="1305">
        <f t="shared" si="8"/>
        <v>46</v>
      </c>
      <c r="P43" s="1266">
        <f t="shared" si="9"/>
        <v>4.453125</v>
      </c>
      <c r="Q43" s="1267">
        <v>4.6</v>
      </c>
      <c r="R43" s="1268">
        <f t="shared" si="11"/>
        <v>6.517</v>
      </c>
      <c r="S43" s="1325">
        <v>7</v>
      </c>
      <c r="T43" s="1270">
        <f t="shared" si="10"/>
        <v>4.7</v>
      </c>
      <c r="U43" s="1321"/>
      <c r="V43" s="1324"/>
    </row>
    <row r="44" spans="1:22">
      <c r="A44" s="1234">
        <v>80</v>
      </c>
      <c r="B44" s="258">
        <v>120</v>
      </c>
      <c r="C44" s="1265">
        <f t="shared" si="0"/>
        <v>22</v>
      </c>
      <c r="D44" s="1266">
        <f t="shared" si="1"/>
        <v>3.3</v>
      </c>
      <c r="E44" s="1267">
        <v>3.2</v>
      </c>
      <c r="F44" s="1268">
        <f t="shared" si="2"/>
        <v>3.85</v>
      </c>
      <c r="G44" s="1269">
        <v>3.8</v>
      </c>
      <c r="H44" s="1270">
        <f t="shared" si="3"/>
        <v>2.2</v>
      </c>
      <c r="I44" s="1279">
        <f t="shared" si="4"/>
        <v>35</v>
      </c>
      <c r="J44" s="1266">
        <f t="shared" si="5"/>
        <v>4.125</v>
      </c>
      <c r="K44" s="1267">
        <v>4.2</v>
      </c>
      <c r="L44" s="1268">
        <f t="shared" si="6"/>
        <v>5.39</v>
      </c>
      <c r="M44" s="1269">
        <v>5.4</v>
      </c>
      <c r="N44" s="1270">
        <f t="shared" si="7"/>
        <v>3.3</v>
      </c>
      <c r="O44" s="1305">
        <f t="shared" si="8"/>
        <v>54</v>
      </c>
      <c r="P44" s="1266">
        <f t="shared" si="9"/>
        <v>5.15625</v>
      </c>
      <c r="Q44" s="1267">
        <v>5.4</v>
      </c>
      <c r="R44" s="1268">
        <f t="shared" si="11"/>
        <v>7.546</v>
      </c>
      <c r="S44" s="1325">
        <v>8</v>
      </c>
      <c r="T44" s="1270">
        <f t="shared" si="10"/>
        <v>5.3</v>
      </c>
      <c r="U44" s="1321"/>
      <c r="V44" s="1324"/>
    </row>
    <row r="45" spans="1:22">
      <c r="A45" s="1234">
        <v>120</v>
      </c>
      <c r="B45" s="258">
        <v>180</v>
      </c>
      <c r="C45" s="1265">
        <f t="shared" si="0"/>
        <v>25</v>
      </c>
      <c r="D45" s="1266">
        <f t="shared" si="1"/>
        <v>3.75</v>
      </c>
      <c r="E45" s="1267">
        <v>3.8</v>
      </c>
      <c r="F45" s="1268">
        <f t="shared" si="2"/>
        <v>4.375</v>
      </c>
      <c r="G45" s="1269">
        <v>4.4</v>
      </c>
      <c r="H45" s="1270">
        <f t="shared" si="3"/>
        <v>2.5</v>
      </c>
      <c r="I45" s="1279">
        <f t="shared" si="4"/>
        <v>40</v>
      </c>
      <c r="J45" s="1266">
        <f t="shared" si="5"/>
        <v>4.6875</v>
      </c>
      <c r="K45" s="1267">
        <v>4.8</v>
      </c>
      <c r="L45" s="1268">
        <f t="shared" si="6"/>
        <v>6.125</v>
      </c>
      <c r="M45" s="1269">
        <v>6</v>
      </c>
      <c r="N45" s="1270">
        <f t="shared" si="7"/>
        <v>3.6</v>
      </c>
      <c r="O45" s="1305">
        <f t="shared" si="8"/>
        <v>63</v>
      </c>
      <c r="P45" s="1266">
        <f t="shared" si="9"/>
        <v>5.859375</v>
      </c>
      <c r="Q45" s="1267">
        <v>6</v>
      </c>
      <c r="R45" s="1268">
        <f t="shared" si="11"/>
        <v>8.575</v>
      </c>
      <c r="S45" s="1325">
        <v>9</v>
      </c>
      <c r="T45" s="1270">
        <f t="shared" si="10"/>
        <v>6</v>
      </c>
      <c r="U45" s="1321"/>
      <c r="V45" s="1324"/>
    </row>
    <row r="46" spans="1:22">
      <c r="A46" s="1234">
        <v>180</v>
      </c>
      <c r="B46" s="258">
        <v>250</v>
      </c>
      <c r="C46" s="1265">
        <f t="shared" si="0"/>
        <v>29</v>
      </c>
      <c r="D46" s="1266">
        <f t="shared" si="1"/>
        <v>4.35</v>
      </c>
      <c r="E46" s="1267">
        <v>4.4</v>
      </c>
      <c r="F46" s="1268">
        <f t="shared" si="2"/>
        <v>5.075</v>
      </c>
      <c r="G46" s="1269">
        <v>5</v>
      </c>
      <c r="H46" s="1270">
        <f t="shared" si="3"/>
        <v>2.8</v>
      </c>
      <c r="I46" s="1279">
        <f t="shared" si="4"/>
        <v>46</v>
      </c>
      <c r="J46" s="1266">
        <f t="shared" si="5"/>
        <v>5.4375</v>
      </c>
      <c r="K46" s="1267">
        <v>5.4</v>
      </c>
      <c r="L46" s="1268">
        <f t="shared" si="6"/>
        <v>7.105</v>
      </c>
      <c r="M46" s="1269">
        <v>7</v>
      </c>
      <c r="N46" s="1270">
        <f t="shared" si="7"/>
        <v>4.3</v>
      </c>
      <c r="O46" s="1305">
        <f t="shared" si="8"/>
        <v>72</v>
      </c>
      <c r="P46" s="1266">
        <f t="shared" si="9"/>
        <v>6.796875</v>
      </c>
      <c r="Q46" s="1267">
        <v>7</v>
      </c>
      <c r="R46" s="1268">
        <f t="shared" si="11"/>
        <v>9.947</v>
      </c>
      <c r="S46" s="1325">
        <v>10</v>
      </c>
      <c r="T46" s="1270">
        <f t="shared" si="10"/>
        <v>6.5</v>
      </c>
      <c r="U46" s="1321"/>
      <c r="V46" s="1324"/>
    </row>
    <row r="47" spans="1:22">
      <c r="A47" s="1234">
        <v>250</v>
      </c>
      <c r="B47" s="258">
        <v>315</v>
      </c>
      <c r="C47" s="1265">
        <f t="shared" si="0"/>
        <v>32</v>
      </c>
      <c r="D47" s="1266">
        <f t="shared" si="1"/>
        <v>4.8</v>
      </c>
      <c r="E47" s="1267">
        <v>4.8</v>
      </c>
      <c r="F47" s="1268">
        <f t="shared" si="2"/>
        <v>5.6</v>
      </c>
      <c r="G47" s="1269">
        <v>5.6</v>
      </c>
      <c r="H47" s="1270">
        <f t="shared" si="3"/>
        <v>3.2</v>
      </c>
      <c r="I47" s="1279">
        <f t="shared" si="4"/>
        <v>52</v>
      </c>
      <c r="J47" s="1266">
        <f t="shared" si="5"/>
        <v>6</v>
      </c>
      <c r="K47" s="1267">
        <v>6</v>
      </c>
      <c r="L47" s="1268">
        <f t="shared" si="6"/>
        <v>7.84</v>
      </c>
      <c r="M47" s="1269">
        <v>8</v>
      </c>
      <c r="N47" s="1270">
        <f t="shared" si="7"/>
        <v>5</v>
      </c>
      <c r="O47" s="1305">
        <f t="shared" si="8"/>
        <v>81</v>
      </c>
      <c r="P47" s="1266">
        <f t="shared" si="9"/>
        <v>7.5</v>
      </c>
      <c r="Q47" s="1267">
        <v>8</v>
      </c>
      <c r="R47" s="1268">
        <f t="shared" si="11"/>
        <v>10.976</v>
      </c>
      <c r="S47" s="1325">
        <v>11</v>
      </c>
      <c r="T47" s="1270">
        <f t="shared" si="10"/>
        <v>7</v>
      </c>
      <c r="U47" s="1321"/>
      <c r="V47" s="1324"/>
    </row>
    <row r="48" spans="1:22">
      <c r="A48" s="1234">
        <v>315</v>
      </c>
      <c r="B48" s="258">
        <v>400</v>
      </c>
      <c r="C48" s="1265">
        <f t="shared" si="0"/>
        <v>36</v>
      </c>
      <c r="D48" s="1266">
        <f t="shared" si="1"/>
        <v>5.4</v>
      </c>
      <c r="E48" s="1267">
        <v>5.4</v>
      </c>
      <c r="F48" s="1268">
        <f t="shared" si="2"/>
        <v>6.3</v>
      </c>
      <c r="G48" s="1269">
        <v>6.2</v>
      </c>
      <c r="H48" s="1270">
        <f t="shared" si="3"/>
        <v>3.5</v>
      </c>
      <c r="I48" s="1279">
        <f t="shared" si="4"/>
        <v>57</v>
      </c>
      <c r="J48" s="1266">
        <f t="shared" si="5"/>
        <v>6.75</v>
      </c>
      <c r="K48" s="1267">
        <v>7</v>
      </c>
      <c r="L48" s="1268">
        <f t="shared" si="6"/>
        <v>8.82</v>
      </c>
      <c r="M48" s="1269">
        <v>9</v>
      </c>
      <c r="N48" s="1270">
        <f t="shared" si="7"/>
        <v>5.5</v>
      </c>
      <c r="O48" s="1305">
        <f t="shared" si="8"/>
        <v>89</v>
      </c>
      <c r="P48" s="1266">
        <f t="shared" si="9"/>
        <v>8.4375</v>
      </c>
      <c r="Q48" s="1267">
        <v>9</v>
      </c>
      <c r="R48" s="1268">
        <f t="shared" si="11"/>
        <v>12.348</v>
      </c>
      <c r="S48" s="1325">
        <v>12</v>
      </c>
      <c r="T48" s="1270">
        <f t="shared" si="10"/>
        <v>7.5</v>
      </c>
      <c r="U48" s="1321"/>
      <c r="V48" s="1324"/>
    </row>
    <row r="49" spans="1:22">
      <c r="A49" s="1234">
        <v>400</v>
      </c>
      <c r="B49" s="258">
        <v>500</v>
      </c>
      <c r="C49" s="1271">
        <f t="shared" si="0"/>
        <v>40</v>
      </c>
      <c r="D49" s="1272">
        <f t="shared" si="1"/>
        <v>6</v>
      </c>
      <c r="E49" s="1273">
        <v>6</v>
      </c>
      <c r="F49" s="1274">
        <f t="shared" si="2"/>
        <v>7</v>
      </c>
      <c r="G49" s="1275">
        <v>7</v>
      </c>
      <c r="H49" s="1276">
        <f t="shared" si="3"/>
        <v>4</v>
      </c>
      <c r="I49" s="1279">
        <f t="shared" si="4"/>
        <v>63</v>
      </c>
      <c r="J49" s="1272">
        <f t="shared" si="5"/>
        <v>7.5</v>
      </c>
      <c r="K49" s="1273">
        <v>8</v>
      </c>
      <c r="L49" s="1306">
        <f t="shared" si="6"/>
        <v>9.8</v>
      </c>
      <c r="M49" s="1275">
        <v>10</v>
      </c>
      <c r="N49" s="1276">
        <f t="shared" si="7"/>
        <v>6</v>
      </c>
      <c r="O49" s="1305">
        <f t="shared" si="8"/>
        <v>97</v>
      </c>
      <c r="P49" s="1272">
        <f t="shared" si="9"/>
        <v>9.375</v>
      </c>
      <c r="Q49" s="1273">
        <v>10</v>
      </c>
      <c r="R49" s="1274">
        <f t="shared" si="11"/>
        <v>13.72</v>
      </c>
      <c r="S49" s="1326">
        <v>14</v>
      </c>
      <c r="T49" s="1276">
        <f t="shared" si="10"/>
        <v>9</v>
      </c>
      <c r="U49" s="1321"/>
      <c r="V49" s="1324"/>
    </row>
    <row r="50" ht="15.75" spans="1:22">
      <c r="A50" s="326" t="s">
        <v>5781</v>
      </c>
      <c r="B50" s="311"/>
      <c r="C50" s="1277" t="s">
        <v>5794</v>
      </c>
      <c r="D50" s="1256" t="s">
        <v>5845</v>
      </c>
      <c r="E50" s="1256" t="s">
        <v>5846</v>
      </c>
      <c r="F50" s="1256" t="s">
        <v>5847</v>
      </c>
      <c r="G50" s="1278" t="s">
        <v>5848</v>
      </c>
      <c r="H50" s="1258" t="s">
        <v>5849</v>
      </c>
      <c r="I50" s="1301" t="s">
        <v>5795</v>
      </c>
      <c r="J50" s="1256" t="s">
        <v>5845</v>
      </c>
      <c r="K50" s="1256" t="s">
        <v>5846</v>
      </c>
      <c r="L50" s="1256" t="s">
        <v>5847</v>
      </c>
      <c r="M50" s="1302" t="s">
        <v>5848</v>
      </c>
      <c r="N50" s="1258" t="s">
        <v>5849</v>
      </c>
      <c r="O50" s="1301" t="s">
        <v>5796</v>
      </c>
      <c r="P50" s="1256" t="s">
        <v>5845</v>
      </c>
      <c r="Q50" s="1256" t="s">
        <v>5846</v>
      </c>
      <c r="R50" s="1256" t="s">
        <v>5847</v>
      </c>
      <c r="S50" s="1327" t="s">
        <v>5848</v>
      </c>
      <c r="T50" s="1258" t="s">
        <v>5849</v>
      </c>
      <c r="U50" s="1321"/>
      <c r="V50" s="1324"/>
    </row>
    <row r="51" spans="1:22">
      <c r="A51" s="1234" t="s">
        <v>1584</v>
      </c>
      <c r="B51" s="258">
        <v>3</v>
      </c>
      <c r="C51" s="1279">
        <f t="shared" ref="C51:C63" si="12">M5</f>
        <v>25</v>
      </c>
      <c r="D51" s="1280">
        <f t="shared" ref="D51:D63" si="13">P37*1.25</f>
        <v>1.7578125</v>
      </c>
      <c r="E51" s="1281">
        <v>2</v>
      </c>
      <c r="F51" s="1282">
        <f t="shared" ref="F51:F63" si="14">1.4*R37</f>
        <v>2.8812</v>
      </c>
      <c r="G51" s="1283">
        <v>3</v>
      </c>
      <c r="H51" s="1264">
        <f t="shared" ref="H51:H63" si="15">G51-E51/2</f>
        <v>2</v>
      </c>
      <c r="I51" s="1305">
        <f t="shared" ref="I51:I63" si="16">N5</f>
        <v>40</v>
      </c>
      <c r="J51" s="1280">
        <f>1.25*D51</f>
        <v>2.197265625</v>
      </c>
      <c r="K51" s="1261">
        <v>2.4</v>
      </c>
      <c r="L51" s="1282">
        <f t="shared" ref="L51:L62" si="17">1.4*F51</f>
        <v>4.03368</v>
      </c>
      <c r="M51" s="1304">
        <v>4</v>
      </c>
      <c r="N51" s="1264">
        <f t="shared" ref="N51:N63" si="18">M51-K51/2</f>
        <v>2.8</v>
      </c>
      <c r="O51" s="1305">
        <f t="shared" ref="O51:O63" si="19">O5</f>
        <v>60</v>
      </c>
      <c r="P51" s="1280">
        <f t="shared" ref="P51:P63" si="20">1.25*J51</f>
        <v>2.74658203125</v>
      </c>
      <c r="Q51" s="1261">
        <v>3</v>
      </c>
      <c r="R51" s="1282">
        <f t="shared" ref="R51:R62" si="21">L51*1.4</f>
        <v>5.647152</v>
      </c>
      <c r="S51" s="1323">
        <v>6</v>
      </c>
      <c r="T51" s="1264">
        <f t="shared" ref="T51:T63" si="22">S51-Q51/2</f>
        <v>4.5</v>
      </c>
      <c r="U51" s="1321"/>
      <c r="V51" s="1324"/>
    </row>
    <row r="52" spans="1:22">
      <c r="A52" s="1234">
        <v>3</v>
      </c>
      <c r="B52" s="258">
        <v>6</v>
      </c>
      <c r="C52" s="1279">
        <f t="shared" si="12"/>
        <v>30</v>
      </c>
      <c r="D52" s="1266">
        <f t="shared" si="13"/>
        <v>2.34375</v>
      </c>
      <c r="E52" s="1284">
        <v>2.4</v>
      </c>
      <c r="F52" s="1285">
        <f t="shared" si="14"/>
        <v>3.8416</v>
      </c>
      <c r="G52" s="1286">
        <v>4</v>
      </c>
      <c r="H52" s="1270">
        <f t="shared" si="15"/>
        <v>2.8</v>
      </c>
      <c r="I52" s="1305">
        <f t="shared" si="16"/>
        <v>48</v>
      </c>
      <c r="J52" s="1266">
        <f t="shared" ref="J52:J62" si="23">D52*1.25</f>
        <v>2.9296875</v>
      </c>
      <c r="K52" s="1267">
        <v>3</v>
      </c>
      <c r="L52" s="1282">
        <f t="shared" si="17"/>
        <v>5.37824</v>
      </c>
      <c r="M52" s="1269">
        <v>5</v>
      </c>
      <c r="N52" s="1270">
        <f t="shared" si="18"/>
        <v>3.5</v>
      </c>
      <c r="O52" s="1305">
        <f t="shared" si="19"/>
        <v>75</v>
      </c>
      <c r="P52" s="1266">
        <f t="shared" si="20"/>
        <v>3.662109375</v>
      </c>
      <c r="Q52" s="1267">
        <v>4</v>
      </c>
      <c r="R52" s="1282">
        <f t="shared" si="21"/>
        <v>7.529536</v>
      </c>
      <c r="S52" s="1325">
        <v>8</v>
      </c>
      <c r="T52" s="1270">
        <f t="shared" si="22"/>
        <v>6</v>
      </c>
      <c r="U52" s="1321"/>
      <c r="V52" s="1324"/>
    </row>
    <row r="53" spans="1:22">
      <c r="A53" s="1234">
        <v>6</v>
      </c>
      <c r="B53" s="258">
        <v>10</v>
      </c>
      <c r="C53" s="1279">
        <f t="shared" si="12"/>
        <v>36</v>
      </c>
      <c r="D53" s="1266">
        <f t="shared" si="13"/>
        <v>2.63671875</v>
      </c>
      <c r="E53" s="1284">
        <v>2.8</v>
      </c>
      <c r="F53" s="1285">
        <f t="shared" si="14"/>
        <v>4.3218</v>
      </c>
      <c r="G53" s="1286">
        <v>5</v>
      </c>
      <c r="H53" s="1270">
        <f t="shared" si="15"/>
        <v>3.6</v>
      </c>
      <c r="I53" s="1305">
        <f t="shared" si="16"/>
        <v>58</v>
      </c>
      <c r="J53" s="1266">
        <f t="shared" si="23"/>
        <v>3.2958984375</v>
      </c>
      <c r="K53" s="1267">
        <v>3.6</v>
      </c>
      <c r="L53" s="1282">
        <f t="shared" si="17"/>
        <v>6.05052</v>
      </c>
      <c r="M53" s="1269">
        <v>6</v>
      </c>
      <c r="N53" s="1270">
        <f t="shared" si="18"/>
        <v>4.2</v>
      </c>
      <c r="O53" s="1305">
        <f t="shared" si="19"/>
        <v>90</v>
      </c>
      <c r="P53" s="1266">
        <f t="shared" si="20"/>
        <v>4.119873046875</v>
      </c>
      <c r="Q53" s="1267">
        <v>5</v>
      </c>
      <c r="R53" s="1282">
        <f t="shared" si="21"/>
        <v>8.470728</v>
      </c>
      <c r="S53" s="1325">
        <v>9</v>
      </c>
      <c r="T53" s="1270">
        <f t="shared" si="22"/>
        <v>6.5</v>
      </c>
      <c r="U53" s="1321"/>
      <c r="V53" s="1324"/>
    </row>
    <row r="54" spans="1:22">
      <c r="A54" s="1234">
        <v>10</v>
      </c>
      <c r="B54" s="258">
        <v>18</v>
      </c>
      <c r="C54" s="1279">
        <f t="shared" si="12"/>
        <v>43</v>
      </c>
      <c r="D54" s="1266">
        <f t="shared" si="13"/>
        <v>3.22265625</v>
      </c>
      <c r="E54" s="1284">
        <v>3.4</v>
      </c>
      <c r="F54" s="1285">
        <f t="shared" si="14"/>
        <v>5.2822</v>
      </c>
      <c r="G54" s="1286">
        <v>6</v>
      </c>
      <c r="H54" s="1270">
        <f t="shared" si="15"/>
        <v>4.3</v>
      </c>
      <c r="I54" s="1305">
        <f t="shared" si="16"/>
        <v>70</v>
      </c>
      <c r="J54" s="1266">
        <f t="shared" si="23"/>
        <v>4.0283203125</v>
      </c>
      <c r="K54" s="1267">
        <v>4</v>
      </c>
      <c r="L54" s="1282">
        <f t="shared" si="17"/>
        <v>7.39508</v>
      </c>
      <c r="M54" s="1269">
        <v>8</v>
      </c>
      <c r="N54" s="1270">
        <f t="shared" si="18"/>
        <v>6</v>
      </c>
      <c r="O54" s="1305">
        <f t="shared" si="19"/>
        <v>110</v>
      </c>
      <c r="P54" s="1266">
        <f t="shared" si="20"/>
        <v>5.035400390625</v>
      </c>
      <c r="Q54" s="1267">
        <v>6</v>
      </c>
      <c r="R54" s="1282">
        <f t="shared" si="21"/>
        <v>10.353112</v>
      </c>
      <c r="S54" s="1325">
        <v>11</v>
      </c>
      <c r="T54" s="1270">
        <f t="shared" si="22"/>
        <v>8</v>
      </c>
      <c r="U54" s="1321"/>
      <c r="V54" s="1324"/>
    </row>
    <row r="55" spans="1:22">
      <c r="A55" s="1234">
        <v>18</v>
      </c>
      <c r="B55" s="258">
        <v>30</v>
      </c>
      <c r="C55" s="1279">
        <f t="shared" si="12"/>
        <v>52</v>
      </c>
      <c r="D55" s="1266">
        <f t="shared" si="13"/>
        <v>3.80859375</v>
      </c>
      <c r="E55" s="1284">
        <v>4</v>
      </c>
      <c r="F55" s="1285">
        <f t="shared" si="14"/>
        <v>6.2426</v>
      </c>
      <c r="G55" s="1286">
        <v>7</v>
      </c>
      <c r="H55" s="1270">
        <f t="shared" si="15"/>
        <v>5</v>
      </c>
      <c r="I55" s="1305">
        <f t="shared" si="16"/>
        <v>84</v>
      </c>
      <c r="J55" s="1266">
        <f t="shared" si="23"/>
        <v>4.7607421875</v>
      </c>
      <c r="K55" s="1267">
        <v>5</v>
      </c>
      <c r="L55" s="1282">
        <f t="shared" si="17"/>
        <v>8.73964</v>
      </c>
      <c r="M55" s="1269">
        <v>9</v>
      </c>
      <c r="N55" s="1270">
        <f t="shared" si="18"/>
        <v>6.5</v>
      </c>
      <c r="O55" s="1305">
        <f t="shared" si="19"/>
        <v>130</v>
      </c>
      <c r="P55" s="1266">
        <f t="shared" si="20"/>
        <v>5.950927734375</v>
      </c>
      <c r="Q55" s="1267">
        <v>7</v>
      </c>
      <c r="R55" s="1282">
        <f t="shared" si="21"/>
        <v>12.235496</v>
      </c>
      <c r="S55" s="1325">
        <v>13</v>
      </c>
      <c r="T55" s="1270">
        <f t="shared" si="22"/>
        <v>9.5</v>
      </c>
      <c r="U55" s="1321"/>
      <c r="V55" s="1324"/>
    </row>
    <row r="56" spans="1:22">
      <c r="A56" s="1234">
        <v>30</v>
      </c>
      <c r="B56" s="258">
        <v>50</v>
      </c>
      <c r="C56" s="1279">
        <f t="shared" si="12"/>
        <v>62</v>
      </c>
      <c r="D56" s="1266">
        <f t="shared" si="13"/>
        <v>4.6875</v>
      </c>
      <c r="E56" s="1284">
        <v>5</v>
      </c>
      <c r="F56" s="1285">
        <f t="shared" si="14"/>
        <v>7.6832</v>
      </c>
      <c r="G56" s="1286">
        <v>8</v>
      </c>
      <c r="H56" s="1270">
        <f t="shared" si="15"/>
        <v>5.5</v>
      </c>
      <c r="I56" s="1305">
        <f t="shared" si="16"/>
        <v>100</v>
      </c>
      <c r="J56" s="1266">
        <f t="shared" si="23"/>
        <v>5.859375</v>
      </c>
      <c r="K56" s="1267">
        <v>6</v>
      </c>
      <c r="L56" s="1282">
        <f t="shared" si="17"/>
        <v>10.75648</v>
      </c>
      <c r="M56" s="1269">
        <v>11</v>
      </c>
      <c r="N56" s="1270">
        <f t="shared" si="18"/>
        <v>8</v>
      </c>
      <c r="O56" s="1305">
        <f t="shared" si="19"/>
        <v>160</v>
      </c>
      <c r="P56" s="1266">
        <f t="shared" si="20"/>
        <v>7.32421875</v>
      </c>
      <c r="Q56" s="1267">
        <v>8</v>
      </c>
      <c r="R56" s="1282">
        <f t="shared" si="21"/>
        <v>15.059072</v>
      </c>
      <c r="S56" s="1325">
        <v>16</v>
      </c>
      <c r="T56" s="1270">
        <f t="shared" si="22"/>
        <v>12</v>
      </c>
      <c r="U56" s="1321"/>
      <c r="V56" s="1324"/>
    </row>
    <row r="57" spans="1:22">
      <c r="A57" s="1234">
        <v>50</v>
      </c>
      <c r="B57" s="258">
        <v>80</v>
      </c>
      <c r="C57" s="1279">
        <f t="shared" si="12"/>
        <v>74</v>
      </c>
      <c r="D57" s="1266">
        <f t="shared" si="13"/>
        <v>5.56640625</v>
      </c>
      <c r="E57" s="1284">
        <v>6</v>
      </c>
      <c r="F57" s="1285">
        <f t="shared" si="14"/>
        <v>9.1238</v>
      </c>
      <c r="G57" s="1286">
        <v>9</v>
      </c>
      <c r="H57" s="1270">
        <f t="shared" si="15"/>
        <v>6</v>
      </c>
      <c r="I57" s="1305">
        <f t="shared" si="16"/>
        <v>120</v>
      </c>
      <c r="J57" s="1266">
        <f t="shared" si="23"/>
        <v>6.9580078125</v>
      </c>
      <c r="K57" s="1267">
        <v>7</v>
      </c>
      <c r="L57" s="1282">
        <f t="shared" si="17"/>
        <v>12.77332</v>
      </c>
      <c r="M57" s="1269">
        <v>13</v>
      </c>
      <c r="N57" s="1270">
        <f t="shared" si="18"/>
        <v>9.5</v>
      </c>
      <c r="O57" s="1305">
        <f t="shared" si="19"/>
        <v>190</v>
      </c>
      <c r="P57" s="1266">
        <f t="shared" si="20"/>
        <v>8.697509765625</v>
      </c>
      <c r="Q57" s="1267">
        <v>9</v>
      </c>
      <c r="R57" s="1282">
        <f t="shared" si="21"/>
        <v>17.882648</v>
      </c>
      <c r="S57" s="1325">
        <v>19</v>
      </c>
      <c r="T57" s="1270">
        <f t="shared" si="22"/>
        <v>14.5</v>
      </c>
      <c r="U57" s="1321"/>
      <c r="V57" s="1324"/>
    </row>
    <row r="58" spans="1:22">
      <c r="A58" s="1234">
        <v>80</v>
      </c>
      <c r="B58" s="258">
        <v>120</v>
      </c>
      <c r="C58" s="1279">
        <f t="shared" si="12"/>
        <v>87</v>
      </c>
      <c r="D58" s="1266">
        <f t="shared" si="13"/>
        <v>6.4453125</v>
      </c>
      <c r="E58" s="1284">
        <v>7</v>
      </c>
      <c r="F58" s="1285">
        <f t="shared" si="14"/>
        <v>10.5644</v>
      </c>
      <c r="G58" s="1286">
        <v>10</v>
      </c>
      <c r="H58" s="1270">
        <f t="shared" si="15"/>
        <v>6.5</v>
      </c>
      <c r="I58" s="1305">
        <f t="shared" si="16"/>
        <v>140</v>
      </c>
      <c r="J58" s="1266">
        <f t="shared" si="23"/>
        <v>8.056640625</v>
      </c>
      <c r="K58" s="1267">
        <v>8</v>
      </c>
      <c r="L58" s="1282">
        <f t="shared" si="17"/>
        <v>14.79016</v>
      </c>
      <c r="M58" s="1269">
        <v>15</v>
      </c>
      <c r="N58" s="1270">
        <f t="shared" si="18"/>
        <v>11</v>
      </c>
      <c r="O58" s="1305">
        <f t="shared" si="19"/>
        <v>220</v>
      </c>
      <c r="P58" s="1266">
        <f t="shared" si="20"/>
        <v>10.07080078125</v>
      </c>
      <c r="Q58" s="1267">
        <v>10</v>
      </c>
      <c r="R58" s="1282">
        <f t="shared" si="21"/>
        <v>20.706224</v>
      </c>
      <c r="S58" s="1325">
        <v>22</v>
      </c>
      <c r="T58" s="1270">
        <f t="shared" si="22"/>
        <v>17</v>
      </c>
      <c r="U58" s="1321"/>
      <c r="V58" s="1324"/>
    </row>
    <row r="59" spans="1:22">
      <c r="A59" s="1234">
        <v>120</v>
      </c>
      <c r="B59" s="258">
        <v>180</v>
      </c>
      <c r="C59" s="1279">
        <f t="shared" si="12"/>
        <v>100</v>
      </c>
      <c r="D59" s="1266">
        <f t="shared" si="13"/>
        <v>7.32421875</v>
      </c>
      <c r="E59" s="1284">
        <v>8</v>
      </c>
      <c r="F59" s="1285">
        <f t="shared" si="14"/>
        <v>12.005</v>
      </c>
      <c r="G59" s="1286">
        <v>12</v>
      </c>
      <c r="H59" s="1270">
        <f t="shared" si="15"/>
        <v>8</v>
      </c>
      <c r="I59" s="1305">
        <f t="shared" si="16"/>
        <v>160</v>
      </c>
      <c r="J59" s="1266">
        <f t="shared" si="23"/>
        <v>9.1552734375</v>
      </c>
      <c r="K59" s="1267">
        <v>9</v>
      </c>
      <c r="L59" s="1282">
        <f t="shared" si="17"/>
        <v>16.807</v>
      </c>
      <c r="M59" s="1269">
        <v>18</v>
      </c>
      <c r="N59" s="1270">
        <f t="shared" si="18"/>
        <v>13.5</v>
      </c>
      <c r="O59" s="1305">
        <f t="shared" si="19"/>
        <v>250</v>
      </c>
      <c r="P59" s="1266">
        <f t="shared" si="20"/>
        <v>11.444091796875</v>
      </c>
      <c r="Q59" s="1267">
        <v>12</v>
      </c>
      <c r="R59" s="1282">
        <f t="shared" si="21"/>
        <v>23.5298</v>
      </c>
      <c r="S59" s="1325">
        <v>25</v>
      </c>
      <c r="T59" s="1270">
        <f t="shared" si="22"/>
        <v>19</v>
      </c>
      <c r="U59" s="1321"/>
      <c r="V59" s="1324"/>
    </row>
    <row r="60" spans="1:22">
      <c r="A60" s="1234">
        <v>180</v>
      </c>
      <c r="B60" s="258">
        <v>250</v>
      </c>
      <c r="C60" s="1279">
        <f t="shared" si="12"/>
        <v>115</v>
      </c>
      <c r="D60" s="1266">
        <f t="shared" si="13"/>
        <v>8.49609375</v>
      </c>
      <c r="E60" s="1284">
        <v>9</v>
      </c>
      <c r="F60" s="1285">
        <f t="shared" si="14"/>
        <v>13.9258</v>
      </c>
      <c r="G60" s="1286">
        <v>14</v>
      </c>
      <c r="H60" s="1270">
        <f t="shared" si="15"/>
        <v>9.5</v>
      </c>
      <c r="I60" s="1305">
        <f t="shared" si="16"/>
        <v>185</v>
      </c>
      <c r="J60" s="1266">
        <f t="shared" si="23"/>
        <v>10.6201171875</v>
      </c>
      <c r="K60" s="1267">
        <v>10</v>
      </c>
      <c r="L60" s="1282">
        <f t="shared" si="17"/>
        <v>19.49612</v>
      </c>
      <c r="M60" s="1269">
        <v>20</v>
      </c>
      <c r="N60" s="1270">
        <f t="shared" si="18"/>
        <v>15</v>
      </c>
      <c r="O60" s="1305">
        <f t="shared" si="19"/>
        <v>290</v>
      </c>
      <c r="P60" s="1266">
        <f t="shared" si="20"/>
        <v>13.275146484375</v>
      </c>
      <c r="Q60" s="1267">
        <v>14</v>
      </c>
      <c r="R60" s="1282">
        <f t="shared" si="21"/>
        <v>27.294568</v>
      </c>
      <c r="S60" s="1325">
        <v>29</v>
      </c>
      <c r="T60" s="1270">
        <f t="shared" si="22"/>
        <v>22</v>
      </c>
      <c r="U60" s="1321"/>
      <c r="V60" s="1324"/>
    </row>
    <row r="61" spans="1:22">
      <c r="A61" s="1234">
        <v>250</v>
      </c>
      <c r="B61" s="258">
        <v>315</v>
      </c>
      <c r="C61" s="1279">
        <f t="shared" si="12"/>
        <v>130</v>
      </c>
      <c r="D61" s="1266">
        <f t="shared" si="13"/>
        <v>9.375</v>
      </c>
      <c r="E61" s="1284">
        <v>10</v>
      </c>
      <c r="F61" s="1285">
        <f t="shared" si="14"/>
        <v>15.3664</v>
      </c>
      <c r="G61" s="1286">
        <v>16</v>
      </c>
      <c r="H61" s="1270">
        <f t="shared" si="15"/>
        <v>11</v>
      </c>
      <c r="I61" s="1305">
        <f t="shared" si="16"/>
        <v>210</v>
      </c>
      <c r="J61" s="1266">
        <f t="shared" si="23"/>
        <v>11.71875</v>
      </c>
      <c r="K61" s="1267">
        <v>12</v>
      </c>
      <c r="L61" s="1282">
        <f t="shared" si="17"/>
        <v>21.51296</v>
      </c>
      <c r="M61" s="1269">
        <v>22</v>
      </c>
      <c r="N61" s="1270">
        <f t="shared" si="18"/>
        <v>16</v>
      </c>
      <c r="O61" s="1305">
        <f t="shared" si="19"/>
        <v>320</v>
      </c>
      <c r="P61" s="1266">
        <f t="shared" si="20"/>
        <v>14.6484375</v>
      </c>
      <c r="Q61" s="1267">
        <v>16</v>
      </c>
      <c r="R61" s="1282">
        <f t="shared" si="21"/>
        <v>30.118144</v>
      </c>
      <c r="S61" s="1325">
        <v>32</v>
      </c>
      <c r="T61" s="1270">
        <f t="shared" si="22"/>
        <v>24</v>
      </c>
      <c r="U61" s="1321"/>
      <c r="V61" s="1324"/>
    </row>
    <row r="62" spans="1:22">
      <c r="A62" s="1234">
        <v>315</v>
      </c>
      <c r="B62" s="258">
        <v>400</v>
      </c>
      <c r="C62" s="1279">
        <f t="shared" si="12"/>
        <v>140</v>
      </c>
      <c r="D62" s="1266">
        <f t="shared" si="13"/>
        <v>10.546875</v>
      </c>
      <c r="E62" s="1284">
        <v>11</v>
      </c>
      <c r="F62" s="1285">
        <f t="shared" si="14"/>
        <v>17.2872</v>
      </c>
      <c r="G62" s="1286">
        <v>18</v>
      </c>
      <c r="H62" s="1270">
        <f t="shared" si="15"/>
        <v>12.5</v>
      </c>
      <c r="I62" s="1305">
        <f t="shared" si="16"/>
        <v>230</v>
      </c>
      <c r="J62" s="1266">
        <f t="shared" si="23"/>
        <v>13.18359375</v>
      </c>
      <c r="K62" s="1267">
        <v>14</v>
      </c>
      <c r="L62" s="1282">
        <f t="shared" si="17"/>
        <v>24.20208</v>
      </c>
      <c r="M62" s="1269">
        <v>25</v>
      </c>
      <c r="N62" s="1270">
        <f t="shared" si="18"/>
        <v>18</v>
      </c>
      <c r="O62" s="1305">
        <f t="shared" si="19"/>
        <v>360</v>
      </c>
      <c r="P62" s="1266">
        <f t="shared" si="20"/>
        <v>16.4794921875</v>
      </c>
      <c r="Q62" s="1267">
        <v>18</v>
      </c>
      <c r="R62" s="1282">
        <f t="shared" si="21"/>
        <v>33.882912</v>
      </c>
      <c r="S62" s="1325">
        <v>36</v>
      </c>
      <c r="T62" s="1270">
        <f t="shared" si="22"/>
        <v>27</v>
      </c>
      <c r="U62" s="1321"/>
      <c r="V62" s="1324"/>
    </row>
    <row r="63" spans="1:22">
      <c r="A63" s="1238">
        <v>400</v>
      </c>
      <c r="B63" s="1239">
        <v>500</v>
      </c>
      <c r="C63" s="1271">
        <f t="shared" si="12"/>
        <v>155</v>
      </c>
      <c r="D63" s="1272">
        <f t="shared" si="13"/>
        <v>11.71875</v>
      </c>
      <c r="E63" s="1287">
        <v>12</v>
      </c>
      <c r="F63" s="1288">
        <f t="shared" si="14"/>
        <v>19.208</v>
      </c>
      <c r="G63" s="1289">
        <v>20</v>
      </c>
      <c r="H63" s="1276">
        <f t="shared" si="15"/>
        <v>14</v>
      </c>
      <c r="I63" s="1271">
        <f t="shared" si="16"/>
        <v>250</v>
      </c>
      <c r="J63" s="1272">
        <f>1.25*D63</f>
        <v>14.6484375</v>
      </c>
      <c r="K63" s="1273">
        <v>16</v>
      </c>
      <c r="L63" s="1307">
        <f>F63*1.4</f>
        <v>26.8912</v>
      </c>
      <c r="M63" s="1275">
        <v>28</v>
      </c>
      <c r="N63" s="1276">
        <f t="shared" si="18"/>
        <v>20</v>
      </c>
      <c r="O63" s="1271">
        <f t="shared" si="19"/>
        <v>400</v>
      </c>
      <c r="P63" s="1272">
        <f t="shared" si="20"/>
        <v>18.310546875</v>
      </c>
      <c r="Q63" s="1273">
        <v>20</v>
      </c>
      <c r="R63" s="1288">
        <f>1.4*L63</f>
        <v>37.64768</v>
      </c>
      <c r="S63" s="1326">
        <v>40</v>
      </c>
      <c r="T63" s="1276">
        <f t="shared" si="22"/>
        <v>30</v>
      </c>
      <c r="U63" s="475" t="s">
        <v>897</v>
      </c>
      <c r="V63" s="475"/>
    </row>
  </sheetData>
  <mergeCells count="55">
    <mergeCell ref="A1:V1"/>
    <mergeCell ref="A2:B2"/>
    <mergeCell ref="C2:V2"/>
    <mergeCell ref="A3:B3"/>
    <mergeCell ref="C4:O4"/>
    <mergeCell ref="P4:V4"/>
    <mergeCell ref="A26:V26"/>
    <mergeCell ref="A27:V27"/>
    <mergeCell ref="B28:N28"/>
    <mergeCell ref="O28:V28"/>
    <mergeCell ref="B29:N29"/>
    <mergeCell ref="O29:V29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E31:F31"/>
    <mergeCell ref="G31:H31"/>
    <mergeCell ref="I31:J31"/>
    <mergeCell ref="K31:L31"/>
    <mergeCell ref="M31:N31"/>
    <mergeCell ref="E32:F32"/>
    <mergeCell ref="G32:H32"/>
    <mergeCell ref="I32:J32"/>
    <mergeCell ref="K32:L32"/>
    <mergeCell ref="M32:N32"/>
    <mergeCell ref="E33:F33"/>
    <mergeCell ref="G33:H33"/>
    <mergeCell ref="I33:J33"/>
    <mergeCell ref="K33:L33"/>
    <mergeCell ref="M33:N33"/>
    <mergeCell ref="E34:F34"/>
    <mergeCell ref="G34:H34"/>
    <mergeCell ref="I34:J34"/>
    <mergeCell ref="K34:L34"/>
    <mergeCell ref="M34:N34"/>
    <mergeCell ref="A35:T35"/>
    <mergeCell ref="A36:B36"/>
    <mergeCell ref="U36:V36"/>
    <mergeCell ref="A50:B50"/>
    <mergeCell ref="U63:V63"/>
    <mergeCell ref="A28:A30"/>
    <mergeCell ref="O33:P34"/>
    <mergeCell ref="Q33:R34"/>
    <mergeCell ref="S33:T34"/>
    <mergeCell ref="U33:V34"/>
    <mergeCell ref="O31:P32"/>
    <mergeCell ref="Q31:R32"/>
    <mergeCell ref="S31:T32"/>
    <mergeCell ref="U31:V32"/>
  </mergeCells>
  <hyperlinks>
    <hyperlink ref="U36:V36" location="总目录!A1" display="返回目录"/>
    <hyperlink ref="U63:V63" location="总目录!A1" display="返回目录"/>
  </hyperlinks>
  <pageMargins left="0.75" right="0.75" top="1" bottom="1" header="0.509027777777778" footer="0.509027777777778"/>
  <pageSetup paperSize="9" orientation="portrait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7"/>
  <sheetViews>
    <sheetView workbookViewId="0">
      <pane xSplit="26" ySplit="8" topLeftCell="AA9" activePane="bottomRight" state="frozen"/>
      <selection/>
      <selection pane="topRight"/>
      <selection pane="bottomLeft"/>
      <selection pane="bottomRight" activeCell="V4" sqref="V4:Z4"/>
    </sheetView>
  </sheetViews>
  <sheetFormatPr defaultColWidth="8" defaultRowHeight="14.25"/>
  <cols>
    <col min="1" max="37" width="3.25" style="871" customWidth="1"/>
    <col min="38" max="16384" width="8" style="871"/>
  </cols>
  <sheetData>
    <row r="1" ht="15"/>
    <row r="2" ht="20.1" customHeight="1" spans="1:26">
      <c r="A2" s="872" t="s">
        <v>5850</v>
      </c>
      <c r="B2" s="873"/>
      <c r="C2" s="873"/>
      <c r="D2" s="873"/>
      <c r="E2" s="873"/>
      <c r="F2" s="873"/>
      <c r="G2" s="873"/>
      <c r="H2" s="874" t="s">
        <v>5851</v>
      </c>
      <c r="I2" s="874"/>
      <c r="J2" s="874"/>
      <c r="K2" s="874"/>
      <c r="L2" s="874"/>
      <c r="M2" s="874"/>
      <c r="N2" s="874"/>
      <c r="O2" s="874"/>
      <c r="P2" s="874"/>
      <c r="Q2" s="874"/>
      <c r="R2" s="874"/>
      <c r="S2" s="874"/>
      <c r="T2" s="874"/>
      <c r="U2" s="931" t="s">
        <v>5852</v>
      </c>
      <c r="V2" s="931"/>
      <c r="W2" s="931"/>
      <c r="X2" s="931"/>
      <c r="Y2" s="931"/>
      <c r="Z2" s="935"/>
    </row>
    <row r="3" ht="15" spans="1:26">
      <c r="A3" s="875"/>
      <c r="B3" s="876"/>
      <c r="C3" s="876"/>
      <c r="D3" s="876"/>
      <c r="E3" s="876"/>
      <c r="F3" s="876"/>
      <c r="G3" s="876"/>
      <c r="H3" s="876" t="s">
        <v>10</v>
      </c>
      <c r="I3" s="876"/>
      <c r="J3" s="876"/>
      <c r="K3" s="876"/>
      <c r="L3" s="876"/>
      <c r="M3" s="876"/>
      <c r="N3" s="876"/>
      <c r="O3" s="876"/>
      <c r="P3" s="876"/>
      <c r="Q3" s="876"/>
      <c r="R3" s="876"/>
      <c r="S3" s="876"/>
      <c r="T3" s="876"/>
      <c r="U3" s="932" t="s">
        <v>5853</v>
      </c>
      <c r="V3" s="932"/>
      <c r="W3" s="932"/>
      <c r="X3" s="932" t="s">
        <v>5854</v>
      </c>
      <c r="Y3" s="932"/>
      <c r="Z3" s="936"/>
    </row>
    <row r="4" spans="1:26">
      <c r="A4" s="877"/>
      <c r="B4" s="878"/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1203" t="s">
        <v>78</v>
      </c>
      <c r="W4" s="1203"/>
      <c r="X4" s="1203"/>
      <c r="Y4" s="1203"/>
      <c r="Z4" s="1203"/>
    </row>
    <row r="5" spans="1:26">
      <c r="A5" s="879" t="s">
        <v>5855</v>
      </c>
      <c r="B5" s="880"/>
      <c r="C5" s="880"/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0"/>
      <c r="O5" s="880"/>
      <c r="P5" s="880"/>
      <c r="Q5" s="880"/>
      <c r="R5" s="880"/>
      <c r="S5" s="880"/>
      <c r="T5" s="880"/>
      <c r="U5" s="880"/>
      <c r="V5" s="880"/>
      <c r="W5" s="880"/>
      <c r="X5" s="880"/>
      <c r="Y5" s="880"/>
      <c r="Z5" s="1210"/>
    </row>
    <row r="6" ht="15" spans="1:26">
      <c r="A6" s="922" t="s">
        <v>5856</v>
      </c>
      <c r="B6" s="888"/>
      <c r="C6" s="888"/>
      <c r="D6" s="888"/>
      <c r="E6" s="888"/>
      <c r="F6" s="888"/>
      <c r="G6" s="888"/>
      <c r="H6" s="888"/>
      <c r="I6" s="888"/>
      <c r="J6" s="888"/>
      <c r="K6" s="888"/>
      <c r="L6" s="888"/>
      <c r="M6" s="888"/>
      <c r="N6" s="888"/>
      <c r="O6" s="888"/>
      <c r="P6" s="888"/>
      <c r="Q6" s="888"/>
      <c r="R6" s="888"/>
      <c r="S6" s="888"/>
      <c r="T6" s="888"/>
      <c r="U6" s="888"/>
      <c r="V6" s="888"/>
      <c r="W6" s="888"/>
      <c r="X6" s="888"/>
      <c r="Y6" s="888"/>
      <c r="Z6" s="1068"/>
    </row>
    <row r="7" spans="1:26">
      <c r="A7" s="1156" t="s">
        <v>5857</v>
      </c>
      <c r="B7" s="981"/>
      <c r="C7" s="981"/>
      <c r="D7" s="981"/>
      <c r="E7" s="981"/>
      <c r="F7" s="981"/>
      <c r="G7" s="981"/>
      <c r="H7" s="981"/>
      <c r="I7" s="1020">
        <v>1.2</v>
      </c>
      <c r="J7" s="1020">
        <v>1.6</v>
      </c>
      <c r="K7" s="1020">
        <v>2</v>
      </c>
      <c r="L7" s="1020">
        <v>2.5</v>
      </c>
      <c r="M7" s="1020">
        <v>3</v>
      </c>
      <c r="N7" s="1020">
        <v>4</v>
      </c>
      <c r="O7" s="1020">
        <v>5</v>
      </c>
      <c r="P7" s="1020">
        <v>6</v>
      </c>
      <c r="Q7" s="1020">
        <v>8</v>
      </c>
      <c r="R7" s="1020">
        <v>10</v>
      </c>
      <c r="S7" s="1020">
        <v>12</v>
      </c>
      <c r="T7" s="1020">
        <v>16</v>
      </c>
      <c r="U7" s="1020">
        <v>20</v>
      </c>
      <c r="V7" s="1020">
        <v>24</v>
      </c>
      <c r="W7" s="1020">
        <v>30</v>
      </c>
      <c r="X7" s="1020">
        <v>36</v>
      </c>
      <c r="Y7" s="1020">
        <v>42</v>
      </c>
      <c r="Z7" s="1078">
        <v>48</v>
      </c>
    </row>
    <row r="8" spans="1:26">
      <c r="A8" s="1157" t="s">
        <v>5858</v>
      </c>
      <c r="B8" s="1114"/>
      <c r="C8" s="1114"/>
      <c r="D8" s="1114"/>
      <c r="E8" s="1114"/>
      <c r="F8" s="1114"/>
      <c r="G8" s="1114"/>
      <c r="H8" s="1158" t="s">
        <v>5859</v>
      </c>
      <c r="I8" s="926">
        <v>1.5</v>
      </c>
      <c r="J8" s="926">
        <v>2</v>
      </c>
      <c r="K8" s="926">
        <v>2.6</v>
      </c>
      <c r="L8" s="926">
        <v>3.1</v>
      </c>
      <c r="M8" s="926">
        <v>3.6</v>
      </c>
      <c r="N8" s="926">
        <v>4.8</v>
      </c>
      <c r="O8" s="926">
        <v>5.8</v>
      </c>
      <c r="P8" s="926">
        <v>7</v>
      </c>
      <c r="Q8" s="926">
        <v>9</v>
      </c>
      <c r="R8" s="926">
        <v>11</v>
      </c>
      <c r="S8" s="926">
        <v>13</v>
      </c>
      <c r="T8" s="926">
        <v>17</v>
      </c>
      <c r="U8" s="926">
        <v>22</v>
      </c>
      <c r="V8" s="926">
        <v>26</v>
      </c>
      <c r="W8" s="926">
        <v>33</v>
      </c>
      <c r="X8" s="926">
        <v>39</v>
      </c>
      <c r="Y8" s="926">
        <v>45</v>
      </c>
      <c r="Z8" s="946">
        <v>52</v>
      </c>
    </row>
    <row r="9" ht="16.5" customHeight="1" spans="1:26">
      <c r="A9" s="1159" t="s">
        <v>5860</v>
      </c>
      <c r="B9" s="1160"/>
      <c r="C9" s="1047"/>
      <c r="D9" s="1048"/>
      <c r="E9" s="1048"/>
      <c r="F9" s="1048"/>
      <c r="G9" s="1161"/>
      <c r="H9" s="1026" t="s">
        <v>4064</v>
      </c>
      <c r="I9" s="1187"/>
      <c r="J9" s="1187"/>
      <c r="K9" s="1187"/>
      <c r="L9" s="1187"/>
      <c r="M9" s="1187"/>
      <c r="N9" s="1026">
        <v>10</v>
      </c>
      <c r="O9" s="1026">
        <v>11</v>
      </c>
      <c r="P9" s="1026">
        <v>14</v>
      </c>
      <c r="Q9" s="1026">
        <v>17</v>
      </c>
      <c r="R9" s="1026">
        <v>20</v>
      </c>
      <c r="S9" s="1026">
        <v>26</v>
      </c>
      <c r="T9" s="1026">
        <v>32</v>
      </c>
      <c r="U9" s="1026">
        <v>38</v>
      </c>
      <c r="V9" s="1026">
        <v>45</v>
      </c>
      <c r="W9" s="1026">
        <v>52</v>
      </c>
      <c r="X9" s="1026">
        <v>60</v>
      </c>
      <c r="Y9" s="1026">
        <v>70</v>
      </c>
      <c r="Z9" s="1079">
        <v>82</v>
      </c>
    </row>
    <row r="10" spans="1:26">
      <c r="A10" s="1099"/>
      <c r="B10" s="1162"/>
      <c r="C10" s="1163"/>
      <c r="D10" s="886"/>
      <c r="E10" s="886"/>
      <c r="F10" s="886"/>
      <c r="G10" s="1164"/>
      <c r="H10" s="1165"/>
      <c r="I10" s="1188"/>
      <c r="J10" s="1188"/>
      <c r="K10" s="1188"/>
      <c r="L10" s="1188"/>
      <c r="M10" s="1188"/>
      <c r="N10" s="1165"/>
      <c r="O10" s="1165"/>
      <c r="P10" s="1165"/>
      <c r="Q10" s="1165"/>
      <c r="R10" s="1165"/>
      <c r="S10" s="1165"/>
      <c r="T10" s="1165"/>
      <c r="U10" s="1165"/>
      <c r="V10" s="1165"/>
      <c r="W10" s="1165"/>
      <c r="X10" s="1165"/>
      <c r="Y10" s="1165"/>
      <c r="Z10" s="1211"/>
    </row>
    <row r="11" spans="1:26">
      <c r="A11" s="1099"/>
      <c r="B11" s="1162"/>
      <c r="C11" s="1163"/>
      <c r="D11" s="886"/>
      <c r="E11" s="886"/>
      <c r="F11" s="886"/>
      <c r="G11" s="1164"/>
      <c r="H11" s="1165"/>
      <c r="I11" s="1188"/>
      <c r="J11" s="1188"/>
      <c r="K11" s="1188"/>
      <c r="L11" s="1188"/>
      <c r="M11" s="1188"/>
      <c r="N11" s="1165"/>
      <c r="O11" s="1165"/>
      <c r="P11" s="1165"/>
      <c r="Q11" s="1165"/>
      <c r="R11" s="1165"/>
      <c r="S11" s="1165"/>
      <c r="T11" s="1165"/>
      <c r="U11" s="1165"/>
      <c r="V11" s="1165"/>
      <c r="W11" s="1165"/>
      <c r="X11" s="1165"/>
      <c r="Y11" s="1165"/>
      <c r="Z11" s="1211"/>
    </row>
    <row r="12" spans="1:26">
      <c r="A12" s="1099"/>
      <c r="B12" s="1162"/>
      <c r="C12" s="1163"/>
      <c r="D12" s="886"/>
      <c r="E12" s="886"/>
      <c r="F12" s="886"/>
      <c r="G12" s="1164"/>
      <c r="H12" s="1028"/>
      <c r="I12" s="894"/>
      <c r="J12" s="894"/>
      <c r="K12" s="894"/>
      <c r="L12" s="894"/>
      <c r="M12" s="894"/>
      <c r="N12" s="1028"/>
      <c r="O12" s="1028"/>
      <c r="P12" s="1028"/>
      <c r="Q12" s="1028"/>
      <c r="R12" s="1028"/>
      <c r="S12" s="1028"/>
      <c r="T12" s="1028"/>
      <c r="U12" s="1028"/>
      <c r="V12" s="1028"/>
      <c r="W12" s="1028"/>
      <c r="X12" s="1028"/>
      <c r="Y12" s="1028"/>
      <c r="Z12" s="1080"/>
    </row>
    <row r="13" spans="1:26">
      <c r="A13" s="1099"/>
      <c r="B13" s="1162"/>
      <c r="C13" s="1163"/>
      <c r="D13" s="886"/>
      <c r="E13" s="886"/>
      <c r="F13" s="886"/>
      <c r="G13" s="1164"/>
      <c r="H13" s="1026" t="s">
        <v>5861</v>
      </c>
      <c r="I13" s="1187"/>
      <c r="J13" s="1187"/>
      <c r="K13" s="1187"/>
      <c r="L13" s="1187"/>
      <c r="M13" s="1187"/>
      <c r="N13" s="961"/>
      <c r="O13" s="961"/>
      <c r="P13" s="961"/>
      <c r="Q13" s="961"/>
      <c r="R13" s="961"/>
      <c r="S13" s="961"/>
      <c r="T13" s="961"/>
      <c r="U13" s="961"/>
      <c r="V13" s="961"/>
      <c r="W13" s="961"/>
      <c r="X13" s="961"/>
      <c r="Y13" s="961"/>
      <c r="Z13" s="1016"/>
    </row>
    <row r="14" spans="1:26">
      <c r="A14" s="1099"/>
      <c r="B14" s="1162"/>
      <c r="C14" s="1163"/>
      <c r="D14" s="886"/>
      <c r="E14" s="886"/>
      <c r="F14" s="886"/>
      <c r="G14" s="1164"/>
      <c r="H14" s="1165"/>
      <c r="I14" s="1188"/>
      <c r="J14" s="1188"/>
      <c r="K14" s="1188"/>
      <c r="L14" s="1188"/>
      <c r="M14" s="1188"/>
      <c r="N14" s="1189"/>
      <c r="O14" s="1189"/>
      <c r="P14" s="1189"/>
      <c r="Q14" s="1189"/>
      <c r="R14" s="1189"/>
      <c r="S14" s="1189"/>
      <c r="T14" s="1189"/>
      <c r="U14" s="1189"/>
      <c r="V14" s="1189"/>
      <c r="W14" s="1189"/>
      <c r="X14" s="1189"/>
      <c r="Y14" s="1189"/>
      <c r="Z14" s="1212"/>
    </row>
    <row r="15" spans="1:26">
      <c r="A15" s="1099"/>
      <c r="B15" s="1162"/>
      <c r="C15" s="1163"/>
      <c r="D15" s="886"/>
      <c r="E15" s="886"/>
      <c r="F15" s="886"/>
      <c r="G15" s="1164"/>
      <c r="H15" s="1165"/>
      <c r="I15" s="1188"/>
      <c r="J15" s="1188"/>
      <c r="K15" s="1188"/>
      <c r="L15" s="1188"/>
      <c r="M15" s="1188"/>
      <c r="N15" s="1189"/>
      <c r="O15" s="1189"/>
      <c r="P15" s="1189"/>
      <c r="Q15" s="1189"/>
      <c r="R15" s="1189"/>
      <c r="S15" s="1189"/>
      <c r="T15" s="1189"/>
      <c r="U15" s="1189"/>
      <c r="V15" s="1189"/>
      <c r="W15" s="1189"/>
      <c r="X15" s="1189"/>
      <c r="Y15" s="1189"/>
      <c r="Z15" s="1212"/>
    </row>
    <row r="16" spans="1:26">
      <c r="A16" s="1166"/>
      <c r="B16" s="1167"/>
      <c r="C16" s="1049"/>
      <c r="D16" s="1050"/>
      <c r="E16" s="1050"/>
      <c r="F16" s="1050"/>
      <c r="G16" s="1168"/>
      <c r="H16" s="1028"/>
      <c r="I16" s="894"/>
      <c r="J16" s="894"/>
      <c r="K16" s="894"/>
      <c r="L16" s="894"/>
      <c r="M16" s="894"/>
      <c r="N16" s="1190"/>
      <c r="O16" s="1190"/>
      <c r="P16" s="1190"/>
      <c r="Q16" s="1190"/>
      <c r="R16" s="1190"/>
      <c r="S16" s="1190"/>
      <c r="T16" s="1190"/>
      <c r="U16" s="1190"/>
      <c r="V16" s="1190"/>
      <c r="W16" s="1190"/>
      <c r="X16" s="1190"/>
      <c r="Y16" s="1190"/>
      <c r="Z16" s="1213"/>
    </row>
    <row r="17" spans="1:26">
      <c r="A17" s="1159" t="s">
        <v>5862</v>
      </c>
      <c r="B17" s="1160"/>
      <c r="C17" s="1047"/>
      <c r="D17" s="1048"/>
      <c r="E17" s="1048"/>
      <c r="F17" s="1048"/>
      <c r="G17" s="1161"/>
      <c r="H17" s="1026" t="s">
        <v>4064</v>
      </c>
      <c r="I17" s="1187"/>
      <c r="J17" s="1187"/>
      <c r="K17" s="1177">
        <v>5.5</v>
      </c>
      <c r="L17" s="1177"/>
      <c r="M17" s="1177">
        <v>8</v>
      </c>
      <c r="N17" s="1026">
        <v>10</v>
      </c>
      <c r="O17" s="1026">
        <v>11</v>
      </c>
      <c r="P17" s="1026">
        <v>14</v>
      </c>
      <c r="Q17" s="1026">
        <v>17</v>
      </c>
      <c r="R17" s="1026">
        <v>20</v>
      </c>
      <c r="S17" s="1026">
        <v>26</v>
      </c>
      <c r="T17" s="1026">
        <v>32</v>
      </c>
      <c r="U17" s="1026">
        <v>38</v>
      </c>
      <c r="V17" s="1026">
        <v>45</v>
      </c>
      <c r="W17" s="1026">
        <v>52</v>
      </c>
      <c r="X17" s="1026">
        <v>60</v>
      </c>
      <c r="Y17" s="1026">
        <v>70</v>
      </c>
      <c r="Z17" s="1079">
        <v>82</v>
      </c>
    </row>
    <row r="18" spans="1:26">
      <c r="A18" s="1099"/>
      <c r="B18" s="1162"/>
      <c r="C18" s="1163"/>
      <c r="D18" s="886"/>
      <c r="E18" s="886"/>
      <c r="F18" s="886"/>
      <c r="G18" s="1164"/>
      <c r="H18" s="1169"/>
      <c r="I18" s="1191"/>
      <c r="J18" s="1191"/>
      <c r="K18" s="1191"/>
      <c r="L18" s="1191"/>
      <c r="M18" s="1191"/>
      <c r="N18" s="1192"/>
      <c r="O18" s="1192"/>
      <c r="P18" s="1192"/>
      <c r="Q18" s="1192"/>
      <c r="R18" s="1192"/>
      <c r="S18" s="1192"/>
      <c r="T18" s="1192"/>
      <c r="U18" s="1192"/>
      <c r="V18" s="1192"/>
      <c r="W18" s="1192"/>
      <c r="X18" s="1192"/>
      <c r="Y18" s="1192"/>
      <c r="Z18" s="1214"/>
    </row>
    <row r="19" spans="1:26">
      <c r="A19" s="1099"/>
      <c r="B19" s="1162"/>
      <c r="C19" s="1163"/>
      <c r="D19" s="886"/>
      <c r="E19" s="886"/>
      <c r="F19" s="886"/>
      <c r="G19" s="1164"/>
      <c r="H19" s="1169"/>
      <c r="I19" s="1191"/>
      <c r="J19" s="1191"/>
      <c r="K19" s="1191"/>
      <c r="L19" s="1191"/>
      <c r="M19" s="1191"/>
      <c r="N19" s="1192"/>
      <c r="O19" s="1192"/>
      <c r="P19" s="1192"/>
      <c r="Q19" s="1192"/>
      <c r="R19" s="1192"/>
      <c r="S19" s="1192"/>
      <c r="T19" s="1192"/>
      <c r="U19" s="1192"/>
      <c r="V19" s="1192"/>
      <c r="W19" s="1192"/>
      <c r="X19" s="1192"/>
      <c r="Y19" s="1192"/>
      <c r="Z19" s="1214"/>
    </row>
    <row r="20" spans="1:26">
      <c r="A20" s="1099"/>
      <c r="B20" s="1162"/>
      <c r="C20" s="1163"/>
      <c r="D20" s="886"/>
      <c r="E20" s="886"/>
      <c r="F20" s="886"/>
      <c r="G20" s="1164"/>
      <c r="H20" s="1170"/>
      <c r="I20" s="1193"/>
      <c r="J20" s="1193"/>
      <c r="K20" s="1193"/>
      <c r="L20" s="1193"/>
      <c r="M20" s="1193"/>
      <c r="N20" s="1194"/>
      <c r="O20" s="1194"/>
      <c r="P20" s="1194"/>
      <c r="Q20" s="1194"/>
      <c r="R20" s="1194"/>
      <c r="S20" s="1194"/>
      <c r="T20" s="1194"/>
      <c r="U20" s="1194"/>
      <c r="V20" s="1194"/>
      <c r="W20" s="1194"/>
      <c r="X20" s="1194"/>
      <c r="Y20" s="1194"/>
      <c r="Z20" s="1215"/>
    </row>
    <row r="21" spans="1:30">
      <c r="A21" s="1099"/>
      <c r="B21" s="1162"/>
      <c r="C21" s="1163"/>
      <c r="D21" s="886"/>
      <c r="E21" s="886"/>
      <c r="F21" s="886"/>
      <c r="G21" s="1164"/>
      <c r="H21" s="1026" t="s">
        <v>5861</v>
      </c>
      <c r="I21" s="1187"/>
      <c r="J21" s="1187"/>
      <c r="K21" s="1187"/>
      <c r="L21" s="1187"/>
      <c r="M21" s="1187"/>
      <c r="N21" s="961"/>
      <c r="O21" s="961"/>
      <c r="P21" s="961"/>
      <c r="Q21" s="961"/>
      <c r="R21" s="961"/>
      <c r="S21" s="961"/>
      <c r="T21" s="961"/>
      <c r="U21" s="961"/>
      <c r="V21" s="961"/>
      <c r="W21" s="961"/>
      <c r="X21" s="961"/>
      <c r="Y21" s="961"/>
      <c r="Z21" s="1016"/>
      <c r="AD21" s="1216"/>
    </row>
    <row r="22" spans="1:26">
      <c r="A22" s="1099"/>
      <c r="B22" s="1162"/>
      <c r="C22" s="1163"/>
      <c r="D22" s="886"/>
      <c r="E22" s="886"/>
      <c r="F22" s="886"/>
      <c r="G22" s="1164"/>
      <c r="H22" s="1165"/>
      <c r="I22" s="1188"/>
      <c r="J22" s="1188"/>
      <c r="K22" s="1188"/>
      <c r="L22" s="1188"/>
      <c r="M22" s="1188"/>
      <c r="N22" s="1189"/>
      <c r="O22" s="1189"/>
      <c r="P22" s="1189"/>
      <c r="Q22" s="1189"/>
      <c r="R22" s="1189"/>
      <c r="S22" s="1189"/>
      <c r="T22" s="1189"/>
      <c r="U22" s="1189"/>
      <c r="V22" s="1189"/>
      <c r="W22" s="1189"/>
      <c r="X22" s="1189"/>
      <c r="Y22" s="1189"/>
      <c r="Z22" s="1212"/>
    </row>
    <row r="23" spans="1:26">
      <c r="A23" s="1099"/>
      <c r="B23" s="1162"/>
      <c r="C23" s="1163"/>
      <c r="D23" s="886"/>
      <c r="E23" s="886"/>
      <c r="F23" s="886"/>
      <c r="G23" s="1164"/>
      <c r="H23" s="1165"/>
      <c r="I23" s="1188"/>
      <c r="J23" s="1188"/>
      <c r="K23" s="1188"/>
      <c r="L23" s="1188"/>
      <c r="M23" s="1188"/>
      <c r="N23" s="1189"/>
      <c r="O23" s="1189"/>
      <c r="P23" s="1189"/>
      <c r="Q23" s="1189"/>
      <c r="R23" s="1189"/>
      <c r="S23" s="1189"/>
      <c r="T23" s="1189"/>
      <c r="U23" s="1189"/>
      <c r="V23" s="1189"/>
      <c r="W23" s="1189"/>
      <c r="X23" s="1189"/>
      <c r="Y23" s="1189"/>
      <c r="Z23" s="1212"/>
    </row>
    <row r="24" spans="1:26">
      <c r="A24" s="1166"/>
      <c r="B24" s="1167"/>
      <c r="C24" s="1049"/>
      <c r="D24" s="1050"/>
      <c r="E24" s="1050"/>
      <c r="F24" s="1050"/>
      <c r="G24" s="1168"/>
      <c r="H24" s="1028"/>
      <c r="I24" s="894"/>
      <c r="J24" s="894"/>
      <c r="K24" s="894"/>
      <c r="L24" s="894"/>
      <c r="M24" s="894"/>
      <c r="N24" s="1190"/>
      <c r="O24" s="1190"/>
      <c r="P24" s="1190"/>
      <c r="Q24" s="1190"/>
      <c r="R24" s="1190"/>
      <c r="S24" s="1190"/>
      <c r="T24" s="1190"/>
      <c r="U24" s="1190"/>
      <c r="V24" s="1190"/>
      <c r="W24" s="1190"/>
      <c r="X24" s="1190"/>
      <c r="Y24" s="1190"/>
      <c r="Z24" s="1213"/>
    </row>
    <row r="25" spans="1:26">
      <c r="A25" s="982" t="s">
        <v>5863</v>
      </c>
      <c r="B25" s="1171"/>
      <c r="C25" s="1172"/>
      <c r="D25" s="1172"/>
      <c r="E25" s="1172"/>
      <c r="F25" s="1172"/>
      <c r="G25" s="1172"/>
      <c r="H25" s="1026" t="s">
        <v>4064</v>
      </c>
      <c r="I25" s="1187"/>
      <c r="J25" s="1187"/>
      <c r="K25" s="1187"/>
      <c r="L25" s="1187"/>
      <c r="M25" s="1187"/>
      <c r="N25" s="1026">
        <v>11</v>
      </c>
      <c r="O25" s="1026">
        <v>14</v>
      </c>
      <c r="P25" s="1026">
        <v>17</v>
      </c>
      <c r="Q25" s="1026">
        <v>20</v>
      </c>
      <c r="R25" s="1026">
        <v>26</v>
      </c>
      <c r="S25" s="1026">
        <v>32</v>
      </c>
      <c r="T25" s="1026">
        <v>38</v>
      </c>
      <c r="U25" s="1026">
        <v>45</v>
      </c>
      <c r="V25" s="1026">
        <v>52</v>
      </c>
      <c r="W25" s="1026">
        <v>60</v>
      </c>
      <c r="X25" s="1026">
        <v>70</v>
      </c>
      <c r="Y25" s="1026">
        <v>82</v>
      </c>
      <c r="Z25" s="1079">
        <v>95</v>
      </c>
    </row>
    <row r="26" spans="1:26">
      <c r="A26" s="1173"/>
      <c r="B26" s="1171"/>
      <c r="C26" s="1172"/>
      <c r="D26" s="1172"/>
      <c r="E26" s="1172"/>
      <c r="F26" s="1172"/>
      <c r="G26" s="1172"/>
      <c r="H26" s="1028"/>
      <c r="I26" s="894"/>
      <c r="J26" s="894"/>
      <c r="K26" s="894"/>
      <c r="L26" s="894"/>
      <c r="M26" s="894"/>
      <c r="N26" s="1028"/>
      <c r="O26" s="1028"/>
      <c r="P26" s="1028"/>
      <c r="Q26" s="1028"/>
      <c r="R26" s="1028"/>
      <c r="S26" s="1028"/>
      <c r="T26" s="1028"/>
      <c r="U26" s="1028"/>
      <c r="V26" s="1028"/>
      <c r="W26" s="1028"/>
      <c r="X26" s="1028"/>
      <c r="Y26" s="1028"/>
      <c r="Z26" s="1080"/>
    </row>
    <row r="27" spans="1:26">
      <c r="A27" s="1173"/>
      <c r="B27" s="1171"/>
      <c r="C27" s="1172"/>
      <c r="D27" s="1172"/>
      <c r="E27" s="1172"/>
      <c r="F27" s="1172"/>
      <c r="G27" s="1172"/>
      <c r="H27" s="1026" t="s">
        <v>5861</v>
      </c>
      <c r="I27" s="1114"/>
      <c r="J27" s="1114"/>
      <c r="K27" s="1114"/>
      <c r="L27" s="1114"/>
      <c r="M27" s="1114"/>
      <c r="N27" s="902"/>
      <c r="O27" s="902"/>
      <c r="P27" s="902"/>
      <c r="Q27" s="902"/>
      <c r="R27" s="902"/>
      <c r="S27" s="902"/>
      <c r="T27" s="902"/>
      <c r="U27" s="902"/>
      <c r="V27" s="902"/>
      <c r="W27" s="902"/>
      <c r="X27" s="902"/>
      <c r="Y27" s="902"/>
      <c r="Z27" s="1004"/>
    </row>
    <row r="28" spans="1:26">
      <c r="A28" s="1173"/>
      <c r="B28" s="1171"/>
      <c r="C28" s="1172"/>
      <c r="D28" s="1172"/>
      <c r="E28" s="1172"/>
      <c r="F28" s="1172"/>
      <c r="G28" s="1172"/>
      <c r="H28" s="1174"/>
      <c r="I28" s="1114"/>
      <c r="J28" s="1114"/>
      <c r="K28" s="1114"/>
      <c r="L28" s="1114"/>
      <c r="M28" s="1114"/>
      <c r="N28" s="902"/>
      <c r="O28" s="902"/>
      <c r="P28" s="902"/>
      <c r="Q28" s="902"/>
      <c r="R28" s="902"/>
      <c r="S28" s="902"/>
      <c r="T28" s="902"/>
      <c r="U28" s="902"/>
      <c r="V28" s="902"/>
      <c r="W28" s="902"/>
      <c r="X28" s="902"/>
      <c r="Y28" s="902"/>
      <c r="Z28" s="1004"/>
    </row>
    <row r="29" spans="1:26">
      <c r="A29" s="1173"/>
      <c r="B29" s="1171"/>
      <c r="C29" s="1172"/>
      <c r="D29" s="1172"/>
      <c r="E29" s="1172"/>
      <c r="F29" s="1172"/>
      <c r="G29" s="1172"/>
      <c r="H29" s="1175"/>
      <c r="I29" s="1114"/>
      <c r="J29" s="1114"/>
      <c r="K29" s="1114"/>
      <c r="L29" s="1114"/>
      <c r="M29" s="1114"/>
      <c r="N29" s="902"/>
      <c r="O29" s="902"/>
      <c r="P29" s="902"/>
      <c r="Q29" s="902"/>
      <c r="R29" s="902"/>
      <c r="S29" s="902"/>
      <c r="T29" s="902"/>
      <c r="U29" s="902"/>
      <c r="V29" s="902"/>
      <c r="W29" s="902"/>
      <c r="X29" s="902"/>
      <c r="Y29" s="902"/>
      <c r="Z29" s="1004"/>
    </row>
    <row r="30" spans="1:26">
      <c r="A30" s="982" t="s">
        <v>5863</v>
      </c>
      <c r="B30" s="1171"/>
      <c r="C30" s="1172"/>
      <c r="D30" s="1172"/>
      <c r="E30" s="1172"/>
      <c r="F30" s="1172"/>
      <c r="G30" s="1172"/>
      <c r="H30" s="1026" t="s">
        <v>4064</v>
      </c>
      <c r="I30" s="1114"/>
      <c r="J30" s="1114"/>
      <c r="K30" s="1114"/>
      <c r="L30" s="1114"/>
      <c r="M30" s="1114"/>
      <c r="N30" s="1171">
        <v>8</v>
      </c>
      <c r="O30" s="1171">
        <v>10</v>
      </c>
      <c r="P30" s="1171">
        <v>11</v>
      </c>
      <c r="Q30" s="1171">
        <v>14</v>
      </c>
      <c r="R30" s="1171">
        <v>17</v>
      </c>
      <c r="S30" s="1171">
        <v>20</v>
      </c>
      <c r="T30" s="1171">
        <v>26</v>
      </c>
      <c r="U30" s="1171">
        <v>32</v>
      </c>
      <c r="V30" s="1171">
        <v>38</v>
      </c>
      <c r="W30" s="1171">
        <v>45</v>
      </c>
      <c r="X30" s="1171">
        <v>52</v>
      </c>
      <c r="Y30" s="1171">
        <v>60</v>
      </c>
      <c r="Z30" s="1129"/>
    </row>
    <row r="31" spans="1:26">
      <c r="A31" s="1173"/>
      <c r="B31" s="1171"/>
      <c r="C31" s="1172"/>
      <c r="D31" s="1172"/>
      <c r="E31" s="1172"/>
      <c r="F31" s="1172"/>
      <c r="G31" s="1172"/>
      <c r="H31" s="1174"/>
      <c r="I31" s="1114"/>
      <c r="J31" s="1114"/>
      <c r="K31" s="1114"/>
      <c r="L31" s="1114"/>
      <c r="M31" s="1114"/>
      <c r="N31" s="1171"/>
      <c r="O31" s="1171"/>
      <c r="P31" s="1171"/>
      <c r="Q31" s="1171"/>
      <c r="R31" s="1171"/>
      <c r="S31" s="1171"/>
      <c r="T31" s="1171"/>
      <c r="U31" s="1171"/>
      <c r="V31" s="1171"/>
      <c r="W31" s="1171"/>
      <c r="X31" s="1171"/>
      <c r="Y31" s="1171"/>
      <c r="Z31" s="1129"/>
    </row>
    <row r="32" spans="1:26">
      <c r="A32" s="1173"/>
      <c r="B32" s="1171"/>
      <c r="C32" s="1172"/>
      <c r="D32" s="1172"/>
      <c r="E32" s="1172"/>
      <c r="F32" s="1172"/>
      <c r="G32" s="1172"/>
      <c r="H32" s="1175"/>
      <c r="I32" s="1114"/>
      <c r="J32" s="1114"/>
      <c r="K32" s="1114"/>
      <c r="L32" s="1114"/>
      <c r="M32" s="1114"/>
      <c r="N32" s="1171"/>
      <c r="O32" s="1171"/>
      <c r="P32" s="1171"/>
      <c r="Q32" s="1171"/>
      <c r="R32" s="1171"/>
      <c r="S32" s="1171"/>
      <c r="T32" s="1171"/>
      <c r="U32" s="1171"/>
      <c r="V32" s="1171"/>
      <c r="W32" s="1171"/>
      <c r="X32" s="1171"/>
      <c r="Y32" s="1171"/>
      <c r="Z32" s="1129"/>
    </row>
    <row r="33" spans="1:26">
      <c r="A33" s="1173"/>
      <c r="B33" s="1171"/>
      <c r="C33" s="1172"/>
      <c r="D33" s="1172"/>
      <c r="E33" s="1172"/>
      <c r="F33" s="1172"/>
      <c r="G33" s="1172"/>
      <c r="H33" s="926" t="s">
        <v>5864</v>
      </c>
      <c r="I33" s="1114"/>
      <c r="J33" s="1114"/>
      <c r="K33" s="1114"/>
      <c r="L33" s="1114"/>
      <c r="M33" s="1114"/>
      <c r="N33" s="1195" t="s">
        <v>5865</v>
      </c>
      <c r="O33" s="1195" t="s">
        <v>5866</v>
      </c>
      <c r="P33" s="1195" t="s">
        <v>5867</v>
      </c>
      <c r="Q33" s="1200" t="s">
        <v>5868</v>
      </c>
      <c r="R33" s="1195" t="s">
        <v>5869</v>
      </c>
      <c r="S33" s="1195" t="s">
        <v>5870</v>
      </c>
      <c r="T33" s="1200" t="s">
        <v>5871</v>
      </c>
      <c r="U33" s="1200" t="s">
        <v>5872</v>
      </c>
      <c r="V33" s="1200" t="s">
        <v>5873</v>
      </c>
      <c r="W33" s="1200" t="s">
        <v>5874</v>
      </c>
      <c r="X33" s="1200" t="s">
        <v>5875</v>
      </c>
      <c r="Y33" s="1200" t="s">
        <v>5876</v>
      </c>
      <c r="Z33" s="1217"/>
    </row>
    <row r="34" ht="15" spans="1:26">
      <c r="A34" s="1173"/>
      <c r="B34" s="1171"/>
      <c r="C34" s="1172"/>
      <c r="D34" s="1172"/>
      <c r="E34" s="1172"/>
      <c r="F34" s="1172"/>
      <c r="G34" s="1172"/>
      <c r="H34" s="1171"/>
      <c r="I34" s="1114"/>
      <c r="J34" s="1114"/>
      <c r="K34" s="1114"/>
      <c r="L34" s="1114"/>
      <c r="M34" s="1114"/>
      <c r="N34" s="1196"/>
      <c r="O34" s="1196"/>
      <c r="P34" s="1197"/>
      <c r="Q34" s="1204"/>
      <c r="R34" s="1196"/>
      <c r="S34" s="1205"/>
      <c r="T34" s="1204"/>
      <c r="U34" s="1204"/>
      <c r="V34" s="1204"/>
      <c r="W34" s="1204"/>
      <c r="X34" s="1204"/>
      <c r="Y34" s="1204"/>
      <c r="Z34" s="1218"/>
    </row>
    <row r="35" spans="1:26">
      <c r="A35" s="1173"/>
      <c r="B35" s="1171"/>
      <c r="C35" s="1172"/>
      <c r="D35" s="1172"/>
      <c r="E35" s="1172"/>
      <c r="F35" s="1172"/>
      <c r="G35" s="1172"/>
      <c r="H35" s="926" t="s">
        <v>5877</v>
      </c>
      <c r="I35" s="1114"/>
      <c r="J35" s="1114"/>
      <c r="K35" s="1114"/>
      <c r="L35" s="1114"/>
      <c r="M35" s="1114"/>
      <c r="N35" s="1195" t="s">
        <v>5878</v>
      </c>
      <c r="O35" s="1195" t="s">
        <v>5867</v>
      </c>
      <c r="P35" s="1198" t="s">
        <v>5879</v>
      </c>
      <c r="Q35" s="1200" t="s">
        <v>5880</v>
      </c>
      <c r="R35" s="1195" t="s">
        <v>5881</v>
      </c>
      <c r="S35" s="1200" t="s">
        <v>5882</v>
      </c>
      <c r="T35" s="1200" t="s">
        <v>5883</v>
      </c>
      <c r="U35" s="1200" t="s">
        <v>5884</v>
      </c>
      <c r="V35" s="1200" t="s">
        <v>5885</v>
      </c>
      <c r="W35" s="1200" t="s">
        <v>5886</v>
      </c>
      <c r="X35" s="1200" t="s">
        <v>5887</v>
      </c>
      <c r="Y35" s="1200" t="s">
        <v>5888</v>
      </c>
      <c r="Z35" s="1129"/>
    </row>
    <row r="36" spans="1:26">
      <c r="A36" s="1176"/>
      <c r="B36" s="1177"/>
      <c r="C36" s="1032"/>
      <c r="D36" s="1032"/>
      <c r="E36" s="1032"/>
      <c r="F36" s="1032"/>
      <c r="G36" s="1032"/>
      <c r="H36" s="1177"/>
      <c r="I36" s="1187"/>
      <c r="J36" s="1187"/>
      <c r="K36" s="1187"/>
      <c r="L36" s="1187"/>
      <c r="M36" s="1187"/>
      <c r="N36" s="1199"/>
      <c r="O36" s="1199"/>
      <c r="P36" s="1199"/>
      <c r="Q36" s="1206"/>
      <c r="R36" s="1199"/>
      <c r="S36" s="1206"/>
      <c r="T36" s="1206"/>
      <c r="U36" s="1206"/>
      <c r="V36" s="1206"/>
      <c r="W36" s="1206"/>
      <c r="X36" s="1206"/>
      <c r="Y36" s="1206"/>
      <c r="Z36" s="1219"/>
    </row>
    <row r="37" spans="1:26">
      <c r="A37" s="982" t="s">
        <v>5889</v>
      </c>
      <c r="B37" s="897"/>
      <c r="C37" s="1172"/>
      <c r="D37" s="1172"/>
      <c r="E37" s="1172"/>
      <c r="F37" s="1172"/>
      <c r="G37" s="1172"/>
      <c r="H37" s="926" t="s">
        <v>4064</v>
      </c>
      <c r="I37" s="926">
        <v>2.5</v>
      </c>
      <c r="J37" s="926">
        <v>3.8</v>
      </c>
      <c r="K37" s="1026">
        <v>4.6</v>
      </c>
      <c r="L37" s="1026">
        <v>5.5</v>
      </c>
      <c r="M37" s="1026">
        <v>6</v>
      </c>
      <c r="N37" s="1026">
        <v>8</v>
      </c>
      <c r="O37" s="1026">
        <v>10</v>
      </c>
      <c r="P37" s="1026">
        <v>11</v>
      </c>
      <c r="Q37" s="1026">
        <v>14</v>
      </c>
      <c r="R37" s="1026">
        <v>17</v>
      </c>
      <c r="S37" s="1026">
        <v>20</v>
      </c>
      <c r="T37" s="1026">
        <v>26</v>
      </c>
      <c r="U37" s="1026">
        <v>32</v>
      </c>
      <c r="V37" s="902"/>
      <c r="W37" s="902"/>
      <c r="X37" s="902"/>
      <c r="Y37" s="902"/>
      <c r="Z37" s="1129"/>
    </row>
    <row r="38" spans="1:26">
      <c r="A38" s="982"/>
      <c r="B38" s="897"/>
      <c r="C38" s="1172"/>
      <c r="D38" s="1172"/>
      <c r="E38" s="1172"/>
      <c r="F38" s="1172"/>
      <c r="G38" s="1172"/>
      <c r="H38" s="926"/>
      <c r="I38" s="926"/>
      <c r="J38" s="926"/>
      <c r="K38" s="1028"/>
      <c r="L38" s="1028"/>
      <c r="M38" s="1028"/>
      <c r="N38" s="1028"/>
      <c r="O38" s="1028"/>
      <c r="P38" s="1028"/>
      <c r="Q38" s="1028"/>
      <c r="R38" s="1028"/>
      <c r="S38" s="1028"/>
      <c r="T38" s="1028"/>
      <c r="U38" s="1028"/>
      <c r="V38" s="902"/>
      <c r="W38" s="902"/>
      <c r="X38" s="902"/>
      <c r="Y38" s="902"/>
      <c r="Z38" s="1129"/>
    </row>
    <row r="39" spans="1:26">
      <c r="A39" s="982"/>
      <c r="B39" s="897"/>
      <c r="C39" s="1172"/>
      <c r="D39" s="1172"/>
      <c r="E39" s="1172"/>
      <c r="F39" s="1172"/>
      <c r="G39" s="1172"/>
      <c r="H39" s="926" t="s">
        <v>5864</v>
      </c>
      <c r="I39" s="1200" t="s">
        <v>5890</v>
      </c>
      <c r="J39" s="1200" t="s">
        <v>5891</v>
      </c>
      <c r="K39" s="1200" t="s">
        <v>5892</v>
      </c>
      <c r="L39" s="1200" t="s">
        <v>5893</v>
      </c>
      <c r="M39" s="1200" t="s">
        <v>5894</v>
      </c>
      <c r="N39" s="1200" t="s">
        <v>5895</v>
      </c>
      <c r="O39" s="1200" t="s">
        <v>5896</v>
      </c>
      <c r="P39" s="1200" t="s">
        <v>5897</v>
      </c>
      <c r="Q39" s="1200" t="s">
        <v>5866</v>
      </c>
      <c r="R39" s="1200" t="s">
        <v>5867</v>
      </c>
      <c r="S39" s="1200" t="s">
        <v>5898</v>
      </c>
      <c r="T39" s="1200" t="s">
        <v>5880</v>
      </c>
      <c r="U39" s="1200" t="s">
        <v>5899</v>
      </c>
      <c r="V39" s="902"/>
      <c r="W39" s="902"/>
      <c r="X39" s="902"/>
      <c r="Y39" s="902"/>
      <c r="Z39" s="1129"/>
    </row>
    <row r="40" spans="1:26">
      <c r="A40" s="982"/>
      <c r="B40" s="897"/>
      <c r="C40" s="1172"/>
      <c r="D40" s="1172"/>
      <c r="E40" s="1172"/>
      <c r="F40" s="1172"/>
      <c r="G40" s="1172"/>
      <c r="H40" s="926"/>
      <c r="I40" s="1200"/>
      <c r="J40" s="1200"/>
      <c r="K40" s="1200"/>
      <c r="L40" s="1200"/>
      <c r="M40" s="1200"/>
      <c r="N40" s="1200"/>
      <c r="O40" s="1200"/>
      <c r="P40" s="1200"/>
      <c r="Q40" s="1200"/>
      <c r="R40" s="1200"/>
      <c r="S40" s="1200"/>
      <c r="T40" s="1200"/>
      <c r="U40" s="1200"/>
      <c r="V40" s="902"/>
      <c r="W40" s="902"/>
      <c r="X40" s="902"/>
      <c r="Y40" s="902"/>
      <c r="Z40" s="1129"/>
    </row>
    <row r="41" spans="1:26">
      <c r="A41" s="982"/>
      <c r="B41" s="897"/>
      <c r="C41" s="1172"/>
      <c r="D41" s="1172"/>
      <c r="E41" s="1172"/>
      <c r="F41" s="1172"/>
      <c r="G41" s="1172"/>
      <c r="H41" s="926" t="s">
        <v>5900</v>
      </c>
      <c r="I41" s="1200" t="s">
        <v>5901</v>
      </c>
      <c r="J41" s="1200" t="s">
        <v>5902</v>
      </c>
      <c r="K41" s="1200" t="s">
        <v>5893</v>
      </c>
      <c r="L41" s="1200" t="s">
        <v>5903</v>
      </c>
      <c r="M41" s="1200" t="s">
        <v>5904</v>
      </c>
      <c r="N41" s="1200" t="s">
        <v>5896</v>
      </c>
      <c r="O41" s="1200" t="s">
        <v>5905</v>
      </c>
      <c r="P41" s="1200" t="s">
        <v>5865</v>
      </c>
      <c r="Q41" s="1195" t="s">
        <v>5906</v>
      </c>
      <c r="R41" s="1195" t="s">
        <v>5879</v>
      </c>
      <c r="S41" s="1195" t="s">
        <v>5868</v>
      </c>
      <c r="T41" s="1195" t="s">
        <v>5869</v>
      </c>
      <c r="U41" s="1200" t="s">
        <v>5870</v>
      </c>
      <c r="V41" s="902"/>
      <c r="W41" s="902"/>
      <c r="X41" s="902"/>
      <c r="Y41" s="902"/>
      <c r="Z41" s="1129"/>
    </row>
    <row r="42" spans="1:26">
      <c r="A42" s="982"/>
      <c r="B42" s="897"/>
      <c r="C42" s="1172"/>
      <c r="D42" s="1172"/>
      <c r="E42" s="1172"/>
      <c r="F42" s="1172"/>
      <c r="G42" s="1172"/>
      <c r="H42" s="926"/>
      <c r="I42" s="1200"/>
      <c r="J42" s="1200"/>
      <c r="K42" s="1200"/>
      <c r="L42" s="1200"/>
      <c r="M42" s="1200"/>
      <c r="N42" s="1200"/>
      <c r="O42" s="1200"/>
      <c r="P42" s="1200"/>
      <c r="Q42" s="1207"/>
      <c r="R42" s="1207"/>
      <c r="S42" s="1207"/>
      <c r="T42" s="1207"/>
      <c r="U42" s="1200"/>
      <c r="V42" s="902"/>
      <c r="W42" s="902"/>
      <c r="X42" s="902"/>
      <c r="Y42" s="902"/>
      <c r="Z42" s="1129"/>
    </row>
    <row r="43" spans="1:26">
      <c r="A43" s="982" t="s">
        <v>5889</v>
      </c>
      <c r="B43" s="897"/>
      <c r="C43" s="1172"/>
      <c r="D43" s="1172"/>
      <c r="E43" s="1172"/>
      <c r="F43" s="1172"/>
      <c r="G43" s="1172"/>
      <c r="H43" s="926" t="s">
        <v>4064</v>
      </c>
      <c r="I43" s="926">
        <v>3</v>
      </c>
      <c r="J43" s="926">
        <v>4</v>
      </c>
      <c r="K43" s="926">
        <v>5</v>
      </c>
      <c r="L43" s="926">
        <v>6</v>
      </c>
      <c r="M43" s="926">
        <v>7</v>
      </c>
      <c r="N43" s="926">
        <v>9</v>
      </c>
      <c r="O43" s="926">
        <v>11</v>
      </c>
      <c r="P43" s="926">
        <v>13</v>
      </c>
      <c r="Q43" s="926">
        <v>17</v>
      </c>
      <c r="R43" s="926">
        <v>21</v>
      </c>
      <c r="S43" s="926">
        <v>25</v>
      </c>
      <c r="T43" s="926">
        <v>32</v>
      </c>
      <c r="U43" s="926">
        <v>40</v>
      </c>
      <c r="V43" s="1208"/>
      <c r="W43" s="1208"/>
      <c r="X43" s="1208"/>
      <c r="Y43" s="1208"/>
      <c r="Z43" s="1220"/>
    </row>
    <row r="44" spans="1:26">
      <c r="A44" s="982"/>
      <c r="B44" s="897"/>
      <c r="C44" s="1172"/>
      <c r="D44" s="1172"/>
      <c r="E44" s="1172"/>
      <c r="F44" s="1172"/>
      <c r="G44" s="1172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926"/>
      <c r="V44" s="1208"/>
      <c r="W44" s="1208"/>
      <c r="X44" s="1208"/>
      <c r="Y44" s="1208"/>
      <c r="Z44" s="1220"/>
    </row>
    <row r="45" spans="1:26">
      <c r="A45" s="982"/>
      <c r="B45" s="897"/>
      <c r="C45" s="1172"/>
      <c r="D45" s="1172"/>
      <c r="E45" s="1172"/>
      <c r="F45" s="1172"/>
      <c r="G45" s="1172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926"/>
      <c r="V45" s="1208"/>
      <c r="W45" s="1208"/>
      <c r="X45" s="1208"/>
      <c r="Y45" s="1208"/>
      <c r="Z45" s="1220"/>
    </row>
    <row r="46" spans="1:26">
      <c r="A46" s="982"/>
      <c r="B46" s="897"/>
      <c r="C46" s="1172"/>
      <c r="D46" s="1172"/>
      <c r="E46" s="1172"/>
      <c r="F46" s="1172"/>
      <c r="G46" s="1172"/>
      <c r="H46" s="1026" t="s">
        <v>5864</v>
      </c>
      <c r="I46" s="1201" t="s">
        <v>5907</v>
      </c>
      <c r="J46" s="1201" t="s">
        <v>5908</v>
      </c>
      <c r="K46" s="1201" t="s">
        <v>5909</v>
      </c>
      <c r="L46" s="1201" t="s">
        <v>5910</v>
      </c>
      <c r="M46" s="1201" t="s">
        <v>5911</v>
      </c>
      <c r="N46" s="1201" t="s">
        <v>5912</v>
      </c>
      <c r="O46" s="1201" t="s">
        <v>5913</v>
      </c>
      <c r="P46" s="1201" t="s">
        <v>5914</v>
      </c>
      <c r="Q46" s="1201" t="s">
        <v>5865</v>
      </c>
      <c r="R46" s="1201" t="s">
        <v>5915</v>
      </c>
      <c r="S46" s="1201" t="s">
        <v>5916</v>
      </c>
      <c r="T46" s="1201" t="s">
        <v>5917</v>
      </c>
      <c r="U46" s="1201" t="s">
        <v>5918</v>
      </c>
      <c r="V46" s="1208"/>
      <c r="W46" s="1208"/>
      <c r="X46" s="1208"/>
      <c r="Y46" s="1208"/>
      <c r="Z46" s="1220"/>
    </row>
    <row r="47" spans="1:26">
      <c r="A47" s="982"/>
      <c r="B47" s="897"/>
      <c r="C47" s="1172"/>
      <c r="D47" s="1172"/>
      <c r="E47" s="1172"/>
      <c r="F47" s="1172"/>
      <c r="G47" s="1172"/>
      <c r="H47" s="1165"/>
      <c r="I47" s="1201"/>
      <c r="J47" s="1201"/>
      <c r="K47" s="1201"/>
      <c r="L47" s="1201"/>
      <c r="M47" s="1201"/>
      <c r="N47" s="1201"/>
      <c r="O47" s="1201"/>
      <c r="P47" s="1201"/>
      <c r="Q47" s="1201"/>
      <c r="R47" s="1201"/>
      <c r="S47" s="1201"/>
      <c r="T47" s="1201"/>
      <c r="U47" s="1201"/>
      <c r="V47" s="1208"/>
      <c r="W47" s="1208"/>
      <c r="X47" s="1208"/>
      <c r="Y47" s="1208"/>
      <c r="Z47" s="1220"/>
    </row>
    <row r="48" ht="15" spans="1:26">
      <c r="A48" s="1178"/>
      <c r="B48" s="1179"/>
      <c r="C48" s="1180"/>
      <c r="D48" s="1180"/>
      <c r="E48" s="1180"/>
      <c r="F48" s="1180"/>
      <c r="G48" s="1180"/>
      <c r="H48" s="1181"/>
      <c r="I48" s="1202"/>
      <c r="J48" s="1202"/>
      <c r="K48" s="1202"/>
      <c r="L48" s="1202"/>
      <c r="M48" s="1202"/>
      <c r="N48" s="1202"/>
      <c r="O48" s="1202"/>
      <c r="P48" s="1202"/>
      <c r="Q48" s="1202"/>
      <c r="R48" s="1202"/>
      <c r="S48" s="1202"/>
      <c r="T48" s="1202"/>
      <c r="U48" s="1202"/>
      <c r="V48" s="1208"/>
      <c r="W48" s="1208"/>
      <c r="X48" s="1208"/>
      <c r="Y48" s="1208"/>
      <c r="Z48" s="1220"/>
    </row>
    <row r="49" ht="15.75" spans="1:26">
      <c r="A49" s="912" t="s">
        <v>5919</v>
      </c>
      <c r="B49" s="873"/>
      <c r="C49" s="873"/>
      <c r="D49" s="873"/>
      <c r="E49" s="873"/>
      <c r="F49" s="873"/>
      <c r="G49" s="873"/>
      <c r="H49" s="873" t="s">
        <v>5920</v>
      </c>
      <c r="I49" s="873"/>
      <c r="J49" s="873"/>
      <c r="K49" s="873" t="s">
        <v>5921</v>
      </c>
      <c r="L49" s="873"/>
      <c r="M49" s="873"/>
      <c r="N49" s="873"/>
      <c r="O49" s="873"/>
      <c r="P49" s="873"/>
      <c r="Q49" s="873"/>
      <c r="R49" s="873"/>
      <c r="S49" s="873"/>
      <c r="T49" s="873"/>
      <c r="U49" s="873" t="s">
        <v>5922</v>
      </c>
      <c r="V49" s="873"/>
      <c r="W49" s="873"/>
      <c r="X49" s="873"/>
      <c r="Y49" s="873"/>
      <c r="Z49" s="950"/>
    </row>
    <row r="50" spans="1:26">
      <c r="A50" s="913" t="s">
        <v>5923</v>
      </c>
      <c r="B50" s="914"/>
      <c r="C50" s="914"/>
      <c r="D50" s="914"/>
      <c r="E50" s="914"/>
      <c r="F50" s="914"/>
      <c r="G50" s="915"/>
      <c r="H50" s="916"/>
      <c r="I50" s="916"/>
      <c r="J50" s="916"/>
      <c r="K50" s="916" t="s">
        <v>5924</v>
      </c>
      <c r="L50" s="916"/>
      <c r="M50" s="916" t="s">
        <v>5925</v>
      </c>
      <c r="N50" s="916"/>
      <c r="O50" s="916" t="s">
        <v>5926</v>
      </c>
      <c r="P50" s="916"/>
      <c r="Q50" s="916" t="s">
        <v>5367</v>
      </c>
      <c r="R50" s="916"/>
      <c r="S50" s="916" t="s">
        <v>4064</v>
      </c>
      <c r="T50" s="916"/>
      <c r="U50" s="916"/>
      <c r="V50" s="916"/>
      <c r="W50" s="916"/>
      <c r="X50" s="916"/>
      <c r="Y50" s="916"/>
      <c r="Z50" s="951"/>
    </row>
    <row r="51" ht="15" spans="1:26">
      <c r="A51" s="917"/>
      <c r="B51" s="918"/>
      <c r="C51" s="918"/>
      <c r="D51" s="918"/>
      <c r="E51" s="918"/>
      <c r="F51" s="918"/>
      <c r="G51" s="919"/>
      <c r="H51" s="876"/>
      <c r="I51" s="876"/>
      <c r="J51" s="876"/>
      <c r="K51" s="876" t="s">
        <v>5927</v>
      </c>
      <c r="L51" s="876"/>
      <c r="M51" s="876"/>
      <c r="N51" s="876"/>
      <c r="O51" s="876"/>
      <c r="P51" s="876"/>
      <c r="Q51" s="876"/>
      <c r="R51" s="876"/>
      <c r="S51" s="876"/>
      <c r="T51" s="876"/>
      <c r="U51" s="876"/>
      <c r="V51" s="876"/>
      <c r="W51" s="876"/>
      <c r="X51" s="876"/>
      <c r="Y51" s="876"/>
      <c r="Z51" s="952"/>
    </row>
    <row r="53" ht="20.25" spans="1:26">
      <c r="A53" s="1182"/>
      <c r="B53" s="1183"/>
      <c r="C53" s="1183"/>
      <c r="D53" s="1183"/>
      <c r="E53" s="1183"/>
      <c r="F53" s="1183"/>
      <c r="G53" s="1183"/>
      <c r="H53" s="1184"/>
      <c r="I53" s="1184"/>
      <c r="J53" s="1184"/>
      <c r="K53" s="1184"/>
      <c r="L53" s="1184"/>
      <c r="M53" s="1184"/>
      <c r="N53" s="1184"/>
      <c r="O53" s="1184"/>
      <c r="P53" s="1184"/>
      <c r="Q53" s="1184"/>
      <c r="R53" s="1184"/>
      <c r="S53" s="1184"/>
      <c r="T53" s="1184"/>
      <c r="U53" s="1209"/>
      <c r="V53" s="1209"/>
      <c r="W53" s="1209"/>
      <c r="X53" s="1209"/>
      <c r="Y53" s="1209"/>
      <c r="Z53" s="1209"/>
    </row>
    <row r="54" spans="1:26">
      <c r="A54" s="1183"/>
      <c r="B54" s="1183"/>
      <c r="C54" s="1183"/>
      <c r="D54" s="1183"/>
      <c r="E54" s="1183"/>
      <c r="F54" s="1183"/>
      <c r="G54" s="1183"/>
      <c r="H54" s="1183"/>
      <c r="I54" s="1183"/>
      <c r="J54" s="1183"/>
      <c r="K54" s="1183"/>
      <c r="L54" s="1183"/>
      <c r="M54" s="1183"/>
      <c r="N54" s="1183"/>
      <c r="O54" s="1183"/>
      <c r="P54" s="1183"/>
      <c r="Q54" s="1183"/>
      <c r="R54" s="1183"/>
      <c r="S54" s="1183"/>
      <c r="T54" s="1183"/>
      <c r="U54" s="888"/>
      <c r="V54" s="888"/>
      <c r="W54" s="888"/>
      <c r="X54" s="888"/>
      <c r="Y54" s="888"/>
      <c r="Z54" s="888"/>
    </row>
    <row r="55" spans="1:26">
      <c r="A55" s="921"/>
      <c r="B55" s="921"/>
      <c r="C55" s="921"/>
      <c r="D55" s="921"/>
      <c r="E55" s="921"/>
      <c r="F55" s="921"/>
      <c r="G55" s="921"/>
      <c r="H55" s="921"/>
      <c r="I55" s="921"/>
      <c r="J55" s="921"/>
      <c r="K55" s="921"/>
      <c r="L55" s="921"/>
      <c r="M55" s="921"/>
      <c r="N55" s="921"/>
      <c r="O55" s="921"/>
      <c r="P55" s="921"/>
      <c r="Q55" s="921"/>
      <c r="R55" s="921"/>
      <c r="S55" s="921"/>
      <c r="T55" s="921"/>
      <c r="U55" s="921"/>
      <c r="V55" s="921"/>
      <c r="W55" s="921"/>
      <c r="X55" s="921"/>
      <c r="Y55" s="921"/>
      <c r="Z55" s="921"/>
    </row>
    <row r="56" ht="15.75" spans="1:26">
      <c r="A56" s="1185"/>
      <c r="B56" s="928"/>
      <c r="C56" s="928"/>
      <c r="D56" s="928"/>
      <c r="E56" s="928"/>
      <c r="F56" s="928"/>
      <c r="G56" s="928"/>
      <c r="H56" s="928"/>
      <c r="I56" s="928"/>
      <c r="J56" s="928"/>
      <c r="K56" s="928"/>
      <c r="L56" s="928"/>
      <c r="M56" s="928"/>
      <c r="N56" s="928"/>
      <c r="O56" s="928"/>
      <c r="P56" s="928"/>
      <c r="Q56" s="928"/>
      <c r="R56" s="928"/>
      <c r="S56" s="928"/>
      <c r="T56" s="928"/>
      <c r="U56" s="928"/>
      <c r="V56" s="928"/>
      <c r="W56" s="928"/>
      <c r="X56" s="928"/>
      <c r="Y56" s="928"/>
      <c r="Z56" s="928"/>
    </row>
    <row r="57" spans="1:26">
      <c r="A57" s="886"/>
      <c r="B57" s="886"/>
      <c r="C57" s="886"/>
      <c r="D57" s="886"/>
      <c r="E57" s="886"/>
      <c r="F57" s="886"/>
      <c r="G57" s="886"/>
      <c r="H57" s="886"/>
      <c r="I57" s="886"/>
      <c r="J57" s="886"/>
      <c r="K57" s="886"/>
      <c r="L57" s="886"/>
      <c r="M57" s="886"/>
      <c r="N57" s="886"/>
      <c r="O57" s="886"/>
      <c r="P57" s="886"/>
      <c r="Q57" s="886"/>
      <c r="R57" s="886"/>
      <c r="S57" s="886"/>
      <c r="T57" s="886"/>
      <c r="U57" s="886"/>
      <c r="V57" s="886"/>
      <c r="W57" s="886"/>
      <c r="X57" s="886"/>
      <c r="Y57" s="886"/>
      <c r="Z57" s="886"/>
    </row>
    <row r="58" ht="15.75" spans="1:26">
      <c r="A58" s="886"/>
      <c r="B58" s="886"/>
      <c r="C58" s="886"/>
      <c r="D58" s="886"/>
      <c r="E58" s="886"/>
      <c r="F58" s="886"/>
      <c r="G58" s="886"/>
      <c r="H58" s="886"/>
      <c r="I58" s="908"/>
      <c r="J58" s="908"/>
      <c r="K58" s="908"/>
      <c r="L58" s="908"/>
      <c r="M58" s="908"/>
      <c r="N58" s="908"/>
      <c r="O58" s="908"/>
      <c r="P58" s="908"/>
      <c r="Q58" s="908"/>
      <c r="R58" s="908"/>
      <c r="S58" s="908"/>
      <c r="T58" s="908"/>
      <c r="U58" s="908"/>
      <c r="V58" s="908"/>
      <c r="W58" s="908"/>
      <c r="X58" s="908"/>
      <c r="Y58" s="908"/>
      <c r="Z58" s="908"/>
    </row>
    <row r="59" ht="15.75" spans="1:26">
      <c r="A59" s="886"/>
      <c r="B59" s="886"/>
      <c r="C59" s="886"/>
      <c r="D59" s="886"/>
      <c r="E59" s="886"/>
      <c r="F59" s="886"/>
      <c r="G59" s="886"/>
      <c r="H59" s="1186"/>
      <c r="I59" s="908"/>
      <c r="J59" s="908"/>
      <c r="K59" s="908"/>
      <c r="L59" s="908"/>
      <c r="M59" s="908"/>
      <c r="N59" s="908"/>
      <c r="O59" s="908"/>
      <c r="P59" s="908"/>
      <c r="Q59" s="908"/>
      <c r="R59" s="908"/>
      <c r="S59" s="908"/>
      <c r="T59" s="908"/>
      <c r="U59" s="908"/>
      <c r="V59" s="908"/>
      <c r="W59" s="908"/>
      <c r="X59" s="908"/>
      <c r="Y59" s="908"/>
      <c r="Z59" s="908"/>
    </row>
    <row r="60" spans="1:26">
      <c r="A60" s="921"/>
      <c r="B60" s="921"/>
      <c r="C60" s="921"/>
      <c r="D60" s="921"/>
      <c r="E60" s="921"/>
      <c r="F60" s="921"/>
      <c r="G60" s="921"/>
      <c r="H60" s="921"/>
      <c r="I60" s="921"/>
      <c r="J60" s="921"/>
      <c r="K60" s="921"/>
      <c r="L60" s="921"/>
      <c r="M60" s="921"/>
      <c r="N60" s="921"/>
      <c r="O60" s="921"/>
      <c r="P60" s="921"/>
      <c r="Q60" s="921"/>
      <c r="R60" s="921"/>
      <c r="S60" s="921"/>
      <c r="T60" s="921"/>
      <c r="U60" s="921"/>
      <c r="V60" s="921"/>
      <c r="W60" s="921"/>
      <c r="X60" s="921"/>
      <c r="Y60" s="921"/>
      <c r="Z60" s="921"/>
    </row>
    <row r="61" spans="1:26">
      <c r="A61" s="921"/>
      <c r="B61" s="921"/>
      <c r="C61" s="921"/>
      <c r="D61" s="921"/>
      <c r="E61" s="921"/>
      <c r="F61" s="921"/>
      <c r="G61" s="921"/>
      <c r="H61" s="921"/>
      <c r="I61" s="921"/>
      <c r="J61" s="921"/>
      <c r="K61" s="921"/>
      <c r="L61" s="921"/>
      <c r="M61" s="921"/>
      <c r="N61" s="921"/>
      <c r="O61" s="921"/>
      <c r="P61" s="921"/>
      <c r="Q61" s="921"/>
      <c r="R61" s="921"/>
      <c r="S61" s="921"/>
      <c r="T61" s="921"/>
      <c r="U61" s="921"/>
      <c r="V61" s="921"/>
      <c r="W61" s="921"/>
      <c r="X61" s="921"/>
      <c r="Y61" s="921"/>
      <c r="Z61" s="921"/>
    </row>
    <row r="62" spans="1:26">
      <c r="A62" s="921"/>
      <c r="B62" s="921"/>
      <c r="C62" s="921"/>
      <c r="D62" s="921"/>
      <c r="E62" s="921"/>
      <c r="F62" s="921"/>
      <c r="G62" s="921"/>
      <c r="H62" s="921"/>
      <c r="I62" s="921"/>
      <c r="J62" s="921"/>
      <c r="K62" s="921"/>
      <c r="L62" s="921"/>
      <c r="M62" s="921"/>
      <c r="N62" s="921"/>
      <c r="O62" s="921"/>
      <c r="P62" s="921"/>
      <c r="Q62" s="921"/>
      <c r="R62" s="921"/>
      <c r="S62" s="921"/>
      <c r="T62" s="921"/>
      <c r="U62" s="921"/>
      <c r="V62" s="921"/>
      <c r="W62" s="921"/>
      <c r="X62" s="921"/>
      <c r="Y62" s="921"/>
      <c r="Z62" s="921"/>
    </row>
    <row r="63" spans="1:26">
      <c r="A63" s="921"/>
      <c r="B63" s="921"/>
      <c r="C63" s="921"/>
      <c r="D63" s="921"/>
      <c r="E63" s="921"/>
      <c r="F63" s="921"/>
      <c r="G63" s="921"/>
      <c r="H63" s="921"/>
      <c r="I63" s="921"/>
      <c r="J63" s="921"/>
      <c r="K63" s="921"/>
      <c r="L63" s="921"/>
      <c r="M63" s="921"/>
      <c r="N63" s="921"/>
      <c r="O63" s="921"/>
      <c r="P63" s="921"/>
      <c r="Q63" s="921"/>
      <c r="R63" s="921"/>
      <c r="S63" s="921"/>
      <c r="T63" s="921"/>
      <c r="U63" s="921"/>
      <c r="V63" s="921"/>
      <c r="W63" s="921"/>
      <c r="X63" s="921"/>
      <c r="Y63" s="921"/>
      <c r="Z63" s="921"/>
    </row>
    <row r="64" spans="1:26">
      <c r="A64" s="921"/>
      <c r="B64" s="921"/>
      <c r="C64" s="921"/>
      <c r="D64" s="921"/>
      <c r="E64" s="921"/>
      <c r="F64" s="921"/>
      <c r="G64" s="921"/>
      <c r="H64" s="921"/>
      <c r="I64" s="921"/>
      <c r="J64" s="921"/>
      <c r="K64" s="921"/>
      <c r="L64" s="921"/>
      <c r="M64" s="921"/>
      <c r="N64" s="921"/>
      <c r="O64" s="921"/>
      <c r="P64" s="921"/>
      <c r="Q64" s="921"/>
      <c r="R64" s="921"/>
      <c r="S64" s="921"/>
      <c r="T64" s="921"/>
      <c r="U64" s="921"/>
      <c r="V64" s="921"/>
      <c r="W64" s="921"/>
      <c r="X64" s="921"/>
      <c r="Y64" s="921"/>
      <c r="Z64" s="921"/>
    </row>
    <row r="65" spans="1:26">
      <c r="A65" s="921"/>
      <c r="B65" s="921"/>
      <c r="C65" s="921"/>
      <c r="D65" s="921"/>
      <c r="E65" s="921"/>
      <c r="F65" s="921"/>
      <c r="G65" s="921"/>
      <c r="H65" s="921"/>
      <c r="I65" s="921"/>
      <c r="J65" s="921"/>
      <c r="K65" s="921"/>
      <c r="L65" s="921"/>
      <c r="M65" s="921"/>
      <c r="N65" s="921"/>
      <c r="O65" s="921"/>
      <c r="P65" s="921"/>
      <c r="Q65" s="921"/>
      <c r="R65" s="921"/>
      <c r="S65" s="921"/>
      <c r="T65" s="921"/>
      <c r="U65" s="921"/>
      <c r="V65" s="921"/>
      <c r="W65" s="921"/>
      <c r="X65" s="921"/>
      <c r="Y65" s="921"/>
      <c r="Z65" s="921"/>
    </row>
    <row r="66" spans="1:26">
      <c r="A66" s="921"/>
      <c r="B66" s="921"/>
      <c r="C66" s="921"/>
      <c r="D66" s="921"/>
      <c r="E66" s="921"/>
      <c r="F66" s="921"/>
      <c r="G66" s="921"/>
      <c r="H66" s="921"/>
      <c r="I66" s="921"/>
      <c r="J66" s="921"/>
      <c r="K66" s="921"/>
      <c r="L66" s="921"/>
      <c r="M66" s="921"/>
      <c r="N66" s="921"/>
      <c r="O66" s="921"/>
      <c r="P66" s="921"/>
      <c r="Q66" s="921"/>
      <c r="R66" s="921"/>
      <c r="S66" s="921"/>
      <c r="T66" s="921"/>
      <c r="U66" s="921"/>
      <c r="V66" s="921"/>
      <c r="W66" s="921"/>
      <c r="X66" s="921"/>
      <c r="Y66" s="921"/>
      <c r="Z66" s="921"/>
    </row>
    <row r="67" spans="1:26">
      <c r="A67" s="921"/>
      <c r="B67" s="921"/>
      <c r="C67" s="921"/>
      <c r="D67" s="921"/>
      <c r="E67" s="921"/>
      <c r="F67" s="921"/>
      <c r="G67" s="921"/>
      <c r="H67" s="921"/>
      <c r="I67" s="921"/>
      <c r="J67" s="921"/>
      <c r="K67" s="921"/>
      <c r="L67" s="921"/>
      <c r="M67" s="921"/>
      <c r="N67" s="921"/>
      <c r="O67" s="921"/>
      <c r="P67" s="921"/>
      <c r="Q67" s="921"/>
      <c r="R67" s="921"/>
      <c r="S67" s="921"/>
      <c r="T67" s="921"/>
      <c r="U67" s="921"/>
      <c r="V67" s="921"/>
      <c r="W67" s="921"/>
      <c r="X67" s="921"/>
      <c r="Y67" s="921"/>
      <c r="Z67" s="921"/>
    </row>
    <row r="68" spans="1:26">
      <c r="A68" s="921"/>
      <c r="B68" s="921"/>
      <c r="C68" s="921"/>
      <c r="D68" s="921"/>
      <c r="E68" s="921"/>
      <c r="F68" s="921"/>
      <c r="G68" s="921"/>
      <c r="H68" s="921"/>
      <c r="I68" s="921"/>
      <c r="J68" s="921"/>
      <c r="K68" s="921"/>
      <c r="L68" s="921"/>
      <c r="M68" s="921"/>
      <c r="N68" s="921"/>
      <c r="O68" s="921"/>
      <c r="P68" s="921"/>
      <c r="Q68" s="921"/>
      <c r="R68" s="921"/>
      <c r="S68" s="921"/>
      <c r="T68" s="921"/>
      <c r="U68" s="921"/>
      <c r="V68" s="921"/>
      <c r="W68" s="921"/>
      <c r="X68" s="921"/>
      <c r="Y68" s="921"/>
      <c r="Z68" s="921"/>
    </row>
    <row r="69" spans="1:26">
      <c r="A69" s="921"/>
      <c r="B69" s="921"/>
      <c r="C69" s="921"/>
      <c r="D69" s="921"/>
      <c r="E69" s="921"/>
      <c r="F69" s="921"/>
      <c r="G69" s="921"/>
      <c r="H69" s="921"/>
      <c r="I69" s="921"/>
      <c r="J69" s="921"/>
      <c r="K69" s="921"/>
      <c r="L69" s="921"/>
      <c r="M69" s="921"/>
      <c r="N69" s="921"/>
      <c r="O69" s="921"/>
      <c r="P69" s="921"/>
      <c r="Q69" s="921"/>
      <c r="R69" s="921"/>
      <c r="S69" s="921"/>
      <c r="T69" s="921"/>
      <c r="U69" s="921"/>
      <c r="V69" s="921"/>
      <c r="W69" s="921"/>
      <c r="X69" s="921"/>
      <c r="Y69" s="921"/>
      <c r="Z69" s="921"/>
    </row>
    <row r="70" spans="1:26">
      <c r="A70" s="921"/>
      <c r="B70" s="921"/>
      <c r="C70" s="921"/>
      <c r="D70" s="921"/>
      <c r="E70" s="921"/>
      <c r="F70" s="921"/>
      <c r="G70" s="921"/>
      <c r="H70" s="921"/>
      <c r="I70" s="921"/>
      <c r="J70" s="921"/>
      <c r="K70" s="921"/>
      <c r="L70" s="921"/>
      <c r="M70" s="921"/>
      <c r="N70" s="921"/>
      <c r="O70" s="921"/>
      <c r="P70" s="921"/>
      <c r="Q70" s="921"/>
      <c r="R70" s="921"/>
      <c r="S70" s="921"/>
      <c r="T70" s="921"/>
      <c r="U70" s="921"/>
      <c r="V70" s="921"/>
      <c r="W70" s="921"/>
      <c r="X70" s="921"/>
      <c r="Y70" s="921"/>
      <c r="Z70" s="921"/>
    </row>
    <row r="71" spans="1:26">
      <c r="A71" s="921"/>
      <c r="B71" s="921"/>
      <c r="C71" s="921"/>
      <c r="D71" s="921"/>
      <c r="E71" s="921"/>
      <c r="F71" s="921"/>
      <c r="G71" s="921"/>
      <c r="H71" s="921"/>
      <c r="I71" s="921"/>
      <c r="J71" s="921"/>
      <c r="K71" s="921"/>
      <c r="L71" s="921"/>
      <c r="M71" s="921"/>
      <c r="N71" s="921"/>
      <c r="O71" s="921"/>
      <c r="P71" s="921"/>
      <c r="Q71" s="921"/>
      <c r="R71" s="921"/>
      <c r="S71" s="921"/>
      <c r="T71" s="921"/>
      <c r="U71" s="921"/>
      <c r="V71" s="921"/>
      <c r="W71" s="921"/>
      <c r="X71" s="921"/>
      <c r="Y71" s="921"/>
      <c r="Z71" s="921"/>
    </row>
    <row r="72" ht="15.75" spans="1:26">
      <c r="A72" s="885"/>
      <c r="B72" s="885"/>
      <c r="C72" s="886"/>
      <c r="D72" s="886"/>
      <c r="E72" s="886"/>
      <c r="F72" s="886"/>
      <c r="G72" s="886"/>
      <c r="H72" s="889"/>
      <c r="I72" s="907"/>
      <c r="J72" s="907"/>
      <c r="K72" s="907"/>
      <c r="L72" s="907"/>
      <c r="M72" s="907"/>
      <c r="N72" s="907"/>
      <c r="O72" s="907"/>
      <c r="P72" s="907"/>
      <c r="Q72" s="907"/>
      <c r="R72" s="907"/>
      <c r="S72" s="907"/>
      <c r="T72" s="907"/>
      <c r="U72" s="907"/>
      <c r="V72" s="907"/>
      <c r="W72" s="907"/>
      <c r="X72" s="907"/>
      <c r="Y72" s="907"/>
      <c r="Z72" s="907"/>
    </row>
    <row r="73" ht="15.75" spans="1:26">
      <c r="A73" s="885"/>
      <c r="B73" s="906"/>
      <c r="C73" s="886"/>
      <c r="D73" s="886"/>
      <c r="E73" s="886"/>
      <c r="F73" s="886"/>
      <c r="G73" s="886"/>
      <c r="H73" s="624"/>
      <c r="I73" s="886"/>
      <c r="J73" s="886"/>
      <c r="K73" s="886"/>
      <c r="L73" s="886"/>
      <c r="M73" s="886"/>
      <c r="N73" s="886"/>
      <c r="O73" s="886"/>
      <c r="P73" s="886"/>
      <c r="Q73" s="886"/>
      <c r="R73" s="886"/>
      <c r="S73" s="886"/>
      <c r="T73" s="886"/>
      <c r="U73" s="886"/>
      <c r="V73" s="886"/>
      <c r="W73" s="886"/>
      <c r="X73" s="886"/>
      <c r="Y73" s="886"/>
      <c r="Z73" s="886"/>
    </row>
    <row r="74" spans="1:26">
      <c r="A74" s="906"/>
      <c r="B74" s="906"/>
      <c r="C74" s="886"/>
      <c r="D74" s="886"/>
      <c r="E74" s="886"/>
      <c r="F74" s="886"/>
      <c r="G74" s="886"/>
      <c r="H74" s="886"/>
      <c r="I74" s="886"/>
      <c r="J74" s="886"/>
      <c r="K74" s="886"/>
      <c r="L74" s="886"/>
      <c r="M74" s="886"/>
      <c r="N74" s="886"/>
      <c r="O74" s="886"/>
      <c r="P74" s="886"/>
      <c r="Q74" s="886"/>
      <c r="R74" s="886"/>
      <c r="S74" s="886"/>
      <c r="T74" s="886"/>
      <c r="U74" s="886"/>
      <c r="V74" s="886"/>
      <c r="W74" s="886"/>
      <c r="X74" s="886"/>
      <c r="Y74" s="886"/>
      <c r="Z74" s="886"/>
    </row>
    <row r="75" spans="1:26">
      <c r="A75" s="906"/>
      <c r="B75" s="906"/>
      <c r="C75" s="886"/>
      <c r="D75" s="886"/>
      <c r="E75" s="886"/>
      <c r="F75" s="886"/>
      <c r="G75" s="886"/>
      <c r="H75" s="886"/>
      <c r="I75" s="886"/>
      <c r="J75" s="886"/>
      <c r="K75" s="886"/>
      <c r="L75" s="886"/>
      <c r="M75" s="886"/>
      <c r="N75" s="886"/>
      <c r="O75" s="886"/>
      <c r="P75" s="886"/>
      <c r="Q75" s="886"/>
      <c r="R75" s="886"/>
      <c r="S75" s="886"/>
      <c r="T75" s="886"/>
      <c r="U75" s="886"/>
      <c r="V75" s="886"/>
      <c r="W75" s="886"/>
      <c r="X75" s="886"/>
      <c r="Y75" s="886"/>
      <c r="Z75" s="886"/>
    </row>
    <row r="76" spans="1:26">
      <c r="A76" s="906"/>
      <c r="B76" s="906"/>
      <c r="C76" s="886"/>
      <c r="D76" s="886"/>
      <c r="E76" s="886"/>
      <c r="F76" s="886"/>
      <c r="G76" s="886"/>
      <c r="H76" s="886"/>
      <c r="I76" s="886"/>
      <c r="J76" s="886"/>
      <c r="K76" s="886"/>
      <c r="L76" s="886"/>
      <c r="M76" s="886"/>
      <c r="N76" s="886"/>
      <c r="O76" s="886"/>
      <c r="P76" s="886"/>
      <c r="Q76" s="886"/>
      <c r="R76" s="886"/>
      <c r="S76" s="886"/>
      <c r="T76" s="886"/>
      <c r="U76" s="886"/>
      <c r="V76" s="886"/>
      <c r="W76" s="886"/>
      <c r="X76" s="886"/>
      <c r="Y76" s="886"/>
      <c r="Z76" s="886"/>
    </row>
    <row r="77" spans="1:26">
      <c r="A77" s="906"/>
      <c r="B77" s="906"/>
      <c r="C77" s="886"/>
      <c r="D77" s="886"/>
      <c r="E77" s="886"/>
      <c r="F77" s="886"/>
      <c r="G77" s="886"/>
      <c r="H77" s="886"/>
      <c r="I77" s="886"/>
      <c r="J77" s="886"/>
      <c r="K77" s="886"/>
      <c r="L77" s="886"/>
      <c r="M77" s="886"/>
      <c r="N77" s="886"/>
      <c r="O77" s="886"/>
      <c r="P77" s="886"/>
      <c r="Q77" s="886"/>
      <c r="R77" s="886"/>
      <c r="S77" s="886"/>
      <c r="T77" s="886"/>
      <c r="U77" s="886"/>
      <c r="V77" s="886"/>
      <c r="W77" s="886"/>
      <c r="X77" s="886"/>
      <c r="Y77" s="886"/>
      <c r="Z77" s="886"/>
    </row>
    <row r="78" ht="15.75" spans="1:26">
      <c r="A78" s="906"/>
      <c r="B78" s="906"/>
      <c r="C78" s="886"/>
      <c r="D78" s="886"/>
      <c r="E78" s="886"/>
      <c r="F78" s="886"/>
      <c r="G78" s="886"/>
      <c r="H78" s="889"/>
      <c r="I78" s="907"/>
      <c r="J78" s="907"/>
      <c r="K78" s="907"/>
      <c r="L78" s="907"/>
      <c r="M78" s="907"/>
      <c r="N78" s="907"/>
      <c r="O78" s="907"/>
      <c r="P78" s="907"/>
      <c r="Q78" s="907"/>
      <c r="R78" s="907"/>
      <c r="S78" s="907"/>
      <c r="T78" s="907"/>
      <c r="U78" s="907"/>
      <c r="V78" s="907"/>
      <c r="W78" s="907"/>
      <c r="X78" s="907"/>
      <c r="Y78" s="907"/>
      <c r="Z78" s="907"/>
    </row>
    <row r="79" ht="15.75" spans="1:26">
      <c r="A79" s="906"/>
      <c r="B79" s="906"/>
      <c r="C79" s="886"/>
      <c r="D79" s="886"/>
      <c r="E79" s="886"/>
      <c r="F79" s="886"/>
      <c r="G79" s="886"/>
      <c r="H79" s="889"/>
      <c r="I79" s="907"/>
      <c r="J79" s="907"/>
      <c r="K79" s="907"/>
      <c r="L79" s="907"/>
      <c r="M79" s="907"/>
      <c r="N79" s="907"/>
      <c r="O79" s="907"/>
      <c r="P79" s="907"/>
      <c r="Q79" s="907"/>
      <c r="R79" s="907"/>
      <c r="S79" s="907"/>
      <c r="T79" s="907"/>
      <c r="U79" s="907"/>
      <c r="V79" s="907"/>
      <c r="W79" s="907"/>
      <c r="X79" s="907"/>
      <c r="Y79" s="907"/>
      <c r="Z79" s="907"/>
    </row>
    <row r="80" ht="15.75" spans="1:26">
      <c r="A80" s="906"/>
      <c r="B80" s="906"/>
      <c r="C80" s="886"/>
      <c r="D80" s="886"/>
      <c r="E80" s="886"/>
      <c r="F80" s="886"/>
      <c r="G80" s="886"/>
      <c r="H80" s="889"/>
      <c r="I80" s="907"/>
      <c r="J80" s="907"/>
      <c r="K80" s="907"/>
      <c r="L80" s="907"/>
      <c r="M80" s="907"/>
      <c r="N80" s="907"/>
      <c r="O80" s="907"/>
      <c r="P80" s="907"/>
      <c r="Q80" s="907"/>
      <c r="R80" s="907"/>
      <c r="S80" s="907"/>
      <c r="T80" s="907"/>
      <c r="U80" s="907"/>
      <c r="V80" s="907"/>
      <c r="W80" s="907"/>
      <c r="X80" s="907"/>
      <c r="Y80" s="907"/>
      <c r="Z80" s="907"/>
    </row>
    <row r="81" ht="15.75" spans="1:26">
      <c r="A81" s="906"/>
      <c r="B81" s="906"/>
      <c r="C81" s="886"/>
      <c r="D81" s="886"/>
      <c r="E81" s="886"/>
      <c r="F81" s="886"/>
      <c r="G81" s="886"/>
      <c r="H81" s="889"/>
      <c r="I81" s="907"/>
      <c r="J81" s="907"/>
      <c r="K81" s="907"/>
      <c r="L81" s="907"/>
      <c r="M81" s="907"/>
      <c r="N81" s="907"/>
      <c r="O81" s="907"/>
      <c r="P81" s="907"/>
      <c r="Q81" s="907"/>
      <c r="R81" s="907"/>
      <c r="S81" s="907"/>
      <c r="T81" s="907"/>
      <c r="U81" s="907"/>
      <c r="V81" s="907"/>
      <c r="W81" s="907"/>
      <c r="X81" s="907"/>
      <c r="Y81" s="907"/>
      <c r="Z81" s="907"/>
    </row>
    <row r="82" ht="15.75" spans="1:26">
      <c r="A82" s="906"/>
      <c r="B82" s="906"/>
      <c r="C82" s="886"/>
      <c r="D82" s="886"/>
      <c r="E82" s="886"/>
      <c r="F82" s="886"/>
      <c r="G82" s="886"/>
      <c r="H82" s="889"/>
      <c r="I82" s="907"/>
      <c r="J82" s="907"/>
      <c r="K82" s="907"/>
      <c r="L82" s="907"/>
      <c r="M82" s="907"/>
      <c r="N82" s="907"/>
      <c r="O82" s="907"/>
      <c r="P82" s="907"/>
      <c r="Q82" s="907"/>
      <c r="R82" s="907"/>
      <c r="S82" s="907"/>
      <c r="T82" s="907"/>
      <c r="U82" s="907"/>
      <c r="V82" s="907"/>
      <c r="W82" s="907"/>
      <c r="X82" s="907"/>
      <c r="Y82" s="907"/>
      <c r="Z82" s="907"/>
    </row>
    <row r="83" ht="15.75" spans="1:26">
      <c r="A83" s="906"/>
      <c r="B83" s="906"/>
      <c r="C83" s="886"/>
      <c r="D83" s="886"/>
      <c r="E83" s="886"/>
      <c r="F83" s="886"/>
      <c r="G83" s="886"/>
      <c r="H83" s="889"/>
      <c r="I83" s="907"/>
      <c r="J83" s="907"/>
      <c r="K83" s="907"/>
      <c r="L83" s="907"/>
      <c r="M83" s="907"/>
      <c r="N83" s="907"/>
      <c r="O83" s="907"/>
      <c r="P83" s="907"/>
      <c r="Q83" s="907"/>
      <c r="R83" s="907"/>
      <c r="S83" s="907"/>
      <c r="T83" s="907"/>
      <c r="U83" s="907"/>
      <c r="V83" s="907"/>
      <c r="W83" s="907"/>
      <c r="X83" s="907"/>
      <c r="Y83" s="907"/>
      <c r="Z83" s="907"/>
    </row>
    <row r="84" ht="15.75" spans="1:26">
      <c r="A84" s="906"/>
      <c r="B84" s="906"/>
      <c r="C84" s="886"/>
      <c r="D84" s="886"/>
      <c r="E84" s="886"/>
      <c r="F84" s="886"/>
      <c r="G84" s="886"/>
      <c r="H84" s="889"/>
      <c r="I84" s="907"/>
      <c r="J84" s="907"/>
      <c r="K84" s="907"/>
      <c r="L84" s="907"/>
      <c r="M84" s="907"/>
      <c r="N84" s="907"/>
      <c r="O84" s="907"/>
      <c r="P84" s="907"/>
      <c r="Q84" s="907"/>
      <c r="R84" s="907"/>
      <c r="S84" s="907"/>
      <c r="T84" s="907"/>
      <c r="U84" s="907"/>
      <c r="V84" s="907"/>
      <c r="W84" s="907"/>
      <c r="X84" s="907"/>
      <c r="Y84" s="907"/>
      <c r="Z84" s="907"/>
    </row>
    <row r="85" ht="15.75" spans="1:26">
      <c r="A85" s="906"/>
      <c r="B85" s="906"/>
      <c r="C85" s="886"/>
      <c r="D85" s="886"/>
      <c r="E85" s="886"/>
      <c r="F85" s="886"/>
      <c r="G85" s="886"/>
      <c r="H85" s="889"/>
      <c r="I85" s="907"/>
      <c r="J85" s="907"/>
      <c r="K85" s="907"/>
      <c r="L85" s="907"/>
      <c r="M85" s="907"/>
      <c r="N85" s="907"/>
      <c r="O85" s="907"/>
      <c r="P85" s="907"/>
      <c r="Q85" s="907"/>
      <c r="R85" s="907"/>
      <c r="S85" s="907"/>
      <c r="T85" s="907"/>
      <c r="U85" s="907"/>
      <c r="V85" s="907"/>
      <c r="W85" s="907"/>
      <c r="X85" s="907"/>
      <c r="Y85" s="907"/>
      <c r="Z85" s="907"/>
    </row>
    <row r="86" ht="15.75" spans="1:26">
      <c r="A86" s="885"/>
      <c r="B86" s="906"/>
      <c r="C86" s="886"/>
      <c r="D86" s="886"/>
      <c r="E86" s="886"/>
      <c r="F86" s="886"/>
      <c r="G86" s="886"/>
      <c r="H86" s="624"/>
      <c r="I86" s="886"/>
      <c r="J86" s="886"/>
      <c r="K86" s="886"/>
      <c r="L86" s="886"/>
      <c r="M86" s="886"/>
      <c r="N86" s="886"/>
      <c r="O86" s="886"/>
      <c r="P86" s="886"/>
      <c r="Q86" s="886"/>
      <c r="R86" s="886"/>
      <c r="S86" s="886"/>
      <c r="T86" s="886"/>
      <c r="U86" s="886"/>
      <c r="V86" s="886"/>
      <c r="W86" s="886"/>
      <c r="X86" s="886"/>
      <c r="Y86" s="886"/>
      <c r="Z86" s="886"/>
    </row>
    <row r="87" spans="1:26">
      <c r="A87" s="906"/>
      <c r="B87" s="906"/>
      <c r="C87" s="886"/>
      <c r="D87" s="886"/>
      <c r="E87" s="886"/>
      <c r="F87" s="886"/>
      <c r="G87" s="886"/>
      <c r="H87" s="886"/>
      <c r="I87" s="886"/>
      <c r="J87" s="886"/>
      <c r="K87" s="886"/>
      <c r="L87" s="886"/>
      <c r="M87" s="886"/>
      <c r="N87" s="886"/>
      <c r="O87" s="886"/>
      <c r="P87" s="886"/>
      <c r="Q87" s="886"/>
      <c r="R87" s="886"/>
      <c r="S87" s="886"/>
      <c r="T87" s="886"/>
      <c r="U87" s="886"/>
      <c r="V87" s="886"/>
      <c r="W87" s="886"/>
      <c r="X87" s="886"/>
      <c r="Y87" s="886"/>
      <c r="Z87" s="886"/>
    </row>
    <row r="88" spans="1:26">
      <c r="A88" s="906"/>
      <c r="B88" s="906"/>
      <c r="C88" s="886"/>
      <c r="D88" s="886"/>
      <c r="E88" s="886"/>
      <c r="F88" s="886"/>
      <c r="G88" s="886"/>
      <c r="H88" s="886"/>
      <c r="I88" s="886"/>
      <c r="J88" s="886"/>
      <c r="K88" s="886"/>
      <c r="L88" s="886"/>
      <c r="M88" s="886"/>
      <c r="N88" s="886"/>
      <c r="O88" s="886"/>
      <c r="P88" s="886"/>
      <c r="Q88" s="886"/>
      <c r="R88" s="886"/>
      <c r="S88" s="886"/>
      <c r="T88" s="886"/>
      <c r="U88" s="886"/>
      <c r="V88" s="886"/>
      <c r="W88" s="886"/>
      <c r="X88" s="886"/>
      <c r="Y88" s="886"/>
      <c r="Z88" s="886"/>
    </row>
    <row r="89" spans="1:26">
      <c r="A89" s="906"/>
      <c r="B89" s="906"/>
      <c r="C89" s="886"/>
      <c r="D89" s="886"/>
      <c r="E89" s="886"/>
      <c r="F89" s="886"/>
      <c r="G89" s="886"/>
      <c r="H89" s="886"/>
      <c r="I89" s="886"/>
      <c r="J89" s="886"/>
      <c r="K89" s="886"/>
      <c r="L89" s="886"/>
      <c r="M89" s="886"/>
      <c r="N89" s="886"/>
      <c r="O89" s="886"/>
      <c r="P89" s="886"/>
      <c r="Q89" s="886"/>
      <c r="R89" s="886"/>
      <c r="S89" s="886"/>
      <c r="T89" s="886"/>
      <c r="U89" s="886"/>
      <c r="V89" s="886"/>
      <c r="W89" s="886"/>
      <c r="X89" s="886"/>
      <c r="Y89" s="886"/>
      <c r="Z89" s="886"/>
    </row>
    <row r="90" ht="15.75" spans="1:26">
      <c r="A90" s="906"/>
      <c r="B90" s="906"/>
      <c r="C90" s="886"/>
      <c r="D90" s="886"/>
      <c r="E90" s="886"/>
      <c r="F90" s="886"/>
      <c r="G90" s="886"/>
      <c r="H90" s="889"/>
      <c r="I90" s="886"/>
      <c r="J90" s="886"/>
      <c r="K90" s="886"/>
      <c r="L90" s="886"/>
      <c r="M90" s="886"/>
      <c r="N90" s="886"/>
      <c r="O90" s="886"/>
      <c r="P90" s="886"/>
      <c r="Q90" s="886"/>
      <c r="R90" s="886"/>
      <c r="S90" s="886"/>
      <c r="T90" s="886"/>
      <c r="U90" s="886"/>
      <c r="V90" s="886"/>
      <c r="W90" s="886"/>
      <c r="X90" s="886"/>
      <c r="Y90" s="886"/>
      <c r="Z90" s="886"/>
    </row>
    <row r="91" spans="1:26">
      <c r="A91" s="906"/>
      <c r="B91" s="906"/>
      <c r="C91" s="886"/>
      <c r="D91" s="886"/>
      <c r="E91" s="886"/>
      <c r="F91" s="886"/>
      <c r="G91" s="886"/>
      <c r="H91" s="907"/>
      <c r="I91" s="886"/>
      <c r="J91" s="886"/>
      <c r="K91" s="886"/>
      <c r="L91" s="886"/>
      <c r="M91" s="886"/>
      <c r="N91" s="886"/>
      <c r="O91" s="886"/>
      <c r="P91" s="886"/>
      <c r="Q91" s="886"/>
      <c r="R91" s="886"/>
      <c r="S91" s="886"/>
      <c r="T91" s="886"/>
      <c r="U91" s="886"/>
      <c r="V91" s="886"/>
      <c r="W91" s="886"/>
      <c r="X91" s="886"/>
      <c r="Y91" s="886"/>
      <c r="Z91" s="886"/>
    </row>
    <row r="92" spans="1:26">
      <c r="A92" s="906"/>
      <c r="B92" s="906"/>
      <c r="C92" s="886"/>
      <c r="D92" s="886"/>
      <c r="E92" s="886"/>
      <c r="F92" s="886"/>
      <c r="G92" s="886"/>
      <c r="H92" s="907"/>
      <c r="I92" s="886"/>
      <c r="J92" s="886"/>
      <c r="K92" s="886"/>
      <c r="L92" s="886"/>
      <c r="M92" s="886"/>
      <c r="N92" s="886"/>
      <c r="O92" s="886"/>
      <c r="P92" s="886"/>
      <c r="Q92" s="886"/>
      <c r="R92" s="886"/>
      <c r="S92" s="886"/>
      <c r="T92" s="886"/>
      <c r="U92" s="886"/>
      <c r="V92" s="886"/>
      <c r="W92" s="886"/>
      <c r="X92" s="886"/>
      <c r="Y92" s="886"/>
      <c r="Z92" s="886"/>
    </row>
    <row r="93" ht="15.75" spans="1:26">
      <c r="A93" s="885"/>
      <c r="B93" s="906"/>
      <c r="C93" s="886"/>
      <c r="D93" s="886"/>
      <c r="E93" s="886"/>
      <c r="F93" s="886"/>
      <c r="G93" s="886"/>
      <c r="H93" s="624"/>
      <c r="I93" s="886"/>
      <c r="J93" s="886"/>
      <c r="K93" s="886"/>
      <c r="L93" s="886"/>
      <c r="M93" s="886"/>
      <c r="N93" s="886"/>
      <c r="O93" s="886"/>
      <c r="P93" s="886"/>
      <c r="Q93" s="886"/>
      <c r="R93" s="886"/>
      <c r="S93" s="886"/>
      <c r="T93" s="886"/>
      <c r="U93" s="886"/>
      <c r="V93" s="886"/>
      <c r="W93" s="886"/>
      <c r="X93" s="886"/>
      <c r="Y93" s="886"/>
      <c r="Z93" s="886"/>
    </row>
    <row r="94" spans="1:26">
      <c r="A94" s="906"/>
      <c r="B94" s="906"/>
      <c r="C94" s="886"/>
      <c r="D94" s="886"/>
      <c r="E94" s="886"/>
      <c r="F94" s="886"/>
      <c r="G94" s="886"/>
      <c r="H94" s="886"/>
      <c r="I94" s="886"/>
      <c r="J94" s="886"/>
      <c r="K94" s="886"/>
      <c r="L94" s="886"/>
      <c r="M94" s="886"/>
      <c r="N94" s="886"/>
      <c r="O94" s="886"/>
      <c r="P94" s="886"/>
      <c r="Q94" s="886"/>
      <c r="R94" s="886"/>
      <c r="S94" s="886"/>
      <c r="T94" s="886"/>
      <c r="U94" s="886"/>
      <c r="V94" s="886"/>
      <c r="W94" s="886"/>
      <c r="X94" s="886"/>
      <c r="Y94" s="886"/>
      <c r="Z94" s="886"/>
    </row>
    <row r="95" spans="1:26">
      <c r="A95" s="906"/>
      <c r="B95" s="906"/>
      <c r="C95" s="886"/>
      <c r="D95" s="886"/>
      <c r="E95" s="886"/>
      <c r="F95" s="886"/>
      <c r="G95" s="886"/>
      <c r="H95" s="886"/>
      <c r="I95" s="886"/>
      <c r="J95" s="886"/>
      <c r="K95" s="886"/>
      <c r="L95" s="886"/>
      <c r="M95" s="886"/>
      <c r="N95" s="886"/>
      <c r="O95" s="886"/>
      <c r="P95" s="886"/>
      <c r="Q95" s="886"/>
      <c r="R95" s="886"/>
      <c r="S95" s="886"/>
      <c r="T95" s="886"/>
      <c r="U95" s="886"/>
      <c r="V95" s="886"/>
      <c r="W95" s="886"/>
      <c r="X95" s="886"/>
      <c r="Y95" s="886"/>
      <c r="Z95" s="886"/>
    </row>
    <row r="96" ht="15.75" spans="1:26">
      <c r="A96" s="906"/>
      <c r="B96" s="906"/>
      <c r="C96" s="886"/>
      <c r="D96" s="886"/>
      <c r="E96" s="886"/>
      <c r="F96" s="886"/>
      <c r="G96" s="886"/>
      <c r="H96" s="908"/>
      <c r="I96" s="886"/>
      <c r="J96" s="886"/>
      <c r="K96" s="886"/>
      <c r="L96" s="886"/>
      <c r="M96" s="886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2"/>
    </row>
    <row r="97" spans="1:26">
      <c r="A97" s="906"/>
      <c r="B97" s="906"/>
      <c r="C97" s="886"/>
      <c r="D97" s="886"/>
      <c r="E97" s="886"/>
      <c r="F97" s="886"/>
      <c r="G97" s="886"/>
      <c r="H97" s="906"/>
      <c r="I97" s="886"/>
      <c r="J97" s="886"/>
      <c r="K97" s="886"/>
      <c r="L97" s="886"/>
      <c r="M97" s="886"/>
      <c r="N97" s="1222"/>
      <c r="O97" s="1222"/>
      <c r="P97" s="1222"/>
      <c r="Q97" s="1222"/>
      <c r="R97" s="1222"/>
      <c r="S97" s="1225"/>
      <c r="T97" s="1222"/>
      <c r="U97" s="1222"/>
      <c r="V97" s="1222"/>
      <c r="W97" s="1222"/>
      <c r="X97" s="1222"/>
      <c r="Y97" s="1222"/>
      <c r="Z97" s="1222"/>
    </row>
    <row r="98" ht="15.75" spans="1:26">
      <c r="A98" s="906"/>
      <c r="B98" s="906"/>
      <c r="C98" s="886"/>
      <c r="D98" s="886"/>
      <c r="E98" s="886"/>
      <c r="F98" s="886"/>
      <c r="G98" s="886"/>
      <c r="H98" s="908"/>
      <c r="I98" s="886"/>
      <c r="J98" s="886"/>
      <c r="K98" s="886"/>
      <c r="L98" s="886"/>
      <c r="M98" s="886"/>
      <c r="N98" s="1223"/>
      <c r="O98" s="1221"/>
      <c r="P98" s="1221"/>
      <c r="Q98" s="1221"/>
      <c r="R98" s="1223"/>
      <c r="S98" s="1221"/>
      <c r="T98" s="1221"/>
      <c r="U98" s="1221"/>
      <c r="V98" s="1221"/>
      <c r="W98" s="1221"/>
      <c r="X98" s="1221"/>
      <c r="Y98" s="1221"/>
      <c r="Z98" s="886"/>
    </row>
    <row r="99" spans="1:26">
      <c r="A99" s="906"/>
      <c r="B99" s="906"/>
      <c r="C99" s="886"/>
      <c r="D99" s="886"/>
      <c r="E99" s="886"/>
      <c r="F99" s="886"/>
      <c r="G99" s="886"/>
      <c r="H99" s="906"/>
      <c r="I99" s="886"/>
      <c r="J99" s="886"/>
      <c r="K99" s="886"/>
      <c r="L99" s="886"/>
      <c r="M99" s="886"/>
      <c r="N99" s="1224"/>
      <c r="O99" s="1222"/>
      <c r="P99" s="1222"/>
      <c r="Q99" s="1222"/>
      <c r="R99" s="1224"/>
      <c r="S99" s="1222"/>
      <c r="T99" s="1222"/>
      <c r="U99" s="1222"/>
      <c r="V99" s="1222"/>
      <c r="W99" s="1222"/>
      <c r="X99" s="1222"/>
      <c r="Y99" s="1222"/>
      <c r="Z99" s="886"/>
    </row>
    <row r="100" spans="1:26">
      <c r="A100" s="1183"/>
      <c r="B100" s="1183"/>
      <c r="C100" s="1183"/>
      <c r="D100" s="1183"/>
      <c r="E100" s="1183"/>
      <c r="F100" s="1183"/>
      <c r="G100" s="1183"/>
      <c r="H100" s="1183"/>
      <c r="I100" s="1183"/>
      <c r="J100" s="1183"/>
      <c r="K100" s="1183"/>
      <c r="L100" s="1183"/>
      <c r="M100" s="1183"/>
      <c r="N100" s="1183"/>
      <c r="O100" s="1183"/>
      <c r="P100" s="1183"/>
      <c r="Q100" s="1183"/>
      <c r="R100" s="1183"/>
      <c r="S100" s="1183"/>
      <c r="T100" s="1183"/>
      <c r="U100" s="1183"/>
      <c r="V100" s="1183"/>
      <c r="W100" s="1183"/>
      <c r="X100" s="1183"/>
      <c r="Y100" s="1183"/>
      <c r="Z100" s="1183"/>
    </row>
    <row r="101" spans="1:26">
      <c r="A101" s="1183"/>
      <c r="B101" s="1183"/>
      <c r="C101" s="1183"/>
      <c r="D101" s="1183"/>
      <c r="E101" s="1183"/>
      <c r="F101" s="1183"/>
      <c r="G101" s="1183"/>
      <c r="H101" s="1183"/>
      <c r="I101" s="1183"/>
      <c r="J101" s="1183"/>
      <c r="K101" s="1183"/>
      <c r="L101" s="1183"/>
      <c r="M101" s="1183"/>
      <c r="N101" s="1183"/>
      <c r="O101" s="1183"/>
      <c r="P101" s="1183"/>
      <c r="Q101" s="1183"/>
      <c r="R101" s="1183"/>
      <c r="S101" s="1183"/>
      <c r="T101" s="1183"/>
      <c r="U101" s="1183"/>
      <c r="V101" s="1183"/>
      <c r="W101" s="1183"/>
      <c r="X101" s="1183"/>
      <c r="Y101" s="1183"/>
      <c r="Z101" s="1183"/>
    </row>
    <row r="102" spans="1:26">
      <c r="A102" s="1183"/>
      <c r="B102" s="1183"/>
      <c r="C102" s="1183"/>
      <c r="D102" s="1183"/>
      <c r="E102" s="1183"/>
      <c r="F102" s="1183"/>
      <c r="G102" s="1183"/>
      <c r="H102" s="1183"/>
      <c r="I102" s="1183"/>
      <c r="J102" s="1183"/>
      <c r="K102" s="1183"/>
      <c r="L102" s="1183"/>
      <c r="M102" s="1183"/>
      <c r="N102" s="1183"/>
      <c r="O102" s="1183"/>
      <c r="P102" s="1183"/>
      <c r="Q102" s="1183"/>
      <c r="R102" s="1183"/>
      <c r="S102" s="1183"/>
      <c r="T102" s="1183"/>
      <c r="U102" s="1183"/>
      <c r="V102" s="1183"/>
      <c r="W102" s="1183"/>
      <c r="X102" s="1183"/>
      <c r="Y102" s="1183"/>
      <c r="Z102" s="1183"/>
    </row>
    <row r="103" spans="1:26">
      <c r="A103" s="921"/>
      <c r="B103" s="921"/>
      <c r="C103" s="921"/>
      <c r="D103" s="921"/>
      <c r="E103" s="921"/>
      <c r="F103" s="921"/>
      <c r="G103" s="921"/>
      <c r="H103" s="921"/>
      <c r="I103" s="921"/>
      <c r="J103" s="921"/>
      <c r="K103" s="921"/>
      <c r="L103" s="921"/>
      <c r="M103" s="921"/>
      <c r="N103" s="921"/>
      <c r="O103" s="921"/>
      <c r="P103" s="921"/>
      <c r="Q103" s="921"/>
      <c r="R103" s="921"/>
      <c r="S103" s="921"/>
      <c r="T103" s="921"/>
      <c r="U103" s="921"/>
      <c r="V103" s="921"/>
      <c r="W103" s="921"/>
      <c r="X103" s="921"/>
      <c r="Y103" s="921"/>
      <c r="Z103" s="921"/>
    </row>
    <row r="104" spans="1:26">
      <c r="A104" s="921"/>
      <c r="B104" s="921"/>
      <c r="C104" s="921"/>
      <c r="D104" s="921"/>
      <c r="E104" s="921"/>
      <c r="F104" s="921"/>
      <c r="G104" s="921"/>
      <c r="H104" s="921"/>
      <c r="I104" s="921"/>
      <c r="J104" s="921"/>
      <c r="K104" s="921"/>
      <c r="L104" s="921"/>
      <c r="M104" s="921"/>
      <c r="N104" s="921"/>
      <c r="O104" s="921"/>
      <c r="P104" s="921"/>
      <c r="Q104" s="921"/>
      <c r="R104" s="921"/>
      <c r="S104" s="921"/>
      <c r="T104" s="921"/>
      <c r="U104" s="921"/>
      <c r="V104" s="921"/>
      <c r="W104" s="921"/>
      <c r="X104" s="921"/>
      <c r="Y104" s="921"/>
      <c r="Z104" s="921"/>
    </row>
    <row r="105" spans="1:26">
      <c r="A105" s="921"/>
      <c r="B105" s="921"/>
      <c r="C105" s="921"/>
      <c r="D105" s="921"/>
      <c r="E105" s="921"/>
      <c r="F105" s="921"/>
      <c r="G105" s="921"/>
      <c r="H105" s="921"/>
      <c r="I105" s="921"/>
      <c r="J105" s="921"/>
      <c r="K105" s="921"/>
      <c r="L105" s="921"/>
      <c r="M105" s="921"/>
      <c r="N105" s="921"/>
      <c r="O105" s="921"/>
      <c r="P105" s="921"/>
      <c r="Q105" s="921"/>
      <c r="R105" s="921"/>
      <c r="S105" s="921"/>
      <c r="T105" s="921"/>
      <c r="U105" s="921"/>
      <c r="V105" s="921"/>
      <c r="W105" s="921"/>
      <c r="X105" s="921"/>
      <c r="Y105" s="921"/>
      <c r="Z105" s="921"/>
    </row>
    <row r="106" spans="1:26">
      <c r="A106" s="921"/>
      <c r="B106" s="921"/>
      <c r="C106" s="921"/>
      <c r="D106" s="921"/>
      <c r="E106" s="921"/>
      <c r="F106" s="921"/>
      <c r="G106" s="921"/>
      <c r="H106" s="921"/>
      <c r="I106" s="921"/>
      <c r="J106" s="921"/>
      <c r="K106" s="921"/>
      <c r="L106" s="921"/>
      <c r="M106" s="921"/>
      <c r="N106" s="921"/>
      <c r="O106" s="921"/>
      <c r="P106" s="921"/>
      <c r="Q106" s="921"/>
      <c r="R106" s="921"/>
      <c r="S106" s="921"/>
      <c r="T106" s="921"/>
      <c r="U106" s="921"/>
      <c r="V106" s="921"/>
      <c r="W106" s="921"/>
      <c r="X106" s="921"/>
      <c r="Y106" s="921"/>
      <c r="Z106" s="921"/>
    </row>
    <row r="107" spans="1:26">
      <c r="A107" s="921"/>
      <c r="B107" s="921"/>
      <c r="C107" s="921"/>
      <c r="D107" s="921"/>
      <c r="E107" s="921"/>
      <c r="F107" s="921"/>
      <c r="G107" s="921"/>
      <c r="H107" s="921"/>
      <c r="I107" s="921"/>
      <c r="J107" s="921"/>
      <c r="K107" s="921"/>
      <c r="L107" s="921"/>
      <c r="M107" s="921"/>
      <c r="N107" s="921"/>
      <c r="O107" s="921"/>
      <c r="P107" s="921"/>
      <c r="Q107" s="921"/>
      <c r="R107" s="921"/>
      <c r="S107" s="921"/>
      <c r="T107" s="921"/>
      <c r="U107" s="921"/>
      <c r="V107" s="921"/>
      <c r="W107" s="921"/>
      <c r="X107" s="921"/>
      <c r="Y107" s="921"/>
      <c r="Z107" s="921"/>
    </row>
    <row r="108" spans="1:26">
      <c r="A108" s="921"/>
      <c r="B108" s="921"/>
      <c r="C108" s="921"/>
      <c r="D108" s="921"/>
      <c r="E108" s="921"/>
      <c r="F108" s="921"/>
      <c r="G108" s="921"/>
      <c r="H108" s="921"/>
      <c r="I108" s="921"/>
      <c r="J108" s="921"/>
      <c r="K108" s="921"/>
      <c r="L108" s="921"/>
      <c r="M108" s="921"/>
      <c r="N108" s="921"/>
      <c r="O108" s="921"/>
      <c r="P108" s="921"/>
      <c r="Q108" s="921"/>
      <c r="R108" s="921"/>
      <c r="S108" s="921"/>
      <c r="T108" s="921"/>
      <c r="U108" s="921"/>
      <c r="V108" s="921"/>
      <c r="W108" s="921"/>
      <c r="X108" s="921"/>
      <c r="Y108" s="921"/>
      <c r="Z108" s="921"/>
    </row>
    <row r="109" spans="1:26">
      <c r="A109" s="921"/>
      <c r="B109" s="921"/>
      <c r="C109" s="921"/>
      <c r="D109" s="921"/>
      <c r="E109" s="921"/>
      <c r="F109" s="921"/>
      <c r="G109" s="921"/>
      <c r="H109" s="921"/>
      <c r="I109" s="921"/>
      <c r="J109" s="921"/>
      <c r="K109" s="921"/>
      <c r="L109" s="921"/>
      <c r="M109" s="921"/>
      <c r="N109" s="921"/>
      <c r="O109" s="921"/>
      <c r="P109" s="921"/>
      <c r="Q109" s="921"/>
      <c r="R109" s="921"/>
      <c r="S109" s="921"/>
      <c r="T109" s="921"/>
      <c r="U109" s="921"/>
      <c r="V109" s="921"/>
      <c r="W109" s="921"/>
      <c r="X109" s="921"/>
      <c r="Y109" s="921"/>
      <c r="Z109" s="921"/>
    </row>
    <row r="110" spans="1:26">
      <c r="A110" s="921"/>
      <c r="B110" s="921"/>
      <c r="C110" s="921"/>
      <c r="D110" s="921"/>
      <c r="E110" s="921"/>
      <c r="F110" s="921"/>
      <c r="G110" s="921"/>
      <c r="H110" s="921"/>
      <c r="I110" s="921"/>
      <c r="J110" s="921"/>
      <c r="K110" s="921"/>
      <c r="L110" s="921"/>
      <c r="M110" s="921"/>
      <c r="N110" s="921"/>
      <c r="O110" s="921"/>
      <c r="P110" s="921"/>
      <c r="Q110" s="921"/>
      <c r="R110" s="921"/>
      <c r="S110" s="921"/>
      <c r="T110" s="921"/>
      <c r="U110" s="921"/>
      <c r="V110" s="921"/>
      <c r="W110" s="921"/>
      <c r="X110" s="921"/>
      <c r="Y110" s="921"/>
      <c r="Z110" s="921"/>
    </row>
    <row r="111" spans="1:26">
      <c r="A111" s="921"/>
      <c r="B111" s="921"/>
      <c r="C111" s="921"/>
      <c r="D111" s="921"/>
      <c r="E111" s="921"/>
      <c r="F111" s="921"/>
      <c r="G111" s="921"/>
      <c r="H111" s="921"/>
      <c r="I111" s="921"/>
      <c r="J111" s="921"/>
      <c r="K111" s="921"/>
      <c r="L111" s="921"/>
      <c r="M111" s="921"/>
      <c r="N111" s="921"/>
      <c r="O111" s="921"/>
      <c r="P111" s="921"/>
      <c r="Q111" s="921"/>
      <c r="R111" s="921"/>
      <c r="S111" s="921"/>
      <c r="T111" s="921"/>
      <c r="U111" s="921"/>
      <c r="V111" s="921"/>
      <c r="W111" s="921"/>
      <c r="X111" s="921"/>
      <c r="Y111" s="921"/>
      <c r="Z111" s="921"/>
    </row>
    <row r="112" spans="1:26">
      <c r="A112" s="921"/>
      <c r="B112" s="921"/>
      <c r="C112" s="921"/>
      <c r="D112" s="921"/>
      <c r="E112" s="921"/>
      <c r="F112" s="921"/>
      <c r="G112" s="921"/>
      <c r="H112" s="921"/>
      <c r="I112" s="921"/>
      <c r="J112" s="921"/>
      <c r="K112" s="921"/>
      <c r="L112" s="921"/>
      <c r="M112" s="921"/>
      <c r="N112" s="921"/>
      <c r="O112" s="921"/>
      <c r="P112" s="921"/>
      <c r="Q112" s="921"/>
      <c r="R112" s="921"/>
      <c r="S112" s="921"/>
      <c r="T112" s="921"/>
      <c r="U112" s="921"/>
      <c r="V112" s="921"/>
      <c r="W112" s="921"/>
      <c r="X112" s="921"/>
      <c r="Y112" s="921"/>
      <c r="Z112" s="921"/>
    </row>
    <row r="113" spans="1:26">
      <c r="A113" s="921"/>
      <c r="B113" s="921"/>
      <c r="C113" s="921"/>
      <c r="D113" s="921"/>
      <c r="E113" s="921"/>
      <c r="F113" s="921"/>
      <c r="G113" s="921"/>
      <c r="H113" s="921"/>
      <c r="I113" s="921"/>
      <c r="J113" s="921"/>
      <c r="K113" s="921"/>
      <c r="L113" s="921"/>
      <c r="M113" s="921"/>
      <c r="N113" s="921"/>
      <c r="O113" s="921"/>
      <c r="P113" s="921"/>
      <c r="Q113" s="921"/>
      <c r="R113" s="921"/>
      <c r="S113" s="921"/>
      <c r="T113" s="921"/>
      <c r="U113" s="921"/>
      <c r="V113" s="921"/>
      <c r="W113" s="921"/>
      <c r="X113" s="921"/>
      <c r="Y113" s="921"/>
      <c r="Z113" s="921"/>
    </row>
    <row r="114" spans="1:26">
      <c r="A114" s="921"/>
      <c r="B114" s="921"/>
      <c r="C114" s="921"/>
      <c r="D114" s="921"/>
      <c r="E114" s="921"/>
      <c r="F114" s="921"/>
      <c r="G114" s="921"/>
      <c r="H114" s="921"/>
      <c r="I114" s="921"/>
      <c r="J114" s="921"/>
      <c r="K114" s="921"/>
      <c r="L114" s="921"/>
      <c r="M114" s="921"/>
      <c r="N114" s="921"/>
      <c r="O114" s="921"/>
      <c r="P114" s="921"/>
      <c r="Q114" s="921"/>
      <c r="R114" s="921"/>
      <c r="S114" s="921"/>
      <c r="T114" s="921"/>
      <c r="U114" s="921"/>
      <c r="V114" s="921"/>
      <c r="W114" s="921"/>
      <c r="X114" s="921"/>
      <c r="Y114" s="921"/>
      <c r="Z114" s="921"/>
    </row>
    <row r="115" spans="1:26">
      <c r="A115" s="921"/>
      <c r="B115" s="921"/>
      <c r="C115" s="921"/>
      <c r="D115" s="921"/>
      <c r="E115" s="921"/>
      <c r="F115" s="921"/>
      <c r="G115" s="921"/>
      <c r="H115" s="921"/>
      <c r="I115" s="921"/>
      <c r="J115" s="921"/>
      <c r="K115" s="921"/>
      <c r="L115" s="921"/>
      <c r="M115" s="921"/>
      <c r="N115" s="921"/>
      <c r="O115" s="921"/>
      <c r="P115" s="921"/>
      <c r="Q115" s="921"/>
      <c r="R115" s="921"/>
      <c r="S115" s="921"/>
      <c r="T115" s="921"/>
      <c r="U115" s="921"/>
      <c r="V115" s="921"/>
      <c r="W115" s="921"/>
      <c r="X115" s="921"/>
      <c r="Y115" s="921"/>
      <c r="Z115" s="921"/>
    </row>
    <row r="116" spans="1:26">
      <c r="A116" s="921"/>
      <c r="B116" s="921"/>
      <c r="C116" s="921"/>
      <c r="D116" s="921"/>
      <c r="E116" s="921"/>
      <c r="F116" s="921"/>
      <c r="G116" s="921"/>
      <c r="H116" s="921"/>
      <c r="I116" s="921"/>
      <c r="J116" s="921"/>
      <c r="K116" s="921"/>
      <c r="L116" s="921"/>
      <c r="M116" s="921"/>
      <c r="N116" s="921"/>
      <c r="O116" s="921"/>
      <c r="P116" s="921"/>
      <c r="Q116" s="921"/>
      <c r="R116" s="921"/>
      <c r="S116" s="921"/>
      <c r="T116" s="921"/>
      <c r="U116" s="921"/>
      <c r="V116" s="921"/>
      <c r="W116" s="921"/>
      <c r="X116" s="921"/>
      <c r="Y116" s="921"/>
      <c r="Z116" s="921"/>
    </row>
    <row r="117" spans="1:26">
      <c r="A117" s="921"/>
      <c r="B117" s="921"/>
      <c r="C117" s="921"/>
      <c r="D117" s="921"/>
      <c r="E117" s="921"/>
      <c r="F117" s="921"/>
      <c r="G117" s="921"/>
      <c r="H117" s="921"/>
      <c r="I117" s="921"/>
      <c r="J117" s="921"/>
      <c r="K117" s="921"/>
      <c r="L117" s="921"/>
      <c r="M117" s="921"/>
      <c r="N117" s="921"/>
      <c r="O117" s="921"/>
      <c r="P117" s="921"/>
      <c r="Q117" s="921"/>
      <c r="R117" s="921"/>
      <c r="S117" s="921"/>
      <c r="T117" s="921"/>
      <c r="U117" s="921"/>
      <c r="V117" s="921"/>
      <c r="W117" s="921"/>
      <c r="X117" s="921"/>
      <c r="Y117" s="921"/>
      <c r="Z117" s="921"/>
    </row>
    <row r="118" spans="1:26">
      <c r="A118" s="921"/>
      <c r="B118" s="921"/>
      <c r="C118" s="921"/>
      <c r="D118" s="921"/>
      <c r="E118" s="921"/>
      <c r="F118" s="921"/>
      <c r="G118" s="921"/>
      <c r="H118" s="921"/>
      <c r="I118" s="921"/>
      <c r="J118" s="921"/>
      <c r="K118" s="921"/>
      <c r="L118" s="921"/>
      <c r="M118" s="921"/>
      <c r="N118" s="921"/>
      <c r="O118" s="921"/>
      <c r="P118" s="921"/>
      <c r="Q118" s="921"/>
      <c r="R118" s="921"/>
      <c r="S118" s="921"/>
      <c r="T118" s="921"/>
      <c r="U118" s="921"/>
      <c r="V118" s="921"/>
      <c r="W118" s="921"/>
      <c r="X118" s="921"/>
      <c r="Y118" s="921"/>
      <c r="Z118" s="921"/>
    </row>
    <row r="119" spans="1:26">
      <c r="A119" s="921"/>
      <c r="B119" s="921"/>
      <c r="C119" s="921"/>
      <c r="D119" s="921"/>
      <c r="E119" s="921"/>
      <c r="F119" s="921"/>
      <c r="G119" s="921"/>
      <c r="H119" s="921"/>
      <c r="I119" s="921"/>
      <c r="J119" s="921"/>
      <c r="K119" s="921"/>
      <c r="L119" s="921"/>
      <c r="M119" s="921"/>
      <c r="N119" s="921"/>
      <c r="O119" s="921"/>
      <c r="P119" s="921"/>
      <c r="Q119" s="921"/>
      <c r="R119" s="921"/>
      <c r="S119" s="921"/>
      <c r="T119" s="921"/>
      <c r="U119" s="921"/>
      <c r="V119" s="921"/>
      <c r="W119" s="921"/>
      <c r="X119" s="921"/>
      <c r="Y119" s="921"/>
      <c r="Z119" s="921"/>
    </row>
    <row r="120" spans="1:26">
      <c r="A120" s="921"/>
      <c r="B120" s="921"/>
      <c r="C120" s="921"/>
      <c r="D120" s="921"/>
      <c r="E120" s="921"/>
      <c r="F120" s="921"/>
      <c r="G120" s="921"/>
      <c r="H120" s="921"/>
      <c r="I120" s="921"/>
      <c r="J120" s="921"/>
      <c r="K120" s="921"/>
      <c r="L120" s="921"/>
      <c r="M120" s="921"/>
      <c r="N120" s="921"/>
      <c r="O120" s="921"/>
      <c r="P120" s="921"/>
      <c r="Q120" s="921"/>
      <c r="R120" s="921"/>
      <c r="S120" s="921"/>
      <c r="T120" s="921"/>
      <c r="U120" s="921"/>
      <c r="V120" s="921"/>
      <c r="W120" s="921"/>
      <c r="X120" s="921"/>
      <c r="Y120" s="921"/>
      <c r="Z120" s="921"/>
    </row>
    <row r="121" spans="1:26">
      <c r="A121" s="921"/>
      <c r="B121" s="921"/>
      <c r="C121" s="921"/>
      <c r="D121" s="921"/>
      <c r="E121" s="921"/>
      <c r="F121" s="921"/>
      <c r="G121" s="921"/>
      <c r="H121" s="921"/>
      <c r="I121" s="921"/>
      <c r="J121" s="921"/>
      <c r="K121" s="921"/>
      <c r="L121" s="921"/>
      <c r="M121" s="921"/>
      <c r="N121" s="921"/>
      <c r="O121" s="921"/>
      <c r="P121" s="921"/>
      <c r="Q121" s="921"/>
      <c r="R121" s="921"/>
      <c r="S121" s="921"/>
      <c r="T121" s="921"/>
      <c r="U121" s="921"/>
      <c r="V121" s="921"/>
      <c r="W121" s="921"/>
      <c r="X121" s="921"/>
      <c r="Y121" s="921"/>
      <c r="Z121" s="921"/>
    </row>
    <row r="122" spans="1:26">
      <c r="A122" s="921"/>
      <c r="B122" s="921"/>
      <c r="C122" s="921"/>
      <c r="D122" s="921"/>
      <c r="E122" s="921"/>
      <c r="F122" s="921"/>
      <c r="G122" s="921"/>
      <c r="H122" s="921"/>
      <c r="I122" s="921"/>
      <c r="J122" s="921"/>
      <c r="K122" s="921"/>
      <c r="L122" s="921"/>
      <c r="M122" s="921"/>
      <c r="N122" s="921"/>
      <c r="O122" s="921"/>
      <c r="P122" s="921"/>
      <c r="Q122" s="921"/>
      <c r="R122" s="921"/>
      <c r="S122" s="921"/>
      <c r="T122" s="921"/>
      <c r="U122" s="921"/>
      <c r="V122" s="921"/>
      <c r="W122" s="921"/>
      <c r="X122" s="921"/>
      <c r="Y122" s="921"/>
      <c r="Z122" s="921"/>
    </row>
    <row r="123" spans="1:26">
      <c r="A123" s="921"/>
      <c r="B123" s="921"/>
      <c r="C123" s="921"/>
      <c r="D123" s="921"/>
      <c r="E123" s="921"/>
      <c r="F123" s="921"/>
      <c r="G123" s="921"/>
      <c r="H123" s="921"/>
      <c r="I123" s="921"/>
      <c r="J123" s="921"/>
      <c r="K123" s="921"/>
      <c r="L123" s="921"/>
      <c r="M123" s="921"/>
      <c r="N123" s="921"/>
      <c r="O123" s="921"/>
      <c r="P123" s="921"/>
      <c r="Q123" s="921"/>
      <c r="R123" s="921"/>
      <c r="S123" s="921"/>
      <c r="T123" s="921"/>
      <c r="U123" s="921"/>
      <c r="V123" s="921"/>
      <c r="W123" s="921"/>
      <c r="X123" s="921"/>
      <c r="Y123" s="921"/>
      <c r="Z123" s="921"/>
    </row>
    <row r="124" spans="1:26">
      <c r="A124" s="921"/>
      <c r="B124" s="921"/>
      <c r="C124" s="921"/>
      <c r="D124" s="921"/>
      <c r="E124" s="921"/>
      <c r="F124" s="921"/>
      <c r="G124" s="921"/>
      <c r="H124" s="921"/>
      <c r="I124" s="921"/>
      <c r="J124" s="921"/>
      <c r="K124" s="921"/>
      <c r="L124" s="921"/>
      <c r="M124" s="921"/>
      <c r="N124" s="921"/>
      <c r="O124" s="921"/>
      <c r="P124" s="921"/>
      <c r="Q124" s="921"/>
      <c r="R124" s="921"/>
      <c r="S124" s="921"/>
      <c r="T124" s="921"/>
      <c r="U124" s="921"/>
      <c r="V124" s="921"/>
      <c r="W124" s="921"/>
      <c r="X124" s="921"/>
      <c r="Y124" s="921"/>
      <c r="Z124" s="921"/>
    </row>
    <row r="125" spans="1:26">
      <c r="A125" s="921"/>
      <c r="B125" s="921"/>
      <c r="C125" s="921"/>
      <c r="D125" s="921"/>
      <c r="E125" s="921"/>
      <c r="F125" s="921"/>
      <c r="G125" s="921"/>
      <c r="H125" s="921"/>
      <c r="I125" s="921"/>
      <c r="J125" s="921"/>
      <c r="K125" s="921"/>
      <c r="L125" s="921"/>
      <c r="M125" s="921"/>
      <c r="N125" s="921"/>
      <c r="O125" s="921"/>
      <c r="P125" s="921"/>
      <c r="Q125" s="921"/>
      <c r="R125" s="921"/>
      <c r="S125" s="921"/>
      <c r="T125" s="921"/>
      <c r="U125" s="921"/>
      <c r="V125" s="921"/>
      <c r="W125" s="921"/>
      <c r="X125" s="921"/>
      <c r="Y125" s="921"/>
      <c r="Z125" s="921"/>
    </row>
    <row r="126" spans="1:26">
      <c r="A126" s="921"/>
      <c r="B126" s="921"/>
      <c r="C126" s="921"/>
      <c r="D126" s="921"/>
      <c r="E126" s="921"/>
      <c r="F126" s="921"/>
      <c r="G126" s="921"/>
      <c r="H126" s="921"/>
      <c r="I126" s="921"/>
      <c r="J126" s="921"/>
      <c r="K126" s="921"/>
      <c r="L126" s="921"/>
      <c r="M126" s="921"/>
      <c r="N126" s="921"/>
      <c r="O126" s="921"/>
      <c r="P126" s="921"/>
      <c r="Q126" s="921"/>
      <c r="R126" s="921"/>
      <c r="S126" s="921"/>
      <c r="T126" s="921"/>
      <c r="U126" s="921"/>
      <c r="V126" s="921"/>
      <c r="W126" s="921"/>
      <c r="X126" s="921"/>
      <c r="Y126" s="921"/>
      <c r="Z126" s="921"/>
    </row>
    <row r="127" spans="1:26">
      <c r="A127" s="921"/>
      <c r="B127" s="921"/>
      <c r="C127" s="921"/>
      <c r="D127" s="921"/>
      <c r="E127" s="921"/>
      <c r="F127" s="921"/>
      <c r="G127" s="921"/>
      <c r="H127" s="921"/>
      <c r="I127" s="921"/>
      <c r="J127" s="921"/>
      <c r="K127" s="921"/>
      <c r="L127" s="921"/>
      <c r="M127" s="921"/>
      <c r="N127" s="921"/>
      <c r="O127" s="921"/>
      <c r="P127" s="921"/>
      <c r="Q127" s="921"/>
      <c r="R127" s="921"/>
      <c r="S127" s="921"/>
      <c r="T127" s="921"/>
      <c r="U127" s="921"/>
      <c r="V127" s="921"/>
      <c r="W127" s="921"/>
      <c r="X127" s="921"/>
      <c r="Y127" s="921"/>
      <c r="Z127" s="921"/>
    </row>
  </sheetData>
  <mergeCells count="306">
    <mergeCell ref="H2:T2"/>
    <mergeCell ref="U2:Z2"/>
    <mergeCell ref="H3:T3"/>
    <mergeCell ref="U3:W3"/>
    <mergeCell ref="X3:Z3"/>
    <mergeCell ref="V4:Z4"/>
    <mergeCell ref="A5:Z5"/>
    <mergeCell ref="A6:Z6"/>
    <mergeCell ref="A7:H7"/>
    <mergeCell ref="A8:G8"/>
    <mergeCell ref="A49:G49"/>
    <mergeCell ref="H49:J49"/>
    <mergeCell ref="K49:T49"/>
    <mergeCell ref="U49:Z49"/>
    <mergeCell ref="K50:L50"/>
    <mergeCell ref="M50:N50"/>
    <mergeCell ref="O50:P50"/>
    <mergeCell ref="Q50:R50"/>
    <mergeCell ref="S50:T50"/>
    <mergeCell ref="K51:L51"/>
    <mergeCell ref="M51:N51"/>
    <mergeCell ref="O51:P51"/>
    <mergeCell ref="Q51:R51"/>
    <mergeCell ref="S51:T51"/>
    <mergeCell ref="H9:H12"/>
    <mergeCell ref="H13:H16"/>
    <mergeCell ref="H17:H20"/>
    <mergeCell ref="H21:H24"/>
    <mergeCell ref="H25:H26"/>
    <mergeCell ref="H27:H29"/>
    <mergeCell ref="H30:H32"/>
    <mergeCell ref="H33:H34"/>
    <mergeCell ref="H35:H36"/>
    <mergeCell ref="H37:H38"/>
    <mergeCell ref="H39:H40"/>
    <mergeCell ref="H41:H42"/>
    <mergeCell ref="H43:H45"/>
    <mergeCell ref="H46:H48"/>
    <mergeCell ref="I9:I12"/>
    <mergeCell ref="I13:I16"/>
    <mergeCell ref="I17:I20"/>
    <mergeCell ref="I21:I24"/>
    <mergeCell ref="I25:I26"/>
    <mergeCell ref="I27:I29"/>
    <mergeCell ref="I30:I32"/>
    <mergeCell ref="I33:I34"/>
    <mergeCell ref="I35:I36"/>
    <mergeCell ref="I37:I38"/>
    <mergeCell ref="I39:I40"/>
    <mergeCell ref="I41:I42"/>
    <mergeCell ref="I43:I45"/>
    <mergeCell ref="I46:I48"/>
    <mergeCell ref="J9:J12"/>
    <mergeCell ref="J13:J16"/>
    <mergeCell ref="J17:J20"/>
    <mergeCell ref="J21:J24"/>
    <mergeCell ref="J25:J26"/>
    <mergeCell ref="J27:J29"/>
    <mergeCell ref="J30:J32"/>
    <mergeCell ref="J33:J34"/>
    <mergeCell ref="J35:J36"/>
    <mergeCell ref="J37:J38"/>
    <mergeCell ref="J39:J40"/>
    <mergeCell ref="J41:J42"/>
    <mergeCell ref="J43:J45"/>
    <mergeCell ref="J46:J48"/>
    <mergeCell ref="K9:K12"/>
    <mergeCell ref="K13:K16"/>
    <mergeCell ref="K17:K20"/>
    <mergeCell ref="K21:K24"/>
    <mergeCell ref="K25:K26"/>
    <mergeCell ref="K27:K29"/>
    <mergeCell ref="K30:K32"/>
    <mergeCell ref="K33:K34"/>
    <mergeCell ref="K35:K36"/>
    <mergeCell ref="K37:K38"/>
    <mergeCell ref="K39:K40"/>
    <mergeCell ref="K41:K42"/>
    <mergeCell ref="K43:K45"/>
    <mergeCell ref="K46:K48"/>
    <mergeCell ref="L9:L12"/>
    <mergeCell ref="L13:L16"/>
    <mergeCell ref="L17:L20"/>
    <mergeCell ref="L21:L24"/>
    <mergeCell ref="L25:L26"/>
    <mergeCell ref="L27:L29"/>
    <mergeCell ref="L30:L32"/>
    <mergeCell ref="L33:L34"/>
    <mergeCell ref="L35:L36"/>
    <mergeCell ref="L37:L38"/>
    <mergeCell ref="L39:L40"/>
    <mergeCell ref="L41:L42"/>
    <mergeCell ref="L43:L45"/>
    <mergeCell ref="L46:L48"/>
    <mergeCell ref="M9:M12"/>
    <mergeCell ref="M13:M16"/>
    <mergeCell ref="M17:M20"/>
    <mergeCell ref="M21:M24"/>
    <mergeCell ref="M25:M26"/>
    <mergeCell ref="M27:M29"/>
    <mergeCell ref="M30:M32"/>
    <mergeCell ref="M33:M34"/>
    <mergeCell ref="M35:M36"/>
    <mergeCell ref="M37:M38"/>
    <mergeCell ref="M39:M40"/>
    <mergeCell ref="M41:M42"/>
    <mergeCell ref="M43:M45"/>
    <mergeCell ref="M46:M48"/>
    <mergeCell ref="N9:N12"/>
    <mergeCell ref="N13:N16"/>
    <mergeCell ref="N17:N20"/>
    <mergeCell ref="N21:N24"/>
    <mergeCell ref="N25:N26"/>
    <mergeCell ref="N27:N29"/>
    <mergeCell ref="N30:N32"/>
    <mergeCell ref="N33:N34"/>
    <mergeCell ref="N35:N36"/>
    <mergeCell ref="N37:N38"/>
    <mergeCell ref="N39:N40"/>
    <mergeCell ref="N41:N42"/>
    <mergeCell ref="N43:N45"/>
    <mergeCell ref="N46:N48"/>
    <mergeCell ref="O9:O12"/>
    <mergeCell ref="O13:O16"/>
    <mergeCell ref="O17:O20"/>
    <mergeCell ref="O21:O24"/>
    <mergeCell ref="O25:O26"/>
    <mergeCell ref="O27:O29"/>
    <mergeCell ref="O30:O32"/>
    <mergeCell ref="O33:O34"/>
    <mergeCell ref="O35:O36"/>
    <mergeCell ref="O37:O38"/>
    <mergeCell ref="O39:O40"/>
    <mergeCell ref="O41:O42"/>
    <mergeCell ref="O43:O45"/>
    <mergeCell ref="O46:O48"/>
    <mergeCell ref="P9:P12"/>
    <mergeCell ref="P13:P16"/>
    <mergeCell ref="P17:P20"/>
    <mergeCell ref="P21:P24"/>
    <mergeCell ref="P25:P26"/>
    <mergeCell ref="P27:P29"/>
    <mergeCell ref="P30:P32"/>
    <mergeCell ref="P33:P34"/>
    <mergeCell ref="P35:P36"/>
    <mergeCell ref="P37:P38"/>
    <mergeCell ref="P39:P40"/>
    <mergeCell ref="P41:P42"/>
    <mergeCell ref="P43:P45"/>
    <mergeCell ref="P46:P48"/>
    <mergeCell ref="Q9:Q12"/>
    <mergeCell ref="Q13:Q16"/>
    <mergeCell ref="Q17:Q20"/>
    <mergeCell ref="Q21:Q24"/>
    <mergeCell ref="Q25:Q26"/>
    <mergeCell ref="Q27:Q29"/>
    <mergeCell ref="Q30:Q32"/>
    <mergeCell ref="Q33:Q34"/>
    <mergeCell ref="Q35:Q36"/>
    <mergeCell ref="Q37:Q38"/>
    <mergeCell ref="Q39:Q40"/>
    <mergeCell ref="Q41:Q42"/>
    <mergeCell ref="Q43:Q45"/>
    <mergeCell ref="Q46:Q48"/>
    <mergeCell ref="R9:R12"/>
    <mergeCell ref="R13:R16"/>
    <mergeCell ref="R17:R20"/>
    <mergeCell ref="R21:R24"/>
    <mergeCell ref="R25:R26"/>
    <mergeCell ref="R27:R29"/>
    <mergeCell ref="R30:R32"/>
    <mergeCell ref="R33:R34"/>
    <mergeCell ref="R35:R36"/>
    <mergeCell ref="R37:R38"/>
    <mergeCell ref="R39:R40"/>
    <mergeCell ref="R41:R42"/>
    <mergeCell ref="R43:R45"/>
    <mergeCell ref="R46:R48"/>
    <mergeCell ref="S9:S12"/>
    <mergeCell ref="S13:S16"/>
    <mergeCell ref="S17:S20"/>
    <mergeCell ref="S21:S24"/>
    <mergeCell ref="S25:S26"/>
    <mergeCell ref="S27:S29"/>
    <mergeCell ref="S30:S32"/>
    <mergeCell ref="S33:S34"/>
    <mergeCell ref="S35:S36"/>
    <mergeCell ref="S37:S38"/>
    <mergeCell ref="S39:S40"/>
    <mergeCell ref="S41:S42"/>
    <mergeCell ref="S43:S45"/>
    <mergeCell ref="S46:S48"/>
    <mergeCell ref="T9:T12"/>
    <mergeCell ref="T13:T16"/>
    <mergeCell ref="T17:T20"/>
    <mergeCell ref="T21:T24"/>
    <mergeCell ref="T25:T26"/>
    <mergeCell ref="T27:T29"/>
    <mergeCell ref="T30:T32"/>
    <mergeCell ref="T33:T34"/>
    <mergeCell ref="T35:T36"/>
    <mergeCell ref="T37:T38"/>
    <mergeCell ref="T39:T40"/>
    <mergeCell ref="T41:T42"/>
    <mergeCell ref="T43:T45"/>
    <mergeCell ref="T46:T48"/>
    <mergeCell ref="U9:U12"/>
    <mergeCell ref="U13:U16"/>
    <mergeCell ref="U17:U20"/>
    <mergeCell ref="U21:U24"/>
    <mergeCell ref="U25:U26"/>
    <mergeCell ref="U27:U29"/>
    <mergeCell ref="U30:U32"/>
    <mergeCell ref="U33:U34"/>
    <mergeCell ref="U35:U36"/>
    <mergeCell ref="U37:U38"/>
    <mergeCell ref="U39:U40"/>
    <mergeCell ref="U41:U42"/>
    <mergeCell ref="U43:U45"/>
    <mergeCell ref="U46:U48"/>
    <mergeCell ref="V9:V12"/>
    <mergeCell ref="V13:V16"/>
    <mergeCell ref="V17:V20"/>
    <mergeCell ref="V21:V24"/>
    <mergeCell ref="V25:V26"/>
    <mergeCell ref="V27:V29"/>
    <mergeCell ref="V30:V32"/>
    <mergeCell ref="V33:V34"/>
    <mergeCell ref="V35:V36"/>
    <mergeCell ref="V37:V38"/>
    <mergeCell ref="V39:V40"/>
    <mergeCell ref="V41:V42"/>
    <mergeCell ref="V43:V45"/>
    <mergeCell ref="V46:V48"/>
    <mergeCell ref="W9:W12"/>
    <mergeCell ref="W13:W16"/>
    <mergeCell ref="W17:W20"/>
    <mergeCell ref="W21:W24"/>
    <mergeCell ref="W25:W26"/>
    <mergeCell ref="W27:W29"/>
    <mergeCell ref="W30:W32"/>
    <mergeCell ref="W33:W34"/>
    <mergeCell ref="W35:W36"/>
    <mergeCell ref="W37:W38"/>
    <mergeCell ref="W39:W40"/>
    <mergeCell ref="W41:W42"/>
    <mergeCell ref="W43:W45"/>
    <mergeCell ref="W46:W48"/>
    <mergeCell ref="X9:X12"/>
    <mergeCell ref="X13:X16"/>
    <mergeCell ref="X17:X20"/>
    <mergeCell ref="X21:X24"/>
    <mergeCell ref="X25:X26"/>
    <mergeCell ref="X27:X29"/>
    <mergeCell ref="X30:X32"/>
    <mergeCell ref="X33:X34"/>
    <mergeCell ref="X35:X36"/>
    <mergeCell ref="X37:X38"/>
    <mergeCell ref="X39:X40"/>
    <mergeCell ref="X41:X42"/>
    <mergeCell ref="X43:X45"/>
    <mergeCell ref="X46:X48"/>
    <mergeCell ref="Y9:Y12"/>
    <mergeCell ref="Y13:Y16"/>
    <mergeCell ref="Y17:Y20"/>
    <mergeCell ref="Y21:Y24"/>
    <mergeCell ref="Y25:Y26"/>
    <mergeCell ref="Y27:Y29"/>
    <mergeCell ref="Y30:Y32"/>
    <mergeCell ref="Y33:Y34"/>
    <mergeCell ref="Y35:Y36"/>
    <mergeCell ref="Y37:Y38"/>
    <mergeCell ref="Y39:Y40"/>
    <mergeCell ref="Y41:Y42"/>
    <mergeCell ref="Y43:Y45"/>
    <mergeCell ref="Y46:Y48"/>
    <mergeCell ref="Z9:Z12"/>
    <mergeCell ref="Z13:Z16"/>
    <mergeCell ref="Z17:Z20"/>
    <mergeCell ref="Z21:Z24"/>
    <mergeCell ref="Z25:Z26"/>
    <mergeCell ref="Z27:Z29"/>
    <mergeCell ref="Z30:Z32"/>
    <mergeCell ref="Z33:Z34"/>
    <mergeCell ref="Z35:Z36"/>
    <mergeCell ref="Z37:Z38"/>
    <mergeCell ref="Z39:Z40"/>
    <mergeCell ref="Z41:Z42"/>
    <mergeCell ref="Z43:Z45"/>
    <mergeCell ref="Z46:Z48"/>
    <mergeCell ref="A2:G3"/>
    <mergeCell ref="A50:G51"/>
    <mergeCell ref="H50:J51"/>
    <mergeCell ref="U50:Z51"/>
    <mergeCell ref="A9:B16"/>
    <mergeCell ref="C9:G16"/>
    <mergeCell ref="A17:B24"/>
    <mergeCell ref="C17:G24"/>
    <mergeCell ref="A25:B29"/>
    <mergeCell ref="C25:G29"/>
    <mergeCell ref="A30:B36"/>
    <mergeCell ref="C30:G36"/>
    <mergeCell ref="A37:B42"/>
    <mergeCell ref="C37:G42"/>
    <mergeCell ref="A43:B48"/>
    <mergeCell ref="C43:G48"/>
  </mergeCells>
  <hyperlinks>
    <hyperlink ref="V4:Z4" location="总目录!A1" display="总目录!A1"/>
  </hyperlinks>
  <pageMargins left="0.588888888888889" right="0.2" top="0.2" bottom="0.2" header="0.11875" footer="0.309027777777778"/>
  <pageSetup paperSize="9" orientation="portrait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211393" progId="Equation.3" r:id="rId3">
          <objectPr defaultSize="0" r:id="rId4">
            <anchor moveWithCells="1" sizeWithCells="1">
              <from>
                <xdr:col>18</xdr:col>
                <xdr:colOff>38100</xdr:colOff>
                <xdr:row>13</xdr:row>
                <xdr:rowOff>0</xdr:rowOff>
              </from>
              <to>
                <xdr:col>18</xdr:col>
                <xdr:colOff>142875</xdr:colOff>
                <xdr:row>15</xdr:row>
                <xdr:rowOff>0</xdr:rowOff>
              </to>
            </anchor>
          </objectPr>
        </oleObject>
      </mc:Choice>
      <mc:Fallback>
        <oleObject shapeId="1211393" progId="Equation.3" r:id="rId3"/>
      </mc:Fallback>
    </mc:AlternateContent>
    <mc:AlternateContent xmlns:mc="http://schemas.openxmlformats.org/markup-compatibility/2006">
      <mc:Choice Requires="x14">
        <oleObject shapeId="1211394" progId="Equation.3" r:id="rId5">
          <objectPr defaultSize="0" r:id="rId6">
            <anchor moveWithCells="1" siz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shapeId="1211394" progId="Equation.3" r:id="rId5"/>
      </mc:Fallback>
    </mc:AlternateContent>
    <mc:AlternateContent xmlns:mc="http://schemas.openxmlformats.org/markup-compatibility/2006">
      <mc:Choice Requires="x14">
        <oleObject shapeId="1211395" progId="Equation.3" r:id="rId7">
          <objectPr defaultSize="0" r:id="rId8">
            <anchor moveWithCells="1" sizeWithCells="1">
              <from>
                <xdr:col>14</xdr:col>
                <xdr:colOff>19050</xdr:colOff>
                <xdr:row>13</xdr:row>
                <xdr:rowOff>19050</xdr:rowOff>
              </from>
              <to>
                <xdr:col>14</xdr:col>
                <xdr:colOff>228600</xdr:colOff>
                <xdr:row>15</xdr:row>
                <xdr:rowOff>0</xdr:rowOff>
              </to>
            </anchor>
          </objectPr>
        </oleObject>
      </mc:Choice>
      <mc:Fallback>
        <oleObject shapeId="1211395" progId="Equation.3" r:id="rId7"/>
      </mc:Fallback>
    </mc:AlternateContent>
    <mc:AlternateContent xmlns:mc="http://schemas.openxmlformats.org/markup-compatibility/2006">
      <mc:Choice Requires="x14">
        <oleObject shapeId="1211396" progId="Equation.3" r:id="rId9">
          <objectPr defaultSize="0" r:id="rId10">
            <anchor moveWithCells="1" sizeWithCells="1">
              <from>
                <xdr:col>15</xdr:col>
                <xdr:colOff>85725</xdr:colOff>
                <xdr:row>13</xdr:row>
                <xdr:rowOff>0</xdr:rowOff>
              </from>
              <to>
                <xdr:col>15</xdr:col>
                <xdr:colOff>200025</xdr:colOff>
                <xdr:row>14</xdr:row>
                <xdr:rowOff>180975</xdr:rowOff>
              </to>
            </anchor>
          </objectPr>
        </oleObject>
      </mc:Choice>
      <mc:Fallback>
        <oleObject shapeId="1211396" progId="Equation.3" r:id="rId9"/>
      </mc:Fallback>
    </mc:AlternateContent>
    <mc:AlternateContent xmlns:mc="http://schemas.openxmlformats.org/markup-compatibility/2006">
      <mc:Choice Requires="x14">
        <oleObject shapeId="1211397" progId="Equation.3" r:id="rId11">
          <objectPr defaultSize="0" r:id="rId12">
            <anchor moveWithCells="1" sizeWithCells="1">
              <from>
                <xdr:col>16</xdr:col>
                <xdr:colOff>47625</xdr:colOff>
                <xdr:row>13</xdr:row>
                <xdr:rowOff>0</xdr:rowOff>
              </from>
              <to>
                <xdr:col>17</xdr:col>
                <xdr:colOff>0</xdr:colOff>
                <xdr:row>14</xdr:row>
                <xdr:rowOff>180975</xdr:rowOff>
              </to>
            </anchor>
          </objectPr>
        </oleObject>
      </mc:Choice>
      <mc:Fallback>
        <oleObject shapeId="1211397" progId="Equation.3" r:id="rId11"/>
      </mc:Fallback>
    </mc:AlternateContent>
    <mc:AlternateContent xmlns:mc="http://schemas.openxmlformats.org/markup-compatibility/2006">
      <mc:Choice Requires="x14">
        <oleObject shapeId="1211398" progId="Equation.3" r:id="rId13">
          <objectPr defaultSize="0" r:id="rId12">
            <anchor moveWithCells="1" sizeWithCells="1">
              <from>
                <xdr:col>17</xdr:col>
                <xdr:colOff>38100</xdr:colOff>
                <xdr:row>12</xdr:row>
                <xdr:rowOff>198120</xdr:rowOff>
              </from>
              <to>
                <xdr:col>17</xdr:col>
                <xdr:colOff>238125</xdr:colOff>
                <xdr:row>14</xdr:row>
                <xdr:rowOff>171450</xdr:rowOff>
              </to>
            </anchor>
          </objectPr>
        </oleObject>
      </mc:Choice>
      <mc:Fallback>
        <oleObject shapeId="1211398" progId="Equation.3" r:id="rId13"/>
      </mc:Fallback>
    </mc:AlternateContent>
    <mc:AlternateContent xmlns:mc="http://schemas.openxmlformats.org/markup-compatibility/2006">
      <mc:Choice Requires="x14">
        <oleObject shapeId="1211399" progId="Equation.3" r:id="rId14">
          <objectPr defaultSize="0" r:id="rId4">
            <anchor moveWithCells="1" sizeWithCells="1">
              <from>
                <xdr:col>19</xdr:col>
                <xdr:colOff>47625</xdr:colOff>
                <xdr:row>13</xdr:row>
                <xdr:rowOff>0</xdr:rowOff>
              </from>
              <to>
                <xdr:col>19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shapeId="1211399" progId="Equation.3" r:id="rId14"/>
      </mc:Fallback>
    </mc:AlternateContent>
    <mc:AlternateContent xmlns:mc="http://schemas.openxmlformats.org/markup-compatibility/2006">
      <mc:Choice Requires="x14">
        <oleObject shapeId="1211400" progId="Equation.3" r:id="rId15">
          <objectPr defaultSize="0" r:id="rId16">
            <anchor moveWithCells="1" sizeWithCells="1">
              <from>
                <xdr:col>20</xdr:col>
                <xdr:colOff>85725</xdr:colOff>
                <xdr:row>13</xdr:row>
                <xdr:rowOff>0</xdr:rowOff>
              </from>
              <to>
                <xdr:col>20</xdr:col>
                <xdr:colOff>200025</xdr:colOff>
                <xdr:row>14</xdr:row>
                <xdr:rowOff>180975</xdr:rowOff>
              </to>
            </anchor>
          </objectPr>
        </oleObject>
      </mc:Choice>
      <mc:Fallback>
        <oleObject shapeId="1211400" progId="Equation.3" r:id="rId15"/>
      </mc:Fallback>
    </mc:AlternateContent>
    <mc:AlternateContent xmlns:mc="http://schemas.openxmlformats.org/markup-compatibility/2006">
      <mc:Choice Requires="x14">
        <oleObject shapeId="1211401" progId="Equation.3" r:id="rId17">
          <objectPr defaultSize="0" r:id="rId16">
            <anchor moveWithCells="1" sizeWithCells="1">
              <from>
                <xdr:col>21</xdr:col>
                <xdr:colOff>57150</xdr:colOff>
                <xdr:row>13</xdr:row>
                <xdr:rowOff>19050</xdr:rowOff>
              </from>
              <to>
                <xdr:col>21</xdr:col>
                <xdr:colOff>171450</xdr:colOff>
                <xdr:row>15</xdr:row>
                <xdr:rowOff>0</xdr:rowOff>
              </to>
            </anchor>
          </objectPr>
        </oleObject>
      </mc:Choice>
      <mc:Fallback>
        <oleObject shapeId="1211401" progId="Equation.3" r:id="rId17"/>
      </mc:Fallback>
    </mc:AlternateContent>
    <mc:AlternateContent xmlns:mc="http://schemas.openxmlformats.org/markup-compatibility/2006">
      <mc:Choice Requires="x14">
        <oleObject shapeId="1211402" progId="Equation.3" r:id="rId18">
          <objectPr defaultSize="0" r:id="rId16">
            <anchor moveWithCells="1" sizeWithCells="1">
              <from>
                <xdr:col>22</xdr:col>
                <xdr:colOff>85725</xdr:colOff>
                <xdr:row>13</xdr:row>
                <xdr:rowOff>0</xdr:rowOff>
              </from>
              <to>
                <xdr:col>22</xdr:col>
                <xdr:colOff>200025</xdr:colOff>
                <xdr:row>15</xdr:row>
                <xdr:rowOff>0</xdr:rowOff>
              </to>
            </anchor>
          </objectPr>
        </oleObject>
      </mc:Choice>
      <mc:Fallback>
        <oleObject shapeId="1211402" progId="Equation.3" r:id="rId18"/>
      </mc:Fallback>
    </mc:AlternateContent>
    <mc:AlternateContent xmlns:mc="http://schemas.openxmlformats.org/markup-compatibility/2006">
      <mc:Choice Requires="x14">
        <oleObject shapeId="1211403" progId="Equation.3" r:id="rId19">
          <objectPr defaultSize="0" r:id="rId16">
            <anchor moveWithCells="1" sizeWithCells="1">
              <from>
                <xdr:col>23</xdr:col>
                <xdr:colOff>114300</xdr:colOff>
                <xdr:row>13</xdr:row>
                <xdr:rowOff>0</xdr:rowOff>
              </from>
              <to>
                <xdr:col>23</xdr:col>
                <xdr:colOff>228600</xdr:colOff>
                <xdr:row>14</xdr:row>
                <xdr:rowOff>180975</xdr:rowOff>
              </to>
            </anchor>
          </objectPr>
        </oleObject>
      </mc:Choice>
      <mc:Fallback>
        <oleObject shapeId="1211403" progId="Equation.3" r:id="rId19"/>
      </mc:Fallback>
    </mc:AlternateContent>
    <mc:AlternateContent xmlns:mc="http://schemas.openxmlformats.org/markup-compatibility/2006">
      <mc:Choice Requires="x14">
        <oleObject shapeId="1211404" progId="Equation.3" r:id="rId20">
          <objectPr defaultSize="0" r:id="rId16">
            <anchor moveWithCells="1" sizeWithCells="1">
              <from>
                <xdr:col>24</xdr:col>
                <xdr:colOff>66675</xdr:colOff>
                <xdr:row>13</xdr:row>
                <xdr:rowOff>0</xdr:rowOff>
              </from>
              <to>
                <xdr:col>24</xdr:col>
                <xdr:colOff>180975</xdr:colOff>
                <xdr:row>15</xdr:row>
                <xdr:rowOff>0</xdr:rowOff>
              </to>
            </anchor>
          </objectPr>
        </oleObject>
      </mc:Choice>
      <mc:Fallback>
        <oleObject shapeId="1211404" progId="Equation.3" r:id="rId20"/>
      </mc:Fallback>
    </mc:AlternateContent>
    <mc:AlternateContent xmlns:mc="http://schemas.openxmlformats.org/markup-compatibility/2006">
      <mc:Choice Requires="x14">
        <oleObject shapeId="1211405" progId="Equation.3" r:id="rId21">
          <objectPr defaultSize="0" r:id="rId16">
            <anchor moveWithCells="1" sizeWithCells="1">
              <from>
                <xdr:col>25</xdr:col>
                <xdr:colOff>19050</xdr:colOff>
                <xdr:row>9</xdr:row>
                <xdr:rowOff>0</xdr:rowOff>
              </from>
              <to>
                <xdr:col>25</xdr:col>
                <xdr:colOff>133350</xdr:colOff>
                <xdr:row>9</xdr:row>
                <xdr:rowOff>9525</xdr:rowOff>
              </to>
            </anchor>
          </objectPr>
        </oleObject>
      </mc:Choice>
      <mc:Fallback>
        <oleObject shapeId="1211405" progId="Equation.3" r:id="rId21"/>
      </mc:Fallback>
    </mc:AlternateContent>
    <mc:AlternateContent xmlns:mc="http://schemas.openxmlformats.org/markup-compatibility/2006">
      <mc:Choice Requires="x14">
        <oleObject shapeId="1211406" progId="Equation.3" r:id="rId22">
          <objectPr defaultSize="0" r:id="rId4">
            <anchor moveWithCells="1" sizeWithCells="1">
              <from>
                <xdr:col>18</xdr:col>
                <xdr:colOff>57150</xdr:colOff>
                <xdr:row>21</xdr:row>
                <xdr:rowOff>57150</xdr:rowOff>
              </from>
              <to>
                <xdr:col>18</xdr:col>
                <xdr:colOff>171450</xdr:colOff>
                <xdr:row>23</xdr:row>
                <xdr:rowOff>19050</xdr:rowOff>
              </to>
            </anchor>
          </objectPr>
        </oleObject>
      </mc:Choice>
      <mc:Fallback>
        <oleObject shapeId="1211406" progId="Equation.3" r:id="rId22"/>
      </mc:Fallback>
    </mc:AlternateContent>
    <mc:AlternateContent xmlns:mc="http://schemas.openxmlformats.org/markup-compatibility/2006">
      <mc:Choice Requires="x14">
        <oleObject shapeId="1211407" progId="Equation.3" r:id="rId23">
          <objectPr defaultSize="0" r:id="rId6">
            <anchor moveWithCells="1" sizeWithCells="1">
              <from>
                <xdr:col>13</xdr:col>
                <xdr:colOff>19050</xdr:colOff>
                <xdr:row>21</xdr:row>
                <xdr:rowOff>114300</xdr:rowOff>
              </from>
              <to>
                <xdr:col>14</xdr:col>
                <xdr:colOff>0</xdr:colOff>
                <xdr:row>23</xdr:row>
                <xdr:rowOff>66675</xdr:rowOff>
              </to>
            </anchor>
          </objectPr>
        </oleObject>
      </mc:Choice>
      <mc:Fallback>
        <oleObject shapeId="1211407" progId="Equation.3" r:id="rId23"/>
      </mc:Fallback>
    </mc:AlternateContent>
    <mc:AlternateContent xmlns:mc="http://schemas.openxmlformats.org/markup-compatibility/2006">
      <mc:Choice Requires="x14">
        <oleObject shapeId="1211408" progId="Equation.3" r:id="rId24">
          <objectPr defaultSize="0" r:id="rId8">
            <anchor moveWithCells="1" sizeWithCells="1">
              <from>
                <xdr:col>14</xdr:col>
                <xdr:colOff>19050</xdr:colOff>
                <xdr:row>21</xdr:row>
                <xdr:rowOff>104775</xdr:rowOff>
              </from>
              <to>
                <xdr:col>14</xdr:col>
                <xdr:colOff>228600</xdr:colOff>
                <xdr:row>23</xdr:row>
                <xdr:rowOff>57150</xdr:rowOff>
              </to>
            </anchor>
          </objectPr>
        </oleObject>
      </mc:Choice>
      <mc:Fallback>
        <oleObject shapeId="1211408" progId="Equation.3" r:id="rId24"/>
      </mc:Fallback>
    </mc:AlternateContent>
    <mc:AlternateContent xmlns:mc="http://schemas.openxmlformats.org/markup-compatibility/2006">
      <mc:Choice Requires="x14">
        <oleObject shapeId="1211409" progId="Equation.3" r:id="rId25">
          <objectPr defaultSize="0" r:id="rId10">
            <anchor moveWithCells="1" sizeWithCells="1">
              <from>
                <xdr:col>15</xdr:col>
                <xdr:colOff>57150</xdr:colOff>
                <xdr:row>21</xdr:row>
                <xdr:rowOff>95250</xdr:rowOff>
              </from>
              <to>
                <xdr:col>15</xdr:col>
                <xdr:colOff>171450</xdr:colOff>
                <xdr:row>23</xdr:row>
                <xdr:rowOff>57150</xdr:rowOff>
              </to>
            </anchor>
          </objectPr>
        </oleObject>
      </mc:Choice>
      <mc:Fallback>
        <oleObject shapeId="1211409" progId="Equation.3" r:id="rId25"/>
      </mc:Fallback>
    </mc:AlternateContent>
    <mc:AlternateContent xmlns:mc="http://schemas.openxmlformats.org/markup-compatibility/2006">
      <mc:Choice Requires="x14">
        <oleObject shapeId="1211410" progId="Equation.3" r:id="rId26">
          <objectPr defaultSize="0" r:id="rId12">
            <anchor moveWithCells="1" sizeWithCells="1">
              <from>
                <xdr:col>16</xdr:col>
                <xdr:colOff>47625</xdr:colOff>
                <xdr:row>21</xdr:row>
                <xdr:rowOff>66675</xdr:rowOff>
              </from>
              <to>
                <xdr:col>17</xdr:col>
                <xdr:colOff>0</xdr:colOff>
                <xdr:row>23</xdr:row>
                <xdr:rowOff>28575</xdr:rowOff>
              </to>
            </anchor>
          </objectPr>
        </oleObject>
      </mc:Choice>
      <mc:Fallback>
        <oleObject shapeId="1211410" progId="Equation.3" r:id="rId26"/>
      </mc:Fallback>
    </mc:AlternateContent>
    <mc:AlternateContent xmlns:mc="http://schemas.openxmlformats.org/markup-compatibility/2006">
      <mc:Choice Requires="x14">
        <oleObject shapeId="1211411" progId="Equation.3" r:id="rId27">
          <objectPr defaultSize="0" r:id="rId12">
            <anchor moveWithCells="1" sizeWithCells="1">
              <from>
                <xdr:col>17</xdr:col>
                <xdr:colOff>57150</xdr:colOff>
                <xdr:row>21</xdr:row>
                <xdr:rowOff>66675</xdr:rowOff>
              </from>
              <to>
                <xdr:col>18</xdr:col>
                <xdr:colOff>0</xdr:colOff>
                <xdr:row>23</xdr:row>
                <xdr:rowOff>28575</xdr:rowOff>
              </to>
            </anchor>
          </objectPr>
        </oleObject>
      </mc:Choice>
      <mc:Fallback>
        <oleObject shapeId="1211411" progId="Equation.3" r:id="rId27"/>
      </mc:Fallback>
    </mc:AlternateContent>
    <mc:AlternateContent xmlns:mc="http://schemas.openxmlformats.org/markup-compatibility/2006">
      <mc:Choice Requires="x14">
        <oleObject shapeId="1211412" progId="Equation.3" r:id="rId28">
          <objectPr defaultSize="0" r:id="rId4">
            <anchor moveWithCells="1" sizeWithCells="1">
              <from>
                <xdr:col>19</xdr:col>
                <xdr:colOff>66675</xdr:colOff>
                <xdr:row>21</xdr:row>
                <xdr:rowOff>66675</xdr:rowOff>
              </from>
              <to>
                <xdr:col>19</xdr:col>
                <xdr:colOff>180975</xdr:colOff>
                <xdr:row>23</xdr:row>
                <xdr:rowOff>28575</xdr:rowOff>
              </to>
            </anchor>
          </objectPr>
        </oleObject>
      </mc:Choice>
      <mc:Fallback>
        <oleObject shapeId="1211412" progId="Equation.3" r:id="rId28"/>
      </mc:Fallback>
    </mc:AlternateContent>
    <mc:AlternateContent xmlns:mc="http://schemas.openxmlformats.org/markup-compatibility/2006">
      <mc:Choice Requires="x14">
        <oleObject shapeId="1211413" progId="Equation.3" r:id="rId29">
          <objectPr defaultSize="0" r:id="rId16">
            <anchor moveWithCells="1" sizeWithCells="1">
              <from>
                <xdr:col>20</xdr:col>
                <xdr:colOff>85725</xdr:colOff>
                <xdr:row>21</xdr:row>
                <xdr:rowOff>66675</xdr:rowOff>
              </from>
              <to>
                <xdr:col>20</xdr:col>
                <xdr:colOff>200025</xdr:colOff>
                <xdr:row>23</xdr:row>
                <xdr:rowOff>28575</xdr:rowOff>
              </to>
            </anchor>
          </objectPr>
        </oleObject>
      </mc:Choice>
      <mc:Fallback>
        <oleObject shapeId="1211413" progId="Equation.3" r:id="rId29"/>
      </mc:Fallback>
    </mc:AlternateContent>
    <mc:AlternateContent xmlns:mc="http://schemas.openxmlformats.org/markup-compatibility/2006">
      <mc:Choice Requires="x14">
        <oleObject shapeId="1211414" progId="Equation.3" r:id="rId30">
          <objectPr defaultSize="0" r:id="rId16">
            <anchor moveWithCells="1" sizeWithCells="1">
              <from>
                <xdr:col>21</xdr:col>
                <xdr:colOff>57150</xdr:colOff>
                <xdr:row>21</xdr:row>
                <xdr:rowOff>66675</xdr:rowOff>
              </from>
              <to>
                <xdr:col>21</xdr:col>
                <xdr:colOff>171450</xdr:colOff>
                <xdr:row>23</xdr:row>
                <xdr:rowOff>28575</xdr:rowOff>
              </to>
            </anchor>
          </objectPr>
        </oleObject>
      </mc:Choice>
      <mc:Fallback>
        <oleObject shapeId="1211414" progId="Equation.3" r:id="rId30"/>
      </mc:Fallback>
    </mc:AlternateContent>
    <mc:AlternateContent xmlns:mc="http://schemas.openxmlformats.org/markup-compatibility/2006">
      <mc:Choice Requires="x14">
        <oleObject shapeId="1211415" progId="Equation.3" r:id="rId31">
          <objectPr defaultSize="0" r:id="rId16">
            <anchor moveWithCells="1" sizeWithCells="1">
              <from>
                <xdr:col>22</xdr:col>
                <xdr:colOff>66675</xdr:colOff>
                <xdr:row>21</xdr:row>
                <xdr:rowOff>57150</xdr:rowOff>
              </from>
              <to>
                <xdr:col>22</xdr:col>
                <xdr:colOff>180975</xdr:colOff>
                <xdr:row>23</xdr:row>
                <xdr:rowOff>19050</xdr:rowOff>
              </to>
            </anchor>
          </objectPr>
        </oleObject>
      </mc:Choice>
      <mc:Fallback>
        <oleObject shapeId="1211415" progId="Equation.3" r:id="rId31"/>
      </mc:Fallback>
    </mc:AlternateContent>
    <mc:AlternateContent xmlns:mc="http://schemas.openxmlformats.org/markup-compatibility/2006">
      <mc:Choice Requires="x14">
        <oleObject shapeId="1211416" progId="Equation.3" r:id="rId32">
          <objectPr defaultSize="0" r:id="rId16">
            <anchor moveWithCells="1" sizeWithCells="1">
              <from>
                <xdr:col>23</xdr:col>
                <xdr:colOff>19050</xdr:colOff>
                <xdr:row>21</xdr:row>
                <xdr:rowOff>57150</xdr:rowOff>
              </from>
              <to>
                <xdr:col>23</xdr:col>
                <xdr:colOff>133350</xdr:colOff>
                <xdr:row>23</xdr:row>
                <xdr:rowOff>19050</xdr:rowOff>
              </to>
            </anchor>
          </objectPr>
        </oleObject>
      </mc:Choice>
      <mc:Fallback>
        <oleObject shapeId="1211416" progId="Equation.3" r:id="rId32"/>
      </mc:Fallback>
    </mc:AlternateContent>
    <mc:AlternateContent xmlns:mc="http://schemas.openxmlformats.org/markup-compatibility/2006">
      <mc:Choice Requires="x14">
        <oleObject shapeId="1211417" progId="Equation.3" r:id="rId33">
          <objectPr defaultSize="0" r:id="rId16">
            <anchor moveWithCells="1" sizeWithCells="1">
              <from>
                <xdr:col>24</xdr:col>
                <xdr:colOff>57150</xdr:colOff>
                <xdr:row>21</xdr:row>
                <xdr:rowOff>57150</xdr:rowOff>
              </from>
              <to>
                <xdr:col>24</xdr:col>
                <xdr:colOff>171450</xdr:colOff>
                <xdr:row>23</xdr:row>
                <xdr:rowOff>0</xdr:rowOff>
              </to>
            </anchor>
          </objectPr>
        </oleObject>
      </mc:Choice>
      <mc:Fallback>
        <oleObject shapeId="1211417" progId="Equation.3" r:id="rId33"/>
      </mc:Fallback>
    </mc:AlternateContent>
    <mc:AlternateContent xmlns:mc="http://schemas.openxmlformats.org/markup-compatibility/2006">
      <mc:Choice Requires="x14">
        <oleObject shapeId="1211418" progId="Equation.3" r:id="rId34">
          <objectPr defaultSize="0" r:id="rId16">
            <anchor moveWithCells="1" sizeWithCells="1">
              <from>
                <xdr:col>25</xdr:col>
                <xdr:colOff>57150</xdr:colOff>
                <xdr:row>21</xdr:row>
                <xdr:rowOff>57150</xdr:rowOff>
              </from>
              <to>
                <xdr:col>25</xdr:col>
                <xdr:colOff>171450</xdr:colOff>
                <xdr:row>23</xdr:row>
                <xdr:rowOff>0</xdr:rowOff>
              </to>
            </anchor>
          </objectPr>
        </oleObject>
      </mc:Choice>
      <mc:Fallback>
        <oleObject shapeId="1211418" progId="Equation.3" r:id="rId34"/>
      </mc:Fallback>
    </mc:AlternateContent>
    <mc:AlternateContent xmlns:mc="http://schemas.openxmlformats.org/markup-compatibility/2006">
      <mc:Choice Requires="x14">
        <oleObject shapeId="1211419" progId="Equation.3" r:id="rId35">
          <objectPr defaultSize="0" r:id="rId6">
            <anchor moveWithCells="1" sizeWithCells="1">
              <from>
                <xdr:col>13</xdr:col>
                <xdr:colOff>9525</xdr:colOff>
                <xdr:row>26</xdr:row>
                <xdr:rowOff>66675</xdr:rowOff>
              </from>
              <to>
                <xdr:col>13</xdr:col>
                <xdr:colOff>228600</xdr:colOff>
                <xdr:row>28</xdr:row>
                <xdr:rowOff>28575</xdr:rowOff>
              </to>
            </anchor>
          </objectPr>
        </oleObject>
      </mc:Choice>
      <mc:Fallback>
        <oleObject shapeId="1211419" progId="Equation.3" r:id="rId35"/>
      </mc:Fallback>
    </mc:AlternateContent>
    <mc:AlternateContent xmlns:mc="http://schemas.openxmlformats.org/markup-compatibility/2006">
      <mc:Choice Requires="x14">
        <oleObject shapeId="1211420" progId="Equation.3" r:id="rId36">
          <objectPr defaultSize="0" r:id="rId8">
            <anchor moveWithCells="1" sizeWithCells="1">
              <from>
                <xdr:col>14</xdr:col>
                <xdr:colOff>38100</xdr:colOff>
                <xdr:row>26</xdr:row>
                <xdr:rowOff>104775</xdr:rowOff>
              </from>
              <to>
                <xdr:col>15</xdr:col>
                <xdr:colOff>0</xdr:colOff>
                <xdr:row>28</xdr:row>
                <xdr:rowOff>57150</xdr:rowOff>
              </to>
            </anchor>
          </objectPr>
        </oleObject>
      </mc:Choice>
      <mc:Fallback>
        <oleObject shapeId="1211420" progId="Equation.3" r:id="rId36"/>
      </mc:Fallback>
    </mc:AlternateContent>
    <mc:AlternateContent xmlns:mc="http://schemas.openxmlformats.org/markup-compatibility/2006">
      <mc:Choice Requires="x14">
        <oleObject shapeId="1211421" progId="Equation.3" r:id="rId37">
          <objectPr defaultSize="0" r:id="rId10">
            <anchor moveWithCells="1" sizeWithCells="1">
              <from>
                <xdr:col>15</xdr:col>
                <xdr:colOff>57150</xdr:colOff>
                <xdr:row>26</xdr:row>
                <xdr:rowOff>95250</xdr:rowOff>
              </from>
              <to>
                <xdr:col>15</xdr:col>
                <xdr:colOff>171450</xdr:colOff>
                <xdr:row>28</xdr:row>
                <xdr:rowOff>57150</xdr:rowOff>
              </to>
            </anchor>
          </objectPr>
        </oleObject>
      </mc:Choice>
      <mc:Fallback>
        <oleObject shapeId="1211421" progId="Equation.3" r:id="rId37"/>
      </mc:Fallback>
    </mc:AlternateContent>
    <mc:AlternateContent xmlns:mc="http://schemas.openxmlformats.org/markup-compatibility/2006">
      <mc:Choice Requires="x14">
        <oleObject shapeId="1211422" progId="Equation.3" r:id="rId38">
          <objectPr defaultSize="0" r:id="rId12">
            <anchor moveWithCells="1" sizeWithCells="1">
              <from>
                <xdr:col>16</xdr:col>
                <xdr:colOff>9525</xdr:colOff>
                <xdr:row>26</xdr:row>
                <xdr:rowOff>104775</xdr:rowOff>
              </from>
              <to>
                <xdr:col>16</xdr:col>
                <xdr:colOff>209550</xdr:colOff>
                <xdr:row>28</xdr:row>
                <xdr:rowOff>57150</xdr:rowOff>
              </to>
            </anchor>
          </objectPr>
        </oleObject>
      </mc:Choice>
      <mc:Fallback>
        <oleObject shapeId="1211422" progId="Equation.3" r:id="rId38"/>
      </mc:Fallback>
    </mc:AlternateContent>
    <mc:AlternateContent xmlns:mc="http://schemas.openxmlformats.org/markup-compatibility/2006">
      <mc:Choice Requires="x14">
        <oleObject shapeId="1211423" progId="Equation.3" r:id="rId39">
          <objectPr defaultSize="0" r:id="rId12">
            <anchor moveWithCells="1" sizeWithCells="1">
              <from>
                <xdr:col>17</xdr:col>
                <xdr:colOff>38100</xdr:colOff>
                <xdr:row>26</xdr:row>
                <xdr:rowOff>66675</xdr:rowOff>
              </from>
              <to>
                <xdr:col>17</xdr:col>
                <xdr:colOff>238125</xdr:colOff>
                <xdr:row>28</xdr:row>
                <xdr:rowOff>28575</xdr:rowOff>
              </to>
            </anchor>
          </objectPr>
        </oleObject>
      </mc:Choice>
      <mc:Fallback>
        <oleObject shapeId="1211423" progId="Equation.3" r:id="rId39"/>
      </mc:Fallback>
    </mc:AlternateContent>
    <mc:AlternateContent xmlns:mc="http://schemas.openxmlformats.org/markup-compatibility/2006">
      <mc:Choice Requires="x14">
        <oleObject shapeId="1211424" progId="Equation.3" r:id="rId40">
          <objectPr defaultSize="0" r:id="rId4">
            <anchor moveWithCells="1" sizeWithCells="1">
              <from>
                <xdr:col>18</xdr:col>
                <xdr:colOff>57150</xdr:colOff>
                <xdr:row>26</xdr:row>
                <xdr:rowOff>95250</xdr:rowOff>
              </from>
              <to>
                <xdr:col>18</xdr:col>
                <xdr:colOff>171450</xdr:colOff>
                <xdr:row>28</xdr:row>
                <xdr:rowOff>57150</xdr:rowOff>
              </to>
            </anchor>
          </objectPr>
        </oleObject>
      </mc:Choice>
      <mc:Fallback>
        <oleObject shapeId="1211424" progId="Equation.3" r:id="rId40"/>
      </mc:Fallback>
    </mc:AlternateContent>
    <mc:AlternateContent xmlns:mc="http://schemas.openxmlformats.org/markup-compatibility/2006">
      <mc:Choice Requires="x14">
        <oleObject shapeId="1211425" progId="Equation.3" r:id="rId41">
          <objectPr defaultSize="0" r:id="rId4">
            <anchor moveWithCells="1" sizeWithCells="1">
              <from>
                <xdr:col>19</xdr:col>
                <xdr:colOff>76200</xdr:colOff>
                <xdr:row>26</xdr:row>
                <xdr:rowOff>114300</xdr:rowOff>
              </from>
              <to>
                <xdr:col>19</xdr:col>
                <xdr:colOff>190500</xdr:colOff>
                <xdr:row>28</xdr:row>
                <xdr:rowOff>66675</xdr:rowOff>
              </to>
            </anchor>
          </objectPr>
        </oleObject>
      </mc:Choice>
      <mc:Fallback>
        <oleObject shapeId="1211425" progId="Equation.3" r:id="rId41"/>
      </mc:Fallback>
    </mc:AlternateContent>
    <mc:AlternateContent xmlns:mc="http://schemas.openxmlformats.org/markup-compatibility/2006">
      <mc:Choice Requires="x14">
        <oleObject shapeId="1211426" progId="Equation.3" r:id="rId42">
          <objectPr defaultSize="0" r:id="rId16">
            <anchor moveWithCells="1" sizeWithCells="1">
              <from>
                <xdr:col>20</xdr:col>
                <xdr:colOff>66675</xdr:colOff>
                <xdr:row>26</xdr:row>
                <xdr:rowOff>114300</xdr:rowOff>
              </from>
              <to>
                <xdr:col>20</xdr:col>
                <xdr:colOff>180975</xdr:colOff>
                <xdr:row>28</xdr:row>
                <xdr:rowOff>66675</xdr:rowOff>
              </to>
            </anchor>
          </objectPr>
        </oleObject>
      </mc:Choice>
      <mc:Fallback>
        <oleObject shapeId="1211426" progId="Equation.3" r:id="rId42"/>
      </mc:Fallback>
    </mc:AlternateContent>
    <mc:AlternateContent xmlns:mc="http://schemas.openxmlformats.org/markup-compatibility/2006">
      <mc:Choice Requires="x14">
        <oleObject shapeId="1211427" progId="Equation.3" r:id="rId43">
          <objectPr defaultSize="0" r:id="rId16">
            <anchor moveWithCells="1" sizeWithCells="1">
              <from>
                <xdr:col>21</xdr:col>
                <xdr:colOff>57150</xdr:colOff>
                <xdr:row>26</xdr:row>
                <xdr:rowOff>114300</xdr:rowOff>
              </from>
              <to>
                <xdr:col>21</xdr:col>
                <xdr:colOff>171450</xdr:colOff>
                <xdr:row>28</xdr:row>
                <xdr:rowOff>66675</xdr:rowOff>
              </to>
            </anchor>
          </objectPr>
        </oleObject>
      </mc:Choice>
      <mc:Fallback>
        <oleObject shapeId="1211427" progId="Equation.3" r:id="rId43"/>
      </mc:Fallback>
    </mc:AlternateContent>
    <mc:AlternateContent xmlns:mc="http://schemas.openxmlformats.org/markup-compatibility/2006">
      <mc:Choice Requires="x14">
        <oleObject shapeId="1211428" progId="Equation.3" r:id="rId44">
          <objectPr defaultSize="0" r:id="rId16">
            <anchor moveWithCells="1" sizeWithCells="1">
              <from>
                <xdr:col>22</xdr:col>
                <xdr:colOff>38100</xdr:colOff>
                <xdr:row>26</xdr:row>
                <xdr:rowOff>133350</xdr:rowOff>
              </from>
              <to>
                <xdr:col>22</xdr:col>
                <xdr:colOff>142875</xdr:colOff>
                <xdr:row>28</xdr:row>
                <xdr:rowOff>66675</xdr:rowOff>
              </to>
            </anchor>
          </objectPr>
        </oleObject>
      </mc:Choice>
      <mc:Fallback>
        <oleObject shapeId="1211428" progId="Equation.3" r:id="rId44"/>
      </mc:Fallback>
    </mc:AlternateContent>
    <mc:AlternateContent xmlns:mc="http://schemas.openxmlformats.org/markup-compatibility/2006">
      <mc:Choice Requires="x14">
        <oleObject shapeId="1211429" progId="Equation.3" r:id="rId45">
          <objectPr defaultSize="0" r:id="rId16">
            <anchor moveWithCells="1" sizeWithCells="1">
              <from>
                <xdr:col>23</xdr:col>
                <xdr:colOff>76200</xdr:colOff>
                <xdr:row>26</xdr:row>
                <xdr:rowOff>114300</xdr:rowOff>
              </from>
              <to>
                <xdr:col>23</xdr:col>
                <xdr:colOff>190500</xdr:colOff>
                <xdr:row>28</xdr:row>
                <xdr:rowOff>66675</xdr:rowOff>
              </to>
            </anchor>
          </objectPr>
        </oleObject>
      </mc:Choice>
      <mc:Fallback>
        <oleObject shapeId="1211429" progId="Equation.3" r:id="rId45"/>
      </mc:Fallback>
    </mc:AlternateContent>
    <mc:AlternateContent xmlns:mc="http://schemas.openxmlformats.org/markup-compatibility/2006">
      <mc:Choice Requires="x14">
        <oleObject shapeId="1211430" progId="Equation.3" r:id="rId46">
          <objectPr defaultSize="0" r:id="rId16">
            <anchor moveWithCells="1" sizeWithCells="1">
              <from>
                <xdr:col>24</xdr:col>
                <xdr:colOff>38100</xdr:colOff>
                <xdr:row>26</xdr:row>
                <xdr:rowOff>133350</xdr:rowOff>
              </from>
              <to>
                <xdr:col>24</xdr:col>
                <xdr:colOff>142875</xdr:colOff>
                <xdr:row>28</xdr:row>
                <xdr:rowOff>66675</xdr:rowOff>
              </to>
            </anchor>
          </objectPr>
        </oleObject>
      </mc:Choice>
      <mc:Fallback>
        <oleObject shapeId="1211430" progId="Equation.3" r:id="rId46"/>
      </mc:Fallback>
    </mc:AlternateContent>
    <mc:AlternateContent xmlns:mc="http://schemas.openxmlformats.org/markup-compatibility/2006">
      <mc:Choice Requires="x14">
        <oleObject shapeId="1211431" progId="Equation.3" r:id="rId47">
          <objectPr defaultSize="0" r:id="rId16">
            <anchor moveWithCells="1" sizeWithCells="1">
              <from>
                <xdr:col>25</xdr:col>
                <xdr:colOff>57150</xdr:colOff>
                <xdr:row>26</xdr:row>
                <xdr:rowOff>142875</xdr:rowOff>
              </from>
              <to>
                <xdr:col>25</xdr:col>
                <xdr:colOff>171450</xdr:colOff>
                <xdr:row>28</xdr:row>
                <xdr:rowOff>104775</xdr:rowOff>
              </to>
            </anchor>
          </objectPr>
        </oleObject>
      </mc:Choice>
      <mc:Fallback>
        <oleObject shapeId="1211431" progId="Equation.3" r:id="rId47"/>
      </mc:Fallback>
    </mc:AlternateContent>
    <mc:AlternateContent xmlns:mc="http://schemas.openxmlformats.org/markup-compatibility/2006">
      <mc:Choice Requires="x14">
        <oleObject shapeId="1211433" progId="Equation.3" r:id="rId48">
          <objectPr defaultSize="0" r:id="rId49">
            <anchor moveWithCells="1" sizeWithCells="1">
              <from>
                <xdr:col>7</xdr:col>
                <xdr:colOff>76200</xdr:colOff>
                <xdr:row>43</xdr:row>
                <xdr:rowOff>142875</xdr:rowOff>
              </from>
              <to>
                <xdr:col>7</xdr:col>
                <xdr:colOff>190500</xdr:colOff>
                <xdr:row>44</xdr:row>
                <xdr:rowOff>57150</xdr:rowOff>
              </to>
            </anchor>
          </objectPr>
        </oleObject>
      </mc:Choice>
      <mc:Fallback>
        <oleObject shapeId="1211433" progId="Equation.3" r:id="rId48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0"/>
  <sheetViews>
    <sheetView workbookViewId="0">
      <selection activeCell="X7" sqref="X7:Z11"/>
    </sheetView>
  </sheetViews>
  <sheetFormatPr defaultColWidth="8" defaultRowHeight="14.25"/>
  <cols>
    <col min="1" max="26" width="3.25" style="871" customWidth="1"/>
    <col min="27" max="16384" width="8" style="871"/>
  </cols>
  <sheetData>
    <row r="1" ht="20.25" spans="1:26">
      <c r="A1" s="872" t="s">
        <v>5928</v>
      </c>
      <c r="B1" s="873"/>
      <c r="C1" s="873"/>
      <c r="D1" s="873"/>
      <c r="E1" s="873"/>
      <c r="F1" s="873"/>
      <c r="G1" s="873"/>
      <c r="H1" s="874" t="s">
        <v>5851</v>
      </c>
      <c r="I1" s="874"/>
      <c r="J1" s="874"/>
      <c r="K1" s="874"/>
      <c r="L1" s="874"/>
      <c r="M1" s="874"/>
      <c r="N1" s="874"/>
      <c r="O1" s="874"/>
      <c r="P1" s="874"/>
      <c r="Q1" s="874"/>
      <c r="R1" s="874"/>
      <c r="S1" s="874"/>
      <c r="T1" s="874"/>
      <c r="U1" s="931" t="s">
        <v>5852</v>
      </c>
      <c r="V1" s="931"/>
      <c r="W1" s="931"/>
      <c r="X1" s="931"/>
      <c r="Y1" s="931"/>
      <c r="Z1" s="935"/>
    </row>
    <row r="2" ht="15" spans="1:26">
      <c r="A2" s="875"/>
      <c r="B2" s="876"/>
      <c r="C2" s="876"/>
      <c r="D2" s="876"/>
      <c r="E2" s="876"/>
      <c r="F2" s="876"/>
      <c r="G2" s="876"/>
      <c r="H2" s="876" t="s">
        <v>5929</v>
      </c>
      <c r="I2" s="876"/>
      <c r="J2" s="876"/>
      <c r="K2" s="876"/>
      <c r="L2" s="876"/>
      <c r="M2" s="876"/>
      <c r="N2" s="876"/>
      <c r="O2" s="876"/>
      <c r="P2" s="876"/>
      <c r="Q2" s="876"/>
      <c r="R2" s="876"/>
      <c r="S2" s="876"/>
      <c r="T2" s="876"/>
      <c r="U2" s="932" t="s">
        <v>5853</v>
      </c>
      <c r="V2" s="932"/>
      <c r="W2" s="932"/>
      <c r="X2" s="932" t="s">
        <v>5854</v>
      </c>
      <c r="Y2" s="932"/>
      <c r="Z2" s="936"/>
    </row>
    <row r="3" spans="1:26">
      <c r="A3" s="877"/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  <c r="P3" s="878"/>
      <c r="Q3" s="878"/>
      <c r="R3" s="878"/>
      <c r="S3" s="878"/>
      <c r="T3" s="878"/>
      <c r="U3" s="878"/>
      <c r="V3" s="878"/>
      <c r="W3" s="878"/>
      <c r="X3" s="878"/>
      <c r="Y3" s="878"/>
      <c r="Z3" s="937"/>
    </row>
    <row r="4" spans="1:26">
      <c r="A4" s="879" t="s">
        <v>5930</v>
      </c>
      <c r="B4" s="1096"/>
      <c r="C4" s="1096"/>
      <c r="D4" s="1096"/>
      <c r="E4" s="1096"/>
      <c r="F4" s="1096"/>
      <c r="G4" s="1096"/>
      <c r="H4" s="1096"/>
      <c r="I4" s="1096"/>
      <c r="J4" s="1096"/>
      <c r="K4" s="1096"/>
      <c r="L4" s="1096"/>
      <c r="M4" s="1096"/>
      <c r="N4" s="1096"/>
      <c r="O4" s="921"/>
      <c r="P4" s="921"/>
      <c r="Q4" s="921"/>
      <c r="R4" s="921"/>
      <c r="S4" s="921"/>
      <c r="T4" s="921"/>
      <c r="U4" s="921"/>
      <c r="V4" s="921"/>
      <c r="W4" s="921"/>
      <c r="X4" s="921"/>
      <c r="Y4" s="921"/>
      <c r="Z4" s="938"/>
    </row>
    <row r="5" ht="15.75" spans="1:26">
      <c r="A5" s="1099"/>
      <c r="B5" s="1003"/>
      <c r="C5" s="624"/>
      <c r="D5" s="886"/>
      <c r="E5" s="624"/>
      <c r="F5" s="886"/>
      <c r="G5" s="886"/>
      <c r="H5" s="886"/>
      <c r="I5" s="624"/>
      <c r="J5" s="886"/>
      <c r="K5" s="886"/>
      <c r="L5" s="886"/>
      <c r="M5" s="886"/>
      <c r="N5" s="624"/>
      <c r="O5" s="886"/>
      <c r="P5" s="886"/>
      <c r="Q5" s="886"/>
      <c r="R5" s="886"/>
      <c r="S5" s="624"/>
      <c r="T5" s="886"/>
      <c r="U5" s="886"/>
      <c r="V5" s="886"/>
      <c r="W5" s="624"/>
      <c r="X5" s="886"/>
      <c r="Y5" s="624"/>
      <c r="Z5" s="941"/>
    </row>
    <row r="6" spans="1:26">
      <c r="A6" s="1099"/>
      <c r="B6" s="1003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92"/>
    </row>
    <row r="7" spans="1:26">
      <c r="A7" s="1099"/>
      <c r="B7" s="1003"/>
      <c r="C7" s="1003"/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S7" s="1003"/>
      <c r="T7" s="1003"/>
      <c r="U7" s="1003"/>
      <c r="V7" s="1003"/>
      <c r="W7" s="1003"/>
      <c r="X7" s="76" t="s">
        <v>5931</v>
      </c>
      <c r="Y7" s="76"/>
      <c r="Z7" s="76"/>
    </row>
    <row r="8" ht="15.75" spans="1:26">
      <c r="A8" s="1130"/>
      <c r="B8" s="887"/>
      <c r="C8" s="887"/>
      <c r="D8" s="887"/>
      <c r="E8" s="624"/>
      <c r="F8" s="624"/>
      <c r="G8" s="1131"/>
      <c r="H8" s="1131"/>
      <c r="I8" s="624"/>
      <c r="J8" s="624"/>
      <c r="K8" s="624"/>
      <c r="L8" s="624"/>
      <c r="M8" s="624"/>
      <c r="N8" s="624"/>
      <c r="O8" s="624"/>
      <c r="P8" s="624"/>
      <c r="Q8" s="624"/>
      <c r="R8" s="624"/>
      <c r="S8" s="624"/>
      <c r="T8" s="624"/>
      <c r="U8" s="624"/>
      <c r="V8" s="624"/>
      <c r="W8" s="908"/>
      <c r="X8" s="76"/>
      <c r="Y8" s="76"/>
      <c r="Z8" s="76"/>
    </row>
    <row r="9" ht="15.75" spans="1:26">
      <c r="A9" s="1130"/>
      <c r="B9" s="887"/>
      <c r="C9" s="887"/>
      <c r="D9" s="887"/>
      <c r="E9" s="624"/>
      <c r="F9" s="624"/>
      <c r="G9" s="1131"/>
      <c r="H9" s="1131"/>
      <c r="I9" s="624"/>
      <c r="J9" s="624"/>
      <c r="K9" s="624"/>
      <c r="L9" s="624"/>
      <c r="M9" s="624"/>
      <c r="N9" s="624"/>
      <c r="O9" s="624"/>
      <c r="P9" s="624"/>
      <c r="Q9" s="624"/>
      <c r="R9" s="624"/>
      <c r="S9" s="624"/>
      <c r="T9" s="624"/>
      <c r="U9" s="624"/>
      <c r="V9" s="624"/>
      <c r="W9" s="908"/>
      <c r="X9" s="76"/>
      <c r="Y9" s="76"/>
      <c r="Z9" s="76"/>
    </row>
    <row r="10" ht="15.75" spans="1:26">
      <c r="A10" s="1130"/>
      <c r="B10" s="887"/>
      <c r="C10" s="887"/>
      <c r="D10" s="887"/>
      <c r="E10" s="624"/>
      <c r="F10" s="624"/>
      <c r="G10" s="1131"/>
      <c r="H10" s="1131"/>
      <c r="I10" s="624"/>
      <c r="J10" s="624"/>
      <c r="K10" s="624"/>
      <c r="L10" s="624"/>
      <c r="M10" s="624"/>
      <c r="N10" s="624"/>
      <c r="O10" s="624"/>
      <c r="P10" s="624"/>
      <c r="Q10" s="624"/>
      <c r="R10" s="624"/>
      <c r="S10" s="624"/>
      <c r="T10" s="624"/>
      <c r="U10" s="624"/>
      <c r="V10" s="624"/>
      <c r="W10" s="908"/>
      <c r="X10" s="76"/>
      <c r="Y10" s="76"/>
      <c r="Z10" s="76"/>
    </row>
    <row r="11" ht="15.75" spans="1:26">
      <c r="A11" s="1130"/>
      <c r="B11" s="887"/>
      <c r="C11" s="887"/>
      <c r="D11" s="887"/>
      <c r="E11" s="624"/>
      <c r="F11" s="624"/>
      <c r="G11" s="1131"/>
      <c r="H11" s="1131"/>
      <c r="I11" s="624"/>
      <c r="J11" s="624"/>
      <c r="K11" s="624"/>
      <c r="L11" s="624"/>
      <c r="M11" s="624"/>
      <c r="N11" s="624"/>
      <c r="O11" s="624"/>
      <c r="P11" s="624"/>
      <c r="Q11" s="624"/>
      <c r="R11" s="624"/>
      <c r="S11" s="624"/>
      <c r="T11" s="624"/>
      <c r="U11" s="624"/>
      <c r="V11" s="624"/>
      <c r="W11" s="908"/>
      <c r="X11" s="76"/>
      <c r="Y11" s="76"/>
      <c r="Z11" s="76"/>
    </row>
    <row r="12" ht="15.75" spans="1:26">
      <c r="A12" s="1130"/>
      <c r="B12" s="887"/>
      <c r="C12" s="887"/>
      <c r="D12" s="887"/>
      <c r="E12" s="624"/>
      <c r="F12" s="624"/>
      <c r="G12" s="624"/>
      <c r="H12" s="624"/>
      <c r="I12" s="624"/>
      <c r="J12" s="624"/>
      <c r="K12" s="624"/>
      <c r="L12" s="624"/>
      <c r="M12" s="624"/>
      <c r="N12" s="624"/>
      <c r="O12" s="624"/>
      <c r="P12" s="624"/>
      <c r="Q12" s="624"/>
      <c r="R12" s="624"/>
      <c r="S12" s="624"/>
      <c r="T12" s="624"/>
      <c r="U12" s="624"/>
      <c r="V12" s="624"/>
      <c r="W12" s="908"/>
      <c r="X12" s="908"/>
      <c r="Y12" s="908"/>
      <c r="Z12" s="1153"/>
    </row>
    <row r="13" ht="15.75" spans="1:26">
      <c r="A13" s="1130"/>
      <c r="B13" s="887"/>
      <c r="C13" s="887"/>
      <c r="D13" s="887"/>
      <c r="E13" s="624"/>
      <c r="F13" s="624"/>
      <c r="G13" s="624"/>
      <c r="H13" s="624"/>
      <c r="I13" s="624"/>
      <c r="J13" s="624"/>
      <c r="K13" s="624"/>
      <c r="L13" s="624"/>
      <c r="M13" s="624"/>
      <c r="N13" s="624"/>
      <c r="O13" s="624"/>
      <c r="P13" s="624"/>
      <c r="Q13" s="624"/>
      <c r="R13" s="624"/>
      <c r="S13" s="624"/>
      <c r="T13" s="624"/>
      <c r="U13" s="624"/>
      <c r="V13" s="624"/>
      <c r="W13" s="908"/>
      <c r="X13" s="908"/>
      <c r="Y13" s="908"/>
      <c r="Z13" s="1153"/>
    </row>
    <row r="14" ht="15.75" spans="1:26">
      <c r="A14" s="1130"/>
      <c r="B14" s="887"/>
      <c r="C14" s="887"/>
      <c r="D14" s="887"/>
      <c r="E14" s="624"/>
      <c r="F14" s="624"/>
      <c r="G14" s="624"/>
      <c r="H14" s="624"/>
      <c r="I14" s="624"/>
      <c r="J14" s="624"/>
      <c r="K14" s="624"/>
      <c r="L14" s="624"/>
      <c r="M14" s="624"/>
      <c r="N14" s="624"/>
      <c r="O14" s="624"/>
      <c r="P14" s="624"/>
      <c r="Q14" s="624"/>
      <c r="R14" s="624"/>
      <c r="S14" s="624"/>
      <c r="T14" s="624"/>
      <c r="U14" s="624"/>
      <c r="V14" s="624"/>
      <c r="W14" s="908"/>
      <c r="X14" s="908"/>
      <c r="Y14" s="908"/>
      <c r="Z14" s="1153"/>
    </row>
    <row r="15" ht="15.75" spans="1:26">
      <c r="A15" s="1130"/>
      <c r="B15" s="887"/>
      <c r="C15" s="887"/>
      <c r="D15" s="887"/>
      <c r="E15" s="624"/>
      <c r="F15" s="624"/>
      <c r="G15" s="624"/>
      <c r="H15" s="624"/>
      <c r="I15" s="624"/>
      <c r="J15" s="624"/>
      <c r="K15" s="624"/>
      <c r="L15" s="624"/>
      <c r="M15" s="624"/>
      <c r="N15" s="624"/>
      <c r="O15" s="624"/>
      <c r="P15" s="624"/>
      <c r="Q15" s="624"/>
      <c r="R15" s="624"/>
      <c r="S15" s="624"/>
      <c r="T15" s="624"/>
      <c r="U15" s="624"/>
      <c r="V15" s="624"/>
      <c r="W15" s="908"/>
      <c r="X15" s="908"/>
      <c r="Y15" s="908"/>
      <c r="Z15" s="1153"/>
    </row>
    <row r="16" ht="15.75" spans="1:26">
      <c r="A16" s="1130"/>
      <c r="B16" s="887"/>
      <c r="C16" s="887"/>
      <c r="D16" s="887"/>
      <c r="E16" s="624"/>
      <c r="F16" s="624"/>
      <c r="G16" s="624"/>
      <c r="H16" s="624"/>
      <c r="I16" s="624"/>
      <c r="J16" s="624"/>
      <c r="K16" s="624"/>
      <c r="L16" s="624"/>
      <c r="M16" s="624"/>
      <c r="N16" s="624"/>
      <c r="O16" s="624"/>
      <c r="P16" s="624"/>
      <c r="Q16" s="624"/>
      <c r="R16" s="624"/>
      <c r="S16" s="624"/>
      <c r="T16" s="624"/>
      <c r="U16" s="624"/>
      <c r="V16" s="624"/>
      <c r="W16" s="908"/>
      <c r="X16" s="908"/>
      <c r="Y16" s="908"/>
      <c r="Z16" s="1153"/>
    </row>
    <row r="17" ht="15.75" spans="1:26">
      <c r="A17" s="1130"/>
      <c r="B17" s="887"/>
      <c r="C17" s="887"/>
      <c r="D17" s="887"/>
      <c r="E17" s="624"/>
      <c r="F17" s="624"/>
      <c r="G17" s="624"/>
      <c r="H17" s="624"/>
      <c r="I17" s="624"/>
      <c r="J17" s="624"/>
      <c r="K17" s="624"/>
      <c r="L17" s="624"/>
      <c r="M17" s="624"/>
      <c r="N17" s="624"/>
      <c r="O17" s="624"/>
      <c r="P17" s="624"/>
      <c r="Q17" s="624"/>
      <c r="R17" s="624"/>
      <c r="S17" s="624"/>
      <c r="T17" s="624"/>
      <c r="U17" s="624"/>
      <c r="V17" s="624"/>
      <c r="W17" s="908"/>
      <c r="X17" s="908"/>
      <c r="Y17" s="908"/>
      <c r="Z17" s="1153"/>
    </row>
    <row r="18" ht="15.75" spans="1:26">
      <c r="A18" s="1130"/>
      <c r="B18" s="887"/>
      <c r="C18" s="887"/>
      <c r="D18" s="887"/>
      <c r="E18" s="624"/>
      <c r="F18" s="624"/>
      <c r="G18" s="624"/>
      <c r="H18" s="624"/>
      <c r="I18" s="624"/>
      <c r="J18" s="624"/>
      <c r="K18" s="624"/>
      <c r="L18" s="624"/>
      <c r="M18" s="624"/>
      <c r="N18" s="624"/>
      <c r="O18" s="624"/>
      <c r="P18" s="624"/>
      <c r="Q18" s="624"/>
      <c r="R18" s="624"/>
      <c r="S18" s="624"/>
      <c r="T18" s="624"/>
      <c r="U18" s="624"/>
      <c r="V18" s="624"/>
      <c r="W18" s="908"/>
      <c r="X18" s="908"/>
      <c r="Y18" s="908"/>
      <c r="Z18" s="1153"/>
    </row>
    <row r="19" ht="15.75" spans="1:26">
      <c r="A19" s="1130"/>
      <c r="B19" s="887"/>
      <c r="C19" s="887"/>
      <c r="D19" s="887"/>
      <c r="E19" s="624"/>
      <c r="F19" s="624"/>
      <c r="G19" s="624"/>
      <c r="H19" s="624"/>
      <c r="I19" s="624"/>
      <c r="J19" s="624"/>
      <c r="K19" s="624"/>
      <c r="L19" s="624"/>
      <c r="M19" s="624"/>
      <c r="N19" s="624"/>
      <c r="O19" s="624"/>
      <c r="P19" s="624"/>
      <c r="Q19" s="624"/>
      <c r="R19" s="624"/>
      <c r="S19" s="624"/>
      <c r="T19" s="624"/>
      <c r="U19" s="624"/>
      <c r="V19" s="624"/>
      <c r="W19" s="908"/>
      <c r="X19" s="908"/>
      <c r="Y19" s="908"/>
      <c r="Z19" s="1153"/>
    </row>
    <row r="20" ht="15.75" spans="1:26">
      <c r="A20" s="1130"/>
      <c r="B20" s="887"/>
      <c r="C20" s="887"/>
      <c r="D20" s="887"/>
      <c r="E20" s="624"/>
      <c r="F20" s="624"/>
      <c r="G20" s="624"/>
      <c r="H20" s="624"/>
      <c r="I20" s="624"/>
      <c r="J20" s="624"/>
      <c r="K20" s="624"/>
      <c r="L20" s="624"/>
      <c r="M20" s="624"/>
      <c r="N20" s="624"/>
      <c r="O20" s="624"/>
      <c r="P20" s="624"/>
      <c r="Q20" s="624"/>
      <c r="R20" s="624"/>
      <c r="S20" s="624"/>
      <c r="T20" s="624"/>
      <c r="U20" s="624"/>
      <c r="V20" s="624"/>
      <c r="W20" s="908"/>
      <c r="X20" s="908"/>
      <c r="Y20" s="908"/>
      <c r="Z20" s="1153"/>
    </row>
    <row r="21" ht="18" customHeight="1" spans="1:26">
      <c r="A21" s="999"/>
      <c r="B21" s="1000"/>
      <c r="C21" s="1000"/>
      <c r="D21" s="1000"/>
      <c r="E21" s="1000"/>
      <c r="F21" s="1000"/>
      <c r="G21" s="1000"/>
      <c r="H21" s="1000"/>
      <c r="I21" s="1000"/>
      <c r="J21" s="1000"/>
      <c r="K21" s="1000"/>
      <c r="L21" s="1000"/>
      <c r="M21" s="1000"/>
      <c r="N21" s="1000"/>
      <c r="O21" s="1000"/>
      <c r="P21" s="1000"/>
      <c r="Q21" s="1000"/>
      <c r="R21" s="1000"/>
      <c r="S21" s="1000"/>
      <c r="T21" s="1000"/>
      <c r="U21" s="1000"/>
      <c r="V21" s="1000"/>
      <c r="W21" s="1000"/>
      <c r="X21" s="1000"/>
      <c r="Y21" s="1000"/>
      <c r="Z21" s="1091"/>
    </row>
    <row r="22" customHeight="1" spans="1:26">
      <c r="A22" s="999"/>
      <c r="B22" s="1000"/>
      <c r="C22" s="1000"/>
      <c r="D22" s="1000"/>
      <c r="E22" s="1000"/>
      <c r="F22" s="1000"/>
      <c r="G22" s="1000"/>
      <c r="H22" s="1000"/>
      <c r="I22" s="1000"/>
      <c r="J22" s="1000"/>
      <c r="K22" s="1000"/>
      <c r="L22" s="1000"/>
      <c r="M22" s="1000"/>
      <c r="N22" s="1000"/>
      <c r="O22" s="1000"/>
      <c r="P22" s="1000"/>
      <c r="Q22" s="1000"/>
      <c r="R22" s="1000"/>
      <c r="S22" s="1000"/>
      <c r="T22" s="1000"/>
      <c r="U22" s="1000"/>
      <c r="V22" s="1000"/>
      <c r="W22" s="1000"/>
      <c r="X22" s="1000"/>
      <c r="Y22" s="1000"/>
      <c r="Z22" s="1091"/>
    </row>
    <row r="23" spans="1:26">
      <c r="A23" s="890" t="s">
        <v>5932</v>
      </c>
      <c r="B23" s="891"/>
      <c r="C23" s="891" t="s">
        <v>5933</v>
      </c>
      <c r="D23" s="891"/>
      <c r="E23" s="891"/>
      <c r="F23" s="891"/>
      <c r="G23" s="891"/>
      <c r="H23" s="891"/>
      <c r="I23" s="891" t="s">
        <v>5934</v>
      </c>
      <c r="J23" s="891"/>
      <c r="K23" s="891"/>
      <c r="L23" s="891"/>
      <c r="M23" s="891"/>
      <c r="N23" s="891"/>
      <c r="O23" s="891" t="s">
        <v>5935</v>
      </c>
      <c r="P23" s="891"/>
      <c r="Q23" s="891"/>
      <c r="R23" s="891"/>
      <c r="S23" s="891"/>
      <c r="T23" s="891"/>
      <c r="U23" s="891" t="s">
        <v>5936</v>
      </c>
      <c r="V23" s="891"/>
      <c r="W23" s="891"/>
      <c r="X23" s="891"/>
      <c r="Y23" s="891"/>
      <c r="Z23" s="1154"/>
    </row>
    <row r="24" spans="1:26">
      <c r="A24" s="982"/>
      <c r="B24" s="897"/>
      <c r="C24" s="897"/>
      <c r="D24" s="897"/>
      <c r="E24" s="897"/>
      <c r="F24" s="897"/>
      <c r="G24" s="897"/>
      <c r="H24" s="897"/>
      <c r="I24" s="897"/>
      <c r="J24" s="897"/>
      <c r="K24" s="897"/>
      <c r="L24" s="897"/>
      <c r="M24" s="897"/>
      <c r="N24" s="897"/>
      <c r="O24" s="897"/>
      <c r="P24" s="897"/>
      <c r="Q24" s="897"/>
      <c r="R24" s="897"/>
      <c r="S24" s="897"/>
      <c r="T24" s="897"/>
      <c r="U24" s="897"/>
      <c r="V24" s="897"/>
      <c r="W24" s="897"/>
      <c r="X24" s="897"/>
      <c r="Y24" s="897"/>
      <c r="Z24" s="945"/>
    </row>
    <row r="25" spans="1:26">
      <c r="A25" s="982"/>
      <c r="B25" s="897"/>
      <c r="C25" s="897"/>
      <c r="D25" s="897"/>
      <c r="E25" s="897"/>
      <c r="F25" s="897"/>
      <c r="G25" s="897"/>
      <c r="H25" s="897"/>
      <c r="I25" s="901"/>
      <c r="J25" s="897"/>
      <c r="K25" s="897"/>
      <c r="L25" s="897"/>
      <c r="M25" s="897"/>
      <c r="N25" s="897"/>
      <c r="O25" s="901"/>
      <c r="P25" s="897"/>
      <c r="Q25" s="897"/>
      <c r="R25" s="897"/>
      <c r="S25" s="897"/>
      <c r="T25" s="897"/>
      <c r="U25" s="901"/>
      <c r="V25" s="897"/>
      <c r="W25" s="897"/>
      <c r="X25" s="897"/>
      <c r="Y25" s="897"/>
      <c r="Z25" s="945"/>
    </row>
    <row r="26" ht="18.75" customHeight="1" spans="1:26">
      <c r="A26" s="1132" t="s">
        <v>5937</v>
      </c>
      <c r="B26" s="1133"/>
      <c r="C26" s="1134">
        <v>0.5</v>
      </c>
      <c r="D26" s="1135"/>
      <c r="E26" s="1134">
        <v>2</v>
      </c>
      <c r="F26" s="1135"/>
      <c r="G26" s="1059">
        <v>2</v>
      </c>
      <c r="H26" s="1060"/>
      <c r="I26" s="902">
        <v>4</v>
      </c>
      <c r="J26" s="902"/>
      <c r="K26" s="902">
        <v>3</v>
      </c>
      <c r="L26" s="902"/>
      <c r="M26" s="902">
        <v>5</v>
      </c>
      <c r="N26" s="902"/>
      <c r="O26" s="902">
        <v>6</v>
      </c>
      <c r="P26" s="902"/>
      <c r="Q26" s="902">
        <v>5</v>
      </c>
      <c r="R26" s="902"/>
      <c r="S26" s="902">
        <v>7</v>
      </c>
      <c r="T26" s="902"/>
      <c r="U26" s="902">
        <v>11</v>
      </c>
      <c r="V26" s="902"/>
      <c r="W26" s="902">
        <v>10</v>
      </c>
      <c r="X26" s="902"/>
      <c r="Y26" s="926">
        <v>12</v>
      </c>
      <c r="Z26" s="946"/>
    </row>
    <row r="27" ht="18.75" customHeight="1" spans="1:26">
      <c r="A27" s="1132" t="s">
        <v>5938</v>
      </c>
      <c r="B27" s="1133"/>
      <c r="C27" s="1134">
        <v>0.7</v>
      </c>
      <c r="D27" s="1135"/>
      <c r="E27" s="1136">
        <v>2.5</v>
      </c>
      <c r="F27" s="1137"/>
      <c r="G27" s="1061"/>
      <c r="H27" s="1062"/>
      <c r="I27" s="902">
        <v>5.5</v>
      </c>
      <c r="J27" s="902"/>
      <c r="K27" s="902">
        <v>4</v>
      </c>
      <c r="L27" s="902"/>
      <c r="M27" s="902">
        <v>7</v>
      </c>
      <c r="N27" s="902"/>
      <c r="O27" s="902">
        <v>8</v>
      </c>
      <c r="P27" s="902"/>
      <c r="Q27" s="902">
        <v>7</v>
      </c>
      <c r="R27" s="902"/>
      <c r="S27" s="902">
        <v>10</v>
      </c>
      <c r="T27" s="902"/>
      <c r="U27" s="902">
        <v>15</v>
      </c>
      <c r="V27" s="902"/>
      <c r="W27" s="902">
        <v>13</v>
      </c>
      <c r="X27" s="902"/>
      <c r="Y27" s="926">
        <v>16</v>
      </c>
      <c r="Z27" s="946"/>
    </row>
    <row r="28" ht="18.75" customHeight="1" spans="1:26">
      <c r="A28" s="1132" t="s">
        <v>5939</v>
      </c>
      <c r="B28" s="1133"/>
      <c r="C28" s="1134">
        <v>0.8</v>
      </c>
      <c r="D28" s="1135"/>
      <c r="E28" s="1138"/>
      <c r="F28" s="1139"/>
      <c r="G28" s="1063"/>
      <c r="H28" s="1064"/>
      <c r="I28" s="902">
        <v>6.5</v>
      </c>
      <c r="J28" s="902"/>
      <c r="K28" s="902">
        <v>5</v>
      </c>
      <c r="L28" s="902"/>
      <c r="M28" s="902">
        <v>8</v>
      </c>
      <c r="N28" s="902"/>
      <c r="O28" s="902">
        <v>10</v>
      </c>
      <c r="P28" s="902"/>
      <c r="Q28" s="902">
        <v>8</v>
      </c>
      <c r="R28" s="902"/>
      <c r="S28" s="902">
        <v>11</v>
      </c>
      <c r="T28" s="902"/>
      <c r="U28" s="902">
        <v>18.5</v>
      </c>
      <c r="V28" s="902"/>
      <c r="W28" s="902">
        <v>16</v>
      </c>
      <c r="X28" s="902"/>
      <c r="Y28" s="926">
        <v>19</v>
      </c>
      <c r="Z28" s="946"/>
    </row>
    <row r="29" spans="1:26">
      <c r="A29" s="1132" t="s">
        <v>5940</v>
      </c>
      <c r="B29" s="1133"/>
      <c r="C29" s="1134">
        <v>1</v>
      </c>
      <c r="D29" s="1135"/>
      <c r="E29" s="1134">
        <v>3.5</v>
      </c>
      <c r="F29" s="1135"/>
      <c r="G29" s="1136">
        <v>3</v>
      </c>
      <c r="H29" s="1137"/>
      <c r="I29" s="902">
        <v>8</v>
      </c>
      <c r="J29" s="902"/>
      <c r="K29" s="902">
        <v>6</v>
      </c>
      <c r="L29" s="902"/>
      <c r="M29" s="902">
        <v>10</v>
      </c>
      <c r="N29" s="902"/>
      <c r="O29" s="902">
        <v>12</v>
      </c>
      <c r="P29" s="902"/>
      <c r="Q29" s="902">
        <v>10</v>
      </c>
      <c r="R29" s="902"/>
      <c r="S29" s="902">
        <v>14</v>
      </c>
      <c r="T29" s="902"/>
      <c r="U29" s="902">
        <v>22</v>
      </c>
      <c r="V29" s="902"/>
      <c r="W29" s="902">
        <v>19</v>
      </c>
      <c r="X29" s="902"/>
      <c r="Y29" s="926">
        <v>23</v>
      </c>
      <c r="Z29" s="946"/>
    </row>
    <row r="30" spans="1:26">
      <c r="A30" s="1132" t="s">
        <v>5941</v>
      </c>
      <c r="B30" s="1133"/>
      <c r="C30" s="1134">
        <v>1.25</v>
      </c>
      <c r="D30" s="1135"/>
      <c r="E30" s="1134">
        <v>4</v>
      </c>
      <c r="F30" s="1135"/>
      <c r="G30" s="1138"/>
      <c r="H30" s="1139"/>
      <c r="I30" s="902">
        <v>10</v>
      </c>
      <c r="J30" s="902"/>
      <c r="K30" s="902">
        <v>8</v>
      </c>
      <c r="L30" s="902"/>
      <c r="M30" s="902">
        <v>13</v>
      </c>
      <c r="N30" s="902"/>
      <c r="O30" s="902">
        <v>15</v>
      </c>
      <c r="P30" s="902"/>
      <c r="Q30" s="902">
        <v>12</v>
      </c>
      <c r="R30" s="902"/>
      <c r="S30" s="902">
        <v>17</v>
      </c>
      <c r="T30" s="902"/>
      <c r="U30" s="902">
        <v>26</v>
      </c>
      <c r="V30" s="902"/>
      <c r="W30" s="902">
        <v>22</v>
      </c>
      <c r="X30" s="902"/>
      <c r="Y30" s="926">
        <v>27</v>
      </c>
      <c r="Z30" s="946"/>
    </row>
    <row r="31" spans="1:26">
      <c r="A31" s="1132" t="s">
        <v>5942</v>
      </c>
      <c r="B31" s="1133"/>
      <c r="C31" s="1134">
        <v>1.5</v>
      </c>
      <c r="D31" s="1135"/>
      <c r="E31" s="1134">
        <v>4.5</v>
      </c>
      <c r="F31" s="1135"/>
      <c r="G31" s="1136">
        <v>4</v>
      </c>
      <c r="H31" s="1137"/>
      <c r="I31" s="902">
        <v>12</v>
      </c>
      <c r="J31" s="902"/>
      <c r="K31" s="902">
        <v>10</v>
      </c>
      <c r="L31" s="902"/>
      <c r="M31" s="902">
        <v>16</v>
      </c>
      <c r="N31" s="902"/>
      <c r="O31" s="902">
        <v>18</v>
      </c>
      <c r="P31" s="902"/>
      <c r="Q31" s="902">
        <v>15</v>
      </c>
      <c r="R31" s="902"/>
      <c r="S31" s="902">
        <v>21</v>
      </c>
      <c r="T31" s="902"/>
      <c r="U31" s="902">
        <v>35</v>
      </c>
      <c r="V31" s="902"/>
      <c r="W31" s="902">
        <v>28</v>
      </c>
      <c r="X31" s="902"/>
      <c r="Y31" s="926">
        <v>34</v>
      </c>
      <c r="Z31" s="946"/>
    </row>
    <row r="32" spans="1:26">
      <c r="A32" s="1132" t="s">
        <v>5943</v>
      </c>
      <c r="B32" s="1133"/>
      <c r="C32" s="1134">
        <v>1.75</v>
      </c>
      <c r="D32" s="1135"/>
      <c r="E32" s="1134">
        <v>5.5</v>
      </c>
      <c r="F32" s="1135"/>
      <c r="G32" s="1138"/>
      <c r="H32" s="1139"/>
      <c r="I32" s="902">
        <v>15</v>
      </c>
      <c r="J32" s="902"/>
      <c r="K32" s="902">
        <v>12</v>
      </c>
      <c r="L32" s="902"/>
      <c r="M32" s="902">
        <v>19</v>
      </c>
      <c r="N32" s="902"/>
      <c r="O32" s="902">
        <v>22</v>
      </c>
      <c r="P32" s="902"/>
      <c r="Q32" s="902">
        <v>18</v>
      </c>
      <c r="R32" s="902"/>
      <c r="S32" s="902">
        <v>25</v>
      </c>
      <c r="T32" s="902"/>
      <c r="U32" s="902">
        <v>38</v>
      </c>
      <c r="V32" s="902"/>
      <c r="W32" s="902">
        <v>33</v>
      </c>
      <c r="X32" s="902"/>
      <c r="Y32" s="926">
        <v>40</v>
      </c>
      <c r="Z32" s="946"/>
    </row>
    <row r="33" spans="1:26">
      <c r="A33" s="1132" t="s">
        <v>5944</v>
      </c>
      <c r="B33" s="1133"/>
      <c r="C33" s="1136">
        <v>2</v>
      </c>
      <c r="D33" s="1137"/>
      <c r="E33" s="1136">
        <v>6</v>
      </c>
      <c r="F33" s="1137"/>
      <c r="G33" s="1136">
        <v>5</v>
      </c>
      <c r="H33" s="1137"/>
      <c r="I33" s="902">
        <v>18</v>
      </c>
      <c r="J33" s="902"/>
      <c r="K33" s="902">
        <v>14</v>
      </c>
      <c r="L33" s="902"/>
      <c r="M33" s="902">
        <v>22</v>
      </c>
      <c r="N33" s="902"/>
      <c r="O33" s="902">
        <v>24</v>
      </c>
      <c r="P33" s="902"/>
      <c r="Q33" s="902">
        <v>20</v>
      </c>
      <c r="R33" s="902"/>
      <c r="S33" s="902">
        <v>28</v>
      </c>
      <c r="T33" s="902"/>
      <c r="U33" s="902">
        <v>42</v>
      </c>
      <c r="V33" s="902"/>
      <c r="W33" s="902">
        <v>37</v>
      </c>
      <c r="X33" s="902"/>
      <c r="Y33" s="926">
        <v>45</v>
      </c>
      <c r="Z33" s="946"/>
    </row>
    <row r="34" spans="1:26">
      <c r="A34" s="1132" t="s">
        <v>5945</v>
      </c>
      <c r="B34" s="1133"/>
      <c r="C34" s="1138"/>
      <c r="D34" s="1139"/>
      <c r="E34" s="1138"/>
      <c r="F34" s="1139"/>
      <c r="G34" s="1140"/>
      <c r="H34" s="1141"/>
      <c r="I34" s="902">
        <v>20</v>
      </c>
      <c r="J34" s="902"/>
      <c r="K34" s="902">
        <v>16</v>
      </c>
      <c r="L34" s="902"/>
      <c r="M34" s="902">
        <v>24</v>
      </c>
      <c r="N34" s="902"/>
      <c r="O34" s="902">
        <v>26</v>
      </c>
      <c r="P34" s="902"/>
      <c r="Q34" s="902">
        <v>22</v>
      </c>
      <c r="R34" s="902"/>
      <c r="S34" s="902">
        <v>30</v>
      </c>
      <c r="T34" s="902"/>
      <c r="U34" s="902">
        <v>50</v>
      </c>
      <c r="V34" s="902"/>
      <c r="W34" s="902">
        <v>42</v>
      </c>
      <c r="X34" s="902"/>
      <c r="Y34" s="926">
        <v>50</v>
      </c>
      <c r="Z34" s="946"/>
    </row>
    <row r="35" spans="1:26">
      <c r="A35" s="1132" t="s">
        <v>5946</v>
      </c>
      <c r="B35" s="1133"/>
      <c r="C35" s="1136">
        <v>2.5</v>
      </c>
      <c r="D35" s="1137"/>
      <c r="E35" s="1136">
        <v>7</v>
      </c>
      <c r="F35" s="1137"/>
      <c r="G35" s="1140"/>
      <c r="H35" s="1141"/>
      <c r="I35" s="902">
        <v>22</v>
      </c>
      <c r="J35" s="902"/>
      <c r="K35" s="902">
        <v>18</v>
      </c>
      <c r="L35" s="902"/>
      <c r="M35" s="902">
        <v>28</v>
      </c>
      <c r="N35" s="902"/>
      <c r="O35" s="902">
        <v>29</v>
      </c>
      <c r="P35" s="902"/>
      <c r="Q35" s="902">
        <v>25</v>
      </c>
      <c r="R35" s="902"/>
      <c r="S35" s="902">
        <v>35</v>
      </c>
      <c r="T35" s="902"/>
      <c r="U35" s="902">
        <v>55</v>
      </c>
      <c r="V35" s="902"/>
      <c r="W35" s="902">
        <v>46</v>
      </c>
      <c r="X35" s="902"/>
      <c r="Y35" s="926">
        <v>56</v>
      </c>
      <c r="Z35" s="946"/>
    </row>
    <row r="36" spans="1:26">
      <c r="A36" s="1132" t="s">
        <v>5947</v>
      </c>
      <c r="B36" s="1133"/>
      <c r="C36" s="1140"/>
      <c r="D36" s="1141"/>
      <c r="E36" s="1140"/>
      <c r="F36" s="1141"/>
      <c r="G36" s="1140"/>
      <c r="H36" s="1141"/>
      <c r="I36" s="902">
        <v>24</v>
      </c>
      <c r="J36" s="902"/>
      <c r="K36" s="902">
        <v>20</v>
      </c>
      <c r="L36" s="902"/>
      <c r="M36" s="902">
        <v>30</v>
      </c>
      <c r="N36" s="902"/>
      <c r="O36" s="902">
        <v>32</v>
      </c>
      <c r="P36" s="902"/>
      <c r="Q36" s="902">
        <v>28</v>
      </c>
      <c r="R36" s="902"/>
      <c r="S36" s="902">
        <v>38</v>
      </c>
      <c r="T36" s="902"/>
      <c r="U36" s="902">
        <v>60</v>
      </c>
      <c r="V36" s="902"/>
      <c r="W36" s="902">
        <v>52</v>
      </c>
      <c r="X36" s="902"/>
      <c r="Y36" s="926">
        <v>62</v>
      </c>
      <c r="Z36" s="946"/>
    </row>
    <row r="37" spans="1:26">
      <c r="A37" s="1132" t="s">
        <v>5948</v>
      </c>
      <c r="B37" s="1133"/>
      <c r="C37" s="1138"/>
      <c r="D37" s="1139"/>
      <c r="E37" s="1138"/>
      <c r="F37" s="1139"/>
      <c r="G37" s="1138"/>
      <c r="H37" s="1139"/>
      <c r="I37" s="902">
        <v>27</v>
      </c>
      <c r="J37" s="902"/>
      <c r="K37" s="902">
        <v>22</v>
      </c>
      <c r="L37" s="902"/>
      <c r="M37" s="902">
        <v>32</v>
      </c>
      <c r="N37" s="902"/>
      <c r="O37" s="902">
        <v>36</v>
      </c>
      <c r="P37" s="902"/>
      <c r="Q37" s="902">
        <v>31</v>
      </c>
      <c r="R37" s="902"/>
      <c r="S37" s="902">
        <v>41</v>
      </c>
      <c r="T37" s="902"/>
      <c r="U37" s="902">
        <v>65</v>
      </c>
      <c r="V37" s="902"/>
      <c r="W37" s="902">
        <v>58</v>
      </c>
      <c r="X37" s="902"/>
      <c r="Y37" s="926">
        <v>68</v>
      </c>
      <c r="Z37" s="946"/>
    </row>
    <row r="38" spans="1:26">
      <c r="A38" s="1132" t="s">
        <v>5949</v>
      </c>
      <c r="B38" s="1133"/>
      <c r="C38" s="1136">
        <v>3</v>
      </c>
      <c r="D38" s="1137"/>
      <c r="E38" s="1136">
        <v>8</v>
      </c>
      <c r="F38" s="1137"/>
      <c r="G38" s="1136">
        <v>6</v>
      </c>
      <c r="H38" s="1137"/>
      <c r="I38" s="902">
        <v>30</v>
      </c>
      <c r="J38" s="902"/>
      <c r="K38" s="902">
        <v>24</v>
      </c>
      <c r="L38" s="902"/>
      <c r="M38" s="902">
        <v>36</v>
      </c>
      <c r="N38" s="902"/>
      <c r="O38" s="902">
        <v>42</v>
      </c>
      <c r="P38" s="902"/>
      <c r="Q38" s="902">
        <v>35</v>
      </c>
      <c r="R38" s="902"/>
      <c r="S38" s="902">
        <v>47</v>
      </c>
      <c r="T38" s="902"/>
      <c r="U38" s="902">
        <v>75</v>
      </c>
      <c r="V38" s="902"/>
      <c r="W38" s="902">
        <v>65</v>
      </c>
      <c r="X38" s="902"/>
      <c r="Y38" s="926">
        <v>77</v>
      </c>
      <c r="Z38" s="946"/>
    </row>
    <row r="39" spans="1:26">
      <c r="A39" s="1132" t="s">
        <v>5950</v>
      </c>
      <c r="B39" s="1133"/>
      <c r="C39" s="1138"/>
      <c r="D39" s="1139"/>
      <c r="E39" s="1138"/>
      <c r="F39" s="1139"/>
      <c r="G39" s="1138"/>
      <c r="H39" s="1139"/>
      <c r="I39" s="902">
        <v>32</v>
      </c>
      <c r="J39" s="902"/>
      <c r="K39" s="902">
        <v>27</v>
      </c>
      <c r="L39" s="902"/>
      <c r="M39" s="902">
        <v>39</v>
      </c>
      <c r="N39" s="902"/>
      <c r="O39" s="902">
        <v>45</v>
      </c>
      <c r="P39" s="902"/>
      <c r="Q39" s="902">
        <v>38</v>
      </c>
      <c r="R39" s="902"/>
      <c r="S39" s="902">
        <v>50</v>
      </c>
      <c r="T39" s="902"/>
      <c r="U39" s="902">
        <v>80</v>
      </c>
      <c r="V39" s="902"/>
      <c r="W39" s="902">
        <v>70</v>
      </c>
      <c r="X39" s="902"/>
      <c r="Y39" s="926">
        <v>82</v>
      </c>
      <c r="Z39" s="946"/>
    </row>
    <row r="40" ht="15.75" spans="1:26">
      <c r="A40" s="1132" t="s">
        <v>5951</v>
      </c>
      <c r="B40" s="1133"/>
      <c r="C40" s="1134">
        <v>3.5</v>
      </c>
      <c r="D40" s="1135"/>
      <c r="E40" s="1134">
        <v>9</v>
      </c>
      <c r="F40" s="1135"/>
      <c r="G40" s="1142">
        <v>7</v>
      </c>
      <c r="H40" s="1143"/>
      <c r="I40" s="902">
        <v>35</v>
      </c>
      <c r="J40" s="902"/>
      <c r="K40" s="902">
        <v>30</v>
      </c>
      <c r="L40" s="902"/>
      <c r="M40" s="902">
        <v>44</v>
      </c>
      <c r="N40" s="902"/>
      <c r="O40" s="902">
        <v>48</v>
      </c>
      <c r="P40" s="902"/>
      <c r="Q40" s="902">
        <v>42</v>
      </c>
      <c r="R40" s="902"/>
      <c r="S40" s="902">
        <v>56</v>
      </c>
      <c r="T40" s="902"/>
      <c r="U40" s="902">
        <v>90</v>
      </c>
      <c r="V40" s="902"/>
      <c r="W40" s="902">
        <v>78</v>
      </c>
      <c r="X40" s="902"/>
      <c r="Y40" s="926">
        <v>92</v>
      </c>
      <c r="Z40" s="946"/>
    </row>
    <row r="41" spans="1:26">
      <c r="A41" s="1132" t="s">
        <v>5952</v>
      </c>
      <c r="B41" s="1133"/>
      <c r="C41" s="1134">
        <v>4</v>
      </c>
      <c r="D41" s="1135"/>
      <c r="E41" s="1134">
        <v>10</v>
      </c>
      <c r="F41" s="1135"/>
      <c r="G41" s="1144">
        <v>10</v>
      </c>
      <c r="H41" s="1145"/>
      <c r="I41" s="902">
        <v>42</v>
      </c>
      <c r="J41" s="902"/>
      <c r="K41" s="902">
        <v>36</v>
      </c>
      <c r="L41" s="902"/>
      <c r="M41" s="902">
        <v>52</v>
      </c>
      <c r="N41" s="902"/>
      <c r="O41" s="902">
        <v>56</v>
      </c>
      <c r="P41" s="902"/>
      <c r="Q41" s="902">
        <v>50</v>
      </c>
      <c r="R41" s="902"/>
      <c r="S41" s="902">
        <v>66</v>
      </c>
      <c r="T41" s="902"/>
      <c r="U41" s="902">
        <v>105</v>
      </c>
      <c r="V41" s="902"/>
      <c r="W41" s="902">
        <v>90</v>
      </c>
      <c r="X41" s="902"/>
      <c r="Y41" s="926">
        <v>106</v>
      </c>
      <c r="Z41" s="946"/>
    </row>
    <row r="42" spans="1:26">
      <c r="A42" s="1132" t="s">
        <v>755</v>
      </c>
      <c r="B42" s="1133"/>
      <c r="C42" s="1134">
        <v>4.5</v>
      </c>
      <c r="D42" s="1135"/>
      <c r="E42" s="1134">
        <v>11</v>
      </c>
      <c r="F42" s="1135"/>
      <c r="G42" s="1146"/>
      <c r="H42" s="1147"/>
      <c r="I42" s="902">
        <v>48</v>
      </c>
      <c r="J42" s="902"/>
      <c r="K42" s="902">
        <v>42</v>
      </c>
      <c r="L42" s="902"/>
      <c r="M42" s="902">
        <v>60</v>
      </c>
      <c r="N42" s="902"/>
      <c r="O42" s="902">
        <v>64</v>
      </c>
      <c r="P42" s="902"/>
      <c r="Q42" s="902">
        <v>58</v>
      </c>
      <c r="R42" s="902"/>
      <c r="S42" s="902">
        <v>75</v>
      </c>
      <c r="T42" s="902"/>
      <c r="U42" s="902">
        <v>115</v>
      </c>
      <c r="V42" s="902"/>
      <c r="W42" s="902">
        <v>105</v>
      </c>
      <c r="X42" s="902"/>
      <c r="Y42" s="926">
        <v>123</v>
      </c>
      <c r="Z42" s="946"/>
    </row>
    <row r="43" ht="15" spans="1:26">
      <c r="A43" s="1132" t="s">
        <v>5953</v>
      </c>
      <c r="B43" s="1133"/>
      <c r="C43" s="1134">
        <v>5</v>
      </c>
      <c r="D43" s="1135"/>
      <c r="E43" s="1134">
        <v>13</v>
      </c>
      <c r="F43" s="1135"/>
      <c r="G43" s="1148">
        <v>12</v>
      </c>
      <c r="H43" s="1149"/>
      <c r="I43" s="963">
        <v>55</v>
      </c>
      <c r="J43" s="963"/>
      <c r="K43" s="963">
        <v>48</v>
      </c>
      <c r="L43" s="963"/>
      <c r="M43" s="963">
        <v>68</v>
      </c>
      <c r="N43" s="963"/>
      <c r="O43" s="963">
        <v>72</v>
      </c>
      <c r="P43" s="963"/>
      <c r="Q43" s="963">
        <v>65</v>
      </c>
      <c r="R43" s="963"/>
      <c r="S43" s="963">
        <v>85</v>
      </c>
      <c r="T43" s="963"/>
      <c r="U43" s="963">
        <v>130</v>
      </c>
      <c r="V43" s="963"/>
      <c r="W43" s="963">
        <v>120</v>
      </c>
      <c r="X43" s="963"/>
      <c r="Y43" s="927">
        <v>140</v>
      </c>
      <c r="Z43" s="947"/>
    </row>
    <row r="44" ht="13.5" customHeight="1" spans="1:26">
      <c r="A44" s="1150" t="s">
        <v>5954</v>
      </c>
      <c r="B44" s="1000"/>
      <c r="C44" s="1000"/>
      <c r="D44" s="1000"/>
      <c r="E44" s="1000"/>
      <c r="F44" s="1000"/>
      <c r="G44" s="1000"/>
      <c r="H44" s="1000"/>
      <c r="I44" s="1000"/>
      <c r="J44" s="1000"/>
      <c r="K44" s="1000"/>
      <c r="L44" s="1000"/>
      <c r="M44" s="1000"/>
      <c r="N44" s="1000"/>
      <c r="O44" s="1000"/>
      <c r="P44" s="1000"/>
      <c r="Q44" s="1000"/>
      <c r="R44" s="1000"/>
      <c r="S44" s="1000"/>
      <c r="T44" s="1000"/>
      <c r="U44" s="1000"/>
      <c r="V44" s="1000"/>
      <c r="W44" s="1000"/>
      <c r="X44" s="1000"/>
      <c r="Y44" s="1000"/>
      <c r="Z44" s="1091"/>
    </row>
    <row r="45" ht="13.5" customHeight="1" spans="1:26">
      <c r="A45" s="999"/>
      <c r="B45" s="1000"/>
      <c r="C45" s="1000"/>
      <c r="D45" s="1000"/>
      <c r="E45" s="1000"/>
      <c r="F45" s="1000"/>
      <c r="G45" s="1000"/>
      <c r="H45" s="1000"/>
      <c r="I45" s="1000"/>
      <c r="J45" s="1000"/>
      <c r="K45" s="1000"/>
      <c r="L45" s="1000"/>
      <c r="M45" s="1000"/>
      <c r="N45" s="1000"/>
      <c r="O45" s="1000"/>
      <c r="P45" s="1000"/>
      <c r="Q45" s="1000"/>
      <c r="R45" s="1000"/>
      <c r="S45" s="1000"/>
      <c r="T45" s="1000"/>
      <c r="U45" s="1000"/>
      <c r="V45" s="1000"/>
      <c r="W45" s="1000"/>
      <c r="X45" s="1000"/>
      <c r="Y45" s="1000"/>
      <c r="Z45" s="1091"/>
    </row>
    <row r="46" ht="13.5" customHeight="1" spans="1:26">
      <c r="A46" s="999"/>
      <c r="B46" s="1000"/>
      <c r="C46" s="1000"/>
      <c r="D46" s="1000"/>
      <c r="E46" s="1000"/>
      <c r="F46" s="1000"/>
      <c r="G46" s="1000"/>
      <c r="H46" s="1000"/>
      <c r="I46" s="1000"/>
      <c r="J46" s="1000"/>
      <c r="K46" s="1000"/>
      <c r="L46" s="1000"/>
      <c r="M46" s="1000"/>
      <c r="N46" s="1000"/>
      <c r="O46" s="1000"/>
      <c r="P46" s="1000"/>
      <c r="Q46" s="1000"/>
      <c r="R46" s="1000"/>
      <c r="S46" s="1000"/>
      <c r="T46" s="1000"/>
      <c r="U46" s="1000"/>
      <c r="V46" s="1000"/>
      <c r="W46" s="1000"/>
      <c r="X46" s="1000"/>
      <c r="Y46" s="1000"/>
      <c r="Z46" s="1091"/>
    </row>
    <row r="47" ht="13.5" customHeight="1" spans="1:26">
      <c r="A47" s="1151"/>
      <c r="B47" s="1152"/>
      <c r="C47" s="1152"/>
      <c r="D47" s="1152"/>
      <c r="E47" s="1152"/>
      <c r="F47" s="1152"/>
      <c r="G47" s="1152"/>
      <c r="H47" s="1152"/>
      <c r="I47" s="1152"/>
      <c r="J47" s="1152"/>
      <c r="K47" s="1152"/>
      <c r="L47" s="1152"/>
      <c r="M47" s="1152"/>
      <c r="N47" s="1152"/>
      <c r="O47" s="1152"/>
      <c r="P47" s="1152"/>
      <c r="Q47" s="1152"/>
      <c r="R47" s="1152"/>
      <c r="S47" s="1152"/>
      <c r="T47" s="1152"/>
      <c r="U47" s="1152"/>
      <c r="V47" s="1152"/>
      <c r="W47" s="1152"/>
      <c r="X47" s="1152"/>
      <c r="Y47" s="1152"/>
      <c r="Z47" s="1155"/>
    </row>
    <row r="48" ht="15.75" spans="1:26">
      <c r="A48" s="912" t="s">
        <v>5919</v>
      </c>
      <c r="B48" s="873"/>
      <c r="C48" s="873"/>
      <c r="D48" s="873"/>
      <c r="E48" s="873"/>
      <c r="F48" s="873"/>
      <c r="G48" s="873"/>
      <c r="H48" s="873" t="s">
        <v>5920</v>
      </c>
      <c r="I48" s="873"/>
      <c r="J48" s="873"/>
      <c r="K48" s="873" t="s">
        <v>5921</v>
      </c>
      <c r="L48" s="873"/>
      <c r="M48" s="873"/>
      <c r="N48" s="873"/>
      <c r="O48" s="873"/>
      <c r="P48" s="873"/>
      <c r="Q48" s="873"/>
      <c r="R48" s="873"/>
      <c r="S48" s="873"/>
      <c r="T48" s="873"/>
      <c r="U48" s="873" t="s">
        <v>5922</v>
      </c>
      <c r="V48" s="873"/>
      <c r="W48" s="873"/>
      <c r="X48" s="873"/>
      <c r="Y48" s="873"/>
      <c r="Z48" s="950"/>
    </row>
    <row r="49" spans="1:26">
      <c r="A49" s="913" t="s">
        <v>5955</v>
      </c>
      <c r="B49" s="914"/>
      <c r="C49" s="914"/>
      <c r="D49" s="914"/>
      <c r="E49" s="914"/>
      <c r="F49" s="914"/>
      <c r="G49" s="915"/>
      <c r="H49" s="916"/>
      <c r="I49" s="916"/>
      <c r="J49" s="916"/>
      <c r="K49" s="916" t="s">
        <v>5924</v>
      </c>
      <c r="L49" s="916"/>
      <c r="M49" s="916" t="s">
        <v>5925</v>
      </c>
      <c r="N49" s="916"/>
      <c r="O49" s="916" t="s">
        <v>5926</v>
      </c>
      <c r="P49" s="916"/>
      <c r="Q49" s="916" t="s">
        <v>5367</v>
      </c>
      <c r="R49" s="916"/>
      <c r="S49" s="916" t="s">
        <v>4064</v>
      </c>
      <c r="T49" s="916"/>
      <c r="U49" s="916"/>
      <c r="V49" s="916"/>
      <c r="W49" s="916"/>
      <c r="X49" s="916"/>
      <c r="Y49" s="916"/>
      <c r="Z49" s="951"/>
    </row>
    <row r="50" ht="15" spans="1:26">
      <c r="A50" s="917"/>
      <c r="B50" s="918"/>
      <c r="C50" s="918"/>
      <c r="D50" s="918"/>
      <c r="E50" s="918"/>
      <c r="F50" s="918"/>
      <c r="G50" s="919"/>
      <c r="H50" s="876"/>
      <c r="I50" s="876"/>
      <c r="J50" s="876"/>
      <c r="K50" s="876" t="s">
        <v>5927</v>
      </c>
      <c r="L50" s="876"/>
      <c r="M50" s="876"/>
      <c r="N50" s="876"/>
      <c r="O50" s="876"/>
      <c r="P50" s="876"/>
      <c r="Q50" s="876"/>
      <c r="R50" s="876"/>
      <c r="S50" s="876"/>
      <c r="T50" s="876"/>
      <c r="U50" s="876"/>
      <c r="V50" s="876"/>
      <c r="W50" s="876"/>
      <c r="X50" s="876"/>
      <c r="Y50" s="876"/>
      <c r="Z50" s="952"/>
    </row>
    <row r="51" spans="1:26">
      <c r="A51" s="921"/>
      <c r="B51" s="921"/>
      <c r="C51" s="921"/>
      <c r="D51" s="921"/>
      <c r="E51" s="921"/>
      <c r="F51" s="921"/>
      <c r="G51" s="921"/>
      <c r="H51" s="921"/>
      <c r="I51" s="921"/>
      <c r="J51" s="921"/>
      <c r="K51" s="921"/>
      <c r="L51" s="921"/>
      <c r="M51" s="921"/>
      <c r="N51" s="921"/>
      <c r="O51" s="921"/>
      <c r="P51" s="921"/>
      <c r="Q51" s="921"/>
      <c r="R51" s="921"/>
      <c r="S51" s="921"/>
      <c r="T51" s="921"/>
      <c r="U51" s="921"/>
      <c r="V51" s="921"/>
      <c r="W51" s="921"/>
      <c r="X51" s="921"/>
      <c r="Y51" s="921"/>
      <c r="Z51" s="921"/>
    </row>
    <row r="52" spans="1:26">
      <c r="A52" s="921"/>
      <c r="B52" s="921"/>
      <c r="C52" s="921"/>
      <c r="D52" s="921"/>
      <c r="E52" s="921"/>
      <c r="F52" s="921"/>
      <c r="G52" s="921"/>
      <c r="H52" s="921"/>
      <c r="I52" s="921"/>
      <c r="J52" s="921"/>
      <c r="K52" s="921"/>
      <c r="L52" s="921"/>
      <c r="M52" s="921"/>
      <c r="N52" s="921"/>
      <c r="O52" s="921"/>
      <c r="P52" s="921"/>
      <c r="Q52" s="921"/>
      <c r="R52" s="921"/>
      <c r="S52" s="921"/>
      <c r="T52" s="921"/>
      <c r="U52" s="921"/>
      <c r="V52" s="921"/>
      <c r="W52" s="921"/>
      <c r="X52" s="921"/>
      <c r="Y52" s="921"/>
      <c r="Z52" s="921"/>
    </row>
    <row r="53" spans="1:26">
      <c r="A53" s="921"/>
      <c r="B53" s="921"/>
      <c r="C53" s="921"/>
      <c r="D53" s="921"/>
      <c r="E53" s="921"/>
      <c r="F53" s="921"/>
      <c r="G53" s="921"/>
      <c r="H53" s="921"/>
      <c r="I53" s="921"/>
      <c r="J53" s="921"/>
      <c r="K53" s="921"/>
      <c r="L53" s="921"/>
      <c r="M53" s="921"/>
      <c r="N53" s="921"/>
      <c r="O53" s="921"/>
      <c r="P53" s="921"/>
      <c r="Q53" s="921"/>
      <c r="R53" s="921"/>
      <c r="S53" s="921"/>
      <c r="T53" s="921"/>
      <c r="U53" s="921"/>
      <c r="V53" s="921"/>
      <c r="W53" s="921"/>
      <c r="X53" s="921"/>
      <c r="Y53" s="921"/>
      <c r="Z53" s="921"/>
    </row>
    <row r="54" spans="1:26">
      <c r="A54" s="921"/>
      <c r="B54" s="921"/>
      <c r="C54" s="921"/>
      <c r="D54" s="921"/>
      <c r="E54" s="921"/>
      <c r="F54" s="921"/>
      <c r="G54" s="921"/>
      <c r="H54" s="921"/>
      <c r="I54" s="921"/>
      <c r="J54" s="921"/>
      <c r="K54" s="921"/>
      <c r="L54" s="921"/>
      <c r="M54" s="921"/>
      <c r="N54" s="921"/>
      <c r="O54" s="921"/>
      <c r="P54" s="921"/>
      <c r="Q54" s="921"/>
      <c r="R54" s="921"/>
      <c r="S54" s="921"/>
      <c r="T54" s="921"/>
      <c r="U54" s="921"/>
      <c r="V54" s="921"/>
      <c r="W54" s="921"/>
      <c r="X54" s="921"/>
      <c r="Y54" s="921"/>
      <c r="Z54" s="921"/>
    </row>
    <row r="55" spans="1:26">
      <c r="A55" s="921"/>
      <c r="B55" s="921"/>
      <c r="C55" s="921"/>
      <c r="D55" s="921"/>
      <c r="E55" s="921"/>
      <c r="F55" s="921"/>
      <c r="G55" s="921"/>
      <c r="H55" s="921"/>
      <c r="I55" s="921"/>
      <c r="J55" s="921"/>
      <c r="K55" s="921"/>
      <c r="L55" s="921"/>
      <c r="M55" s="921"/>
      <c r="N55" s="921"/>
      <c r="O55" s="921"/>
      <c r="P55" s="921"/>
      <c r="Q55" s="921"/>
      <c r="R55" s="921"/>
      <c r="S55" s="921"/>
      <c r="T55" s="921"/>
      <c r="U55" s="921"/>
      <c r="V55" s="921"/>
      <c r="W55" s="921"/>
      <c r="X55" s="921"/>
      <c r="Y55" s="921"/>
      <c r="Z55" s="921"/>
    </row>
    <row r="56" spans="1:26">
      <c r="A56" s="921"/>
      <c r="B56" s="921"/>
      <c r="C56" s="921"/>
      <c r="D56" s="921"/>
      <c r="E56" s="921"/>
      <c r="F56" s="921"/>
      <c r="G56" s="921"/>
      <c r="H56" s="921"/>
      <c r="I56" s="921"/>
      <c r="J56" s="921"/>
      <c r="K56" s="921"/>
      <c r="L56" s="921"/>
      <c r="M56" s="921"/>
      <c r="N56" s="921"/>
      <c r="O56" s="921"/>
      <c r="P56" s="921"/>
      <c r="Q56" s="921"/>
      <c r="R56" s="921"/>
      <c r="S56" s="921"/>
      <c r="T56" s="921"/>
      <c r="U56" s="921"/>
      <c r="V56" s="921"/>
      <c r="W56" s="921"/>
      <c r="X56" s="921"/>
      <c r="Y56" s="921"/>
      <c r="Z56" s="921"/>
    </row>
    <row r="57" spans="1:26">
      <c r="A57" s="921"/>
      <c r="B57" s="921"/>
      <c r="C57" s="921"/>
      <c r="D57" s="921"/>
      <c r="E57" s="921"/>
      <c r="F57" s="921"/>
      <c r="G57" s="921"/>
      <c r="H57" s="921"/>
      <c r="I57" s="921"/>
      <c r="J57" s="921"/>
      <c r="K57" s="921"/>
      <c r="L57" s="921"/>
      <c r="M57" s="921"/>
      <c r="N57" s="921"/>
      <c r="O57" s="921"/>
      <c r="P57" s="921"/>
      <c r="Q57" s="921"/>
      <c r="R57" s="921"/>
      <c r="S57" s="921"/>
      <c r="T57" s="921"/>
      <c r="U57" s="921"/>
      <c r="V57" s="921"/>
      <c r="W57" s="921"/>
      <c r="X57" s="921"/>
      <c r="Y57" s="921"/>
      <c r="Z57" s="921"/>
    </row>
    <row r="58" spans="1:26">
      <c r="A58" s="921"/>
      <c r="B58" s="921"/>
      <c r="C58" s="921"/>
      <c r="D58" s="921"/>
      <c r="E58" s="921"/>
      <c r="F58" s="921"/>
      <c r="G58" s="921"/>
      <c r="H58" s="921"/>
      <c r="I58" s="921"/>
      <c r="J58" s="921"/>
      <c r="K58" s="921"/>
      <c r="L58" s="921"/>
      <c r="M58" s="921"/>
      <c r="N58" s="921"/>
      <c r="O58" s="921"/>
      <c r="P58" s="921"/>
      <c r="Q58" s="921"/>
      <c r="R58" s="921"/>
      <c r="S58" s="921"/>
      <c r="T58" s="921"/>
      <c r="U58" s="921"/>
      <c r="V58" s="921"/>
      <c r="W58" s="921"/>
      <c r="X58" s="921"/>
      <c r="Y58" s="921"/>
      <c r="Z58" s="921"/>
    </row>
    <row r="59" spans="1:26">
      <c r="A59" s="921"/>
      <c r="B59" s="921"/>
      <c r="C59" s="921"/>
      <c r="D59" s="921"/>
      <c r="E59" s="921"/>
      <c r="F59" s="921"/>
      <c r="G59" s="921"/>
      <c r="H59" s="921"/>
      <c r="I59" s="921"/>
      <c r="J59" s="921"/>
      <c r="K59" s="921"/>
      <c r="L59" s="921"/>
      <c r="M59" s="921"/>
      <c r="N59" s="921"/>
      <c r="O59" s="921"/>
      <c r="P59" s="921"/>
      <c r="Q59" s="921"/>
      <c r="R59" s="921"/>
      <c r="S59" s="921"/>
      <c r="T59" s="921"/>
      <c r="U59" s="921"/>
      <c r="V59" s="921"/>
      <c r="W59" s="921"/>
      <c r="X59" s="921"/>
      <c r="Y59" s="921"/>
      <c r="Z59" s="921"/>
    </row>
    <row r="60" spans="1:26">
      <c r="A60" s="921"/>
      <c r="B60" s="921"/>
      <c r="C60" s="921"/>
      <c r="D60" s="921"/>
      <c r="E60" s="921"/>
      <c r="F60" s="921"/>
      <c r="G60" s="921"/>
      <c r="H60" s="921"/>
      <c r="I60" s="921"/>
      <c r="J60" s="921"/>
      <c r="K60" s="921"/>
      <c r="L60" s="921"/>
      <c r="M60" s="921"/>
      <c r="N60" s="921"/>
      <c r="O60" s="921"/>
      <c r="P60" s="921"/>
      <c r="Q60" s="921"/>
      <c r="R60" s="921"/>
      <c r="S60" s="921"/>
      <c r="T60" s="921"/>
      <c r="U60" s="921"/>
      <c r="V60" s="921"/>
      <c r="W60" s="921"/>
      <c r="X60" s="921"/>
      <c r="Y60" s="921"/>
      <c r="Z60" s="921"/>
    </row>
    <row r="61" spans="1:26">
      <c r="A61" s="921"/>
      <c r="B61" s="921"/>
      <c r="C61" s="921"/>
      <c r="D61" s="921"/>
      <c r="E61" s="921"/>
      <c r="F61" s="921"/>
      <c r="G61" s="921"/>
      <c r="H61" s="921"/>
      <c r="I61" s="921"/>
      <c r="J61" s="921"/>
      <c r="K61" s="921"/>
      <c r="L61" s="921"/>
      <c r="M61" s="921"/>
      <c r="N61" s="921"/>
      <c r="O61" s="921"/>
      <c r="P61" s="921"/>
      <c r="Q61" s="921"/>
      <c r="R61" s="921"/>
      <c r="S61" s="921"/>
      <c r="T61" s="921"/>
      <c r="U61" s="921"/>
      <c r="V61" s="921"/>
      <c r="W61" s="921"/>
      <c r="X61" s="921"/>
      <c r="Y61" s="921"/>
      <c r="Z61" s="921"/>
    </row>
    <row r="62" spans="1:26">
      <c r="A62" s="921"/>
      <c r="B62" s="921"/>
      <c r="C62" s="921"/>
      <c r="D62" s="921"/>
      <c r="E62" s="921"/>
      <c r="F62" s="921"/>
      <c r="G62" s="921"/>
      <c r="H62" s="921"/>
      <c r="I62" s="921"/>
      <c r="J62" s="921"/>
      <c r="K62" s="921"/>
      <c r="L62" s="921"/>
      <c r="M62" s="921"/>
      <c r="N62" s="921"/>
      <c r="O62" s="921"/>
      <c r="P62" s="921"/>
      <c r="Q62" s="921"/>
      <c r="R62" s="921"/>
      <c r="S62" s="921"/>
      <c r="T62" s="921"/>
      <c r="U62" s="921"/>
      <c r="V62" s="921"/>
      <c r="W62" s="921"/>
      <c r="X62" s="921"/>
      <c r="Y62" s="921"/>
      <c r="Z62" s="921"/>
    </row>
    <row r="63" spans="1:26">
      <c r="A63" s="921"/>
      <c r="B63" s="921"/>
      <c r="C63" s="921"/>
      <c r="D63" s="921"/>
      <c r="E63" s="921"/>
      <c r="F63" s="921"/>
      <c r="G63" s="921"/>
      <c r="H63" s="921"/>
      <c r="I63" s="921"/>
      <c r="J63" s="921"/>
      <c r="K63" s="921"/>
      <c r="L63" s="921"/>
      <c r="M63" s="921"/>
      <c r="N63" s="921"/>
      <c r="O63" s="921"/>
      <c r="P63" s="921"/>
      <c r="Q63" s="921"/>
      <c r="R63" s="921"/>
      <c r="S63" s="921"/>
      <c r="T63" s="921"/>
      <c r="U63" s="921"/>
      <c r="V63" s="921"/>
      <c r="W63" s="921"/>
      <c r="X63" s="921"/>
      <c r="Y63" s="921"/>
      <c r="Z63" s="921"/>
    </row>
    <row r="64" spans="1:26">
      <c r="A64" s="921"/>
      <c r="B64" s="921"/>
      <c r="C64" s="921"/>
      <c r="D64" s="921"/>
      <c r="E64" s="921"/>
      <c r="F64" s="921"/>
      <c r="G64" s="921"/>
      <c r="H64" s="921"/>
      <c r="I64" s="921"/>
      <c r="J64" s="921"/>
      <c r="K64" s="921"/>
      <c r="L64" s="921"/>
      <c r="M64" s="921"/>
      <c r="N64" s="921"/>
      <c r="O64" s="921"/>
      <c r="P64" s="921"/>
      <c r="Q64" s="921"/>
      <c r="R64" s="921"/>
      <c r="S64" s="921"/>
      <c r="T64" s="921"/>
      <c r="U64" s="921"/>
      <c r="V64" s="921"/>
      <c r="W64" s="921"/>
      <c r="X64" s="921"/>
      <c r="Y64" s="921"/>
      <c r="Z64" s="921"/>
    </row>
    <row r="65" spans="1:26">
      <c r="A65" s="921"/>
      <c r="B65" s="921"/>
      <c r="C65" s="921"/>
      <c r="D65" s="921"/>
      <c r="E65" s="921"/>
      <c r="F65" s="921"/>
      <c r="G65" s="921"/>
      <c r="H65" s="921"/>
      <c r="I65" s="921"/>
      <c r="J65" s="921"/>
      <c r="K65" s="921"/>
      <c r="L65" s="921"/>
      <c r="M65" s="921"/>
      <c r="N65" s="921"/>
      <c r="O65" s="921"/>
      <c r="P65" s="921"/>
      <c r="Q65" s="921"/>
      <c r="R65" s="921"/>
      <c r="S65" s="921"/>
      <c r="T65" s="921"/>
      <c r="U65" s="921"/>
      <c r="V65" s="921"/>
      <c r="W65" s="921"/>
      <c r="X65" s="921"/>
      <c r="Y65" s="921"/>
      <c r="Z65" s="921"/>
    </row>
    <row r="66" spans="1:26">
      <c r="A66" s="921"/>
      <c r="B66" s="921"/>
      <c r="C66" s="921"/>
      <c r="D66" s="921"/>
      <c r="E66" s="921"/>
      <c r="F66" s="921"/>
      <c r="G66" s="921"/>
      <c r="H66" s="921"/>
      <c r="I66" s="921"/>
      <c r="J66" s="921"/>
      <c r="K66" s="921"/>
      <c r="L66" s="921"/>
      <c r="M66" s="921"/>
      <c r="N66" s="921"/>
      <c r="O66" s="921"/>
      <c r="P66" s="921"/>
      <c r="Q66" s="921"/>
      <c r="R66" s="921"/>
      <c r="S66" s="921"/>
      <c r="T66" s="921"/>
      <c r="U66" s="921"/>
      <c r="V66" s="921"/>
      <c r="W66" s="921"/>
      <c r="X66" s="921"/>
      <c r="Y66" s="921"/>
      <c r="Z66" s="921"/>
    </row>
    <row r="67" spans="1:26">
      <c r="A67" s="921"/>
      <c r="B67" s="921"/>
      <c r="C67" s="921"/>
      <c r="D67" s="921"/>
      <c r="E67" s="921"/>
      <c r="F67" s="921"/>
      <c r="G67" s="921"/>
      <c r="H67" s="921"/>
      <c r="I67" s="921"/>
      <c r="J67" s="921"/>
      <c r="K67" s="921"/>
      <c r="L67" s="921"/>
      <c r="M67" s="921"/>
      <c r="N67" s="921"/>
      <c r="O67" s="921"/>
      <c r="P67" s="921"/>
      <c r="Q67" s="921"/>
      <c r="R67" s="921"/>
      <c r="S67" s="921"/>
      <c r="T67" s="921"/>
      <c r="U67" s="921"/>
      <c r="V67" s="921"/>
      <c r="W67" s="921"/>
      <c r="X67" s="921"/>
      <c r="Y67" s="921"/>
      <c r="Z67" s="921"/>
    </row>
    <row r="68" spans="1:26">
      <c r="A68" s="921"/>
      <c r="B68" s="921"/>
      <c r="C68" s="921"/>
      <c r="D68" s="921"/>
      <c r="E68" s="921"/>
      <c r="F68" s="921"/>
      <c r="G68" s="921"/>
      <c r="H68" s="921"/>
      <c r="I68" s="921"/>
      <c r="J68" s="921"/>
      <c r="K68" s="921"/>
      <c r="L68" s="921"/>
      <c r="M68" s="921"/>
      <c r="N68" s="921"/>
      <c r="O68" s="921"/>
      <c r="P68" s="921"/>
      <c r="Q68" s="921"/>
      <c r="R68" s="921"/>
      <c r="S68" s="921"/>
      <c r="T68" s="921"/>
      <c r="U68" s="921"/>
      <c r="V68" s="921"/>
      <c r="W68" s="921"/>
      <c r="X68" s="921"/>
      <c r="Y68" s="921"/>
      <c r="Z68" s="921"/>
    </row>
    <row r="69" spans="1:26">
      <c r="A69" s="921"/>
      <c r="B69" s="921"/>
      <c r="C69" s="921"/>
      <c r="D69" s="921"/>
      <c r="E69" s="921"/>
      <c r="F69" s="921"/>
      <c r="G69" s="921"/>
      <c r="H69" s="921"/>
      <c r="I69" s="921"/>
      <c r="J69" s="921"/>
      <c r="K69" s="921"/>
      <c r="L69" s="921"/>
      <c r="M69" s="921"/>
      <c r="N69" s="921"/>
      <c r="O69" s="921"/>
      <c r="P69" s="921"/>
      <c r="Q69" s="921"/>
      <c r="R69" s="921"/>
      <c r="S69" s="921"/>
      <c r="T69" s="921"/>
      <c r="U69" s="921"/>
      <c r="V69" s="921"/>
      <c r="W69" s="921"/>
      <c r="X69" s="921"/>
      <c r="Y69" s="921"/>
      <c r="Z69" s="921"/>
    </row>
    <row r="70" spans="1:26">
      <c r="A70" s="921"/>
      <c r="B70" s="921"/>
      <c r="C70" s="921"/>
      <c r="D70" s="921"/>
      <c r="E70" s="921"/>
      <c r="F70" s="921"/>
      <c r="G70" s="921"/>
      <c r="H70" s="921"/>
      <c r="I70" s="921"/>
      <c r="J70" s="921"/>
      <c r="K70" s="921"/>
      <c r="L70" s="921"/>
      <c r="M70" s="921"/>
      <c r="N70" s="921"/>
      <c r="O70" s="921"/>
      <c r="P70" s="921"/>
      <c r="Q70" s="921"/>
      <c r="R70" s="921"/>
      <c r="S70" s="921"/>
      <c r="T70" s="921"/>
      <c r="U70" s="921"/>
      <c r="V70" s="921"/>
      <c r="W70" s="921"/>
      <c r="X70" s="921"/>
      <c r="Y70" s="921"/>
      <c r="Z70" s="921"/>
    </row>
    <row r="71" spans="1:26">
      <c r="A71" s="921"/>
      <c r="B71" s="921"/>
      <c r="C71" s="921"/>
      <c r="D71" s="921"/>
      <c r="E71" s="921"/>
      <c r="F71" s="921"/>
      <c r="G71" s="921"/>
      <c r="H71" s="921"/>
      <c r="I71" s="921"/>
      <c r="J71" s="921"/>
      <c r="K71" s="921"/>
      <c r="L71" s="921"/>
      <c r="M71" s="921"/>
      <c r="N71" s="921"/>
      <c r="O71" s="921"/>
      <c r="P71" s="921"/>
      <c r="Q71" s="921"/>
      <c r="R71" s="921"/>
      <c r="S71" s="921"/>
      <c r="T71" s="921"/>
      <c r="U71" s="921"/>
      <c r="V71" s="921"/>
      <c r="W71" s="921"/>
      <c r="X71" s="921"/>
      <c r="Y71" s="921"/>
      <c r="Z71" s="921"/>
    </row>
    <row r="72" spans="1:26">
      <c r="A72" s="921"/>
      <c r="B72" s="921"/>
      <c r="C72" s="921"/>
      <c r="D72" s="921"/>
      <c r="E72" s="921"/>
      <c r="F72" s="921"/>
      <c r="G72" s="921"/>
      <c r="H72" s="921"/>
      <c r="I72" s="921"/>
      <c r="J72" s="921"/>
      <c r="K72" s="921"/>
      <c r="L72" s="921"/>
      <c r="M72" s="921"/>
      <c r="N72" s="921"/>
      <c r="O72" s="921"/>
      <c r="P72" s="921"/>
      <c r="Q72" s="921"/>
      <c r="R72" s="921"/>
      <c r="S72" s="921"/>
      <c r="T72" s="921"/>
      <c r="U72" s="921"/>
      <c r="V72" s="921"/>
      <c r="W72" s="921"/>
      <c r="X72" s="921"/>
      <c r="Y72" s="921"/>
      <c r="Z72" s="921"/>
    </row>
    <row r="73" spans="1:26">
      <c r="A73" s="921"/>
      <c r="B73" s="921"/>
      <c r="C73" s="921"/>
      <c r="D73" s="921"/>
      <c r="E73" s="921"/>
      <c r="F73" s="921"/>
      <c r="G73" s="921"/>
      <c r="H73" s="921"/>
      <c r="I73" s="921"/>
      <c r="J73" s="921"/>
      <c r="K73" s="921"/>
      <c r="L73" s="921"/>
      <c r="M73" s="921"/>
      <c r="N73" s="921"/>
      <c r="O73" s="921"/>
      <c r="P73" s="921"/>
      <c r="Q73" s="921"/>
      <c r="R73" s="921"/>
      <c r="S73" s="921"/>
      <c r="T73" s="921"/>
      <c r="U73" s="921"/>
      <c r="V73" s="921"/>
      <c r="W73" s="921"/>
      <c r="X73" s="921"/>
      <c r="Y73" s="921"/>
      <c r="Z73" s="921"/>
    </row>
    <row r="74" spans="1:26">
      <c r="A74" s="921"/>
      <c r="B74" s="921"/>
      <c r="C74" s="921"/>
      <c r="D74" s="921"/>
      <c r="E74" s="921"/>
      <c r="F74" s="921"/>
      <c r="G74" s="921"/>
      <c r="H74" s="921"/>
      <c r="I74" s="921"/>
      <c r="J74" s="921"/>
      <c r="K74" s="921"/>
      <c r="L74" s="921"/>
      <c r="M74" s="921"/>
      <c r="N74" s="921"/>
      <c r="O74" s="921"/>
      <c r="P74" s="921"/>
      <c r="Q74" s="921"/>
      <c r="R74" s="921"/>
      <c r="S74" s="921"/>
      <c r="T74" s="921"/>
      <c r="U74" s="921"/>
      <c r="V74" s="921"/>
      <c r="W74" s="921"/>
      <c r="X74" s="921"/>
      <c r="Y74" s="921"/>
      <c r="Z74" s="921"/>
    </row>
    <row r="75" spans="1:26">
      <c r="A75" s="921"/>
      <c r="B75" s="921"/>
      <c r="C75" s="921"/>
      <c r="D75" s="921"/>
      <c r="E75" s="921"/>
      <c r="F75" s="921"/>
      <c r="G75" s="921"/>
      <c r="H75" s="921"/>
      <c r="I75" s="921"/>
      <c r="J75" s="921"/>
      <c r="K75" s="921"/>
      <c r="L75" s="921"/>
      <c r="M75" s="921"/>
      <c r="N75" s="921"/>
      <c r="O75" s="921"/>
      <c r="P75" s="921"/>
      <c r="Q75" s="921"/>
      <c r="R75" s="921"/>
      <c r="S75" s="921"/>
      <c r="T75" s="921"/>
      <c r="U75" s="921"/>
      <c r="V75" s="921"/>
      <c r="W75" s="921"/>
      <c r="X75" s="921"/>
      <c r="Y75" s="921"/>
      <c r="Z75" s="921"/>
    </row>
    <row r="76" spans="1:26">
      <c r="A76" s="921"/>
      <c r="B76" s="921"/>
      <c r="C76" s="921"/>
      <c r="D76" s="921"/>
      <c r="E76" s="921"/>
      <c r="F76" s="921"/>
      <c r="G76" s="921"/>
      <c r="H76" s="921"/>
      <c r="I76" s="921"/>
      <c r="J76" s="921"/>
      <c r="K76" s="921"/>
      <c r="L76" s="921"/>
      <c r="M76" s="921"/>
      <c r="N76" s="921"/>
      <c r="O76" s="921"/>
      <c r="P76" s="921"/>
      <c r="Q76" s="921"/>
      <c r="R76" s="921"/>
      <c r="S76" s="921"/>
      <c r="T76" s="921"/>
      <c r="U76" s="921"/>
      <c r="V76" s="921"/>
      <c r="W76" s="921"/>
      <c r="X76" s="921"/>
      <c r="Y76" s="921"/>
      <c r="Z76" s="921"/>
    </row>
    <row r="77" spans="1:26">
      <c r="A77" s="921"/>
      <c r="B77" s="921"/>
      <c r="C77" s="921"/>
      <c r="D77" s="921"/>
      <c r="E77" s="921"/>
      <c r="F77" s="921"/>
      <c r="G77" s="921"/>
      <c r="H77" s="921"/>
      <c r="I77" s="921"/>
      <c r="J77" s="921"/>
      <c r="K77" s="921"/>
      <c r="L77" s="921"/>
      <c r="M77" s="921"/>
      <c r="N77" s="921"/>
      <c r="O77" s="921"/>
      <c r="P77" s="921"/>
      <c r="Q77" s="921"/>
      <c r="R77" s="921"/>
      <c r="S77" s="921"/>
      <c r="T77" s="921"/>
      <c r="U77" s="921"/>
      <c r="V77" s="921"/>
      <c r="W77" s="921"/>
      <c r="X77" s="921"/>
      <c r="Y77" s="921"/>
      <c r="Z77" s="921"/>
    </row>
    <row r="78" spans="1:26">
      <c r="A78" s="921"/>
      <c r="B78" s="921"/>
      <c r="C78" s="921"/>
      <c r="D78" s="921"/>
      <c r="E78" s="921"/>
      <c r="F78" s="921"/>
      <c r="G78" s="921"/>
      <c r="H78" s="921"/>
      <c r="I78" s="921"/>
      <c r="J78" s="921"/>
      <c r="K78" s="921"/>
      <c r="L78" s="921"/>
      <c r="M78" s="921"/>
      <c r="N78" s="921"/>
      <c r="O78" s="921"/>
      <c r="P78" s="921"/>
      <c r="Q78" s="921"/>
      <c r="R78" s="921"/>
      <c r="S78" s="921"/>
      <c r="T78" s="921"/>
      <c r="U78" s="921"/>
      <c r="V78" s="921"/>
      <c r="W78" s="921"/>
      <c r="X78" s="921"/>
      <c r="Y78" s="921"/>
      <c r="Z78" s="921"/>
    </row>
    <row r="79" spans="1:26">
      <c r="A79" s="921"/>
      <c r="B79" s="921"/>
      <c r="C79" s="921"/>
      <c r="D79" s="921"/>
      <c r="E79" s="921"/>
      <c r="F79" s="921"/>
      <c r="G79" s="921"/>
      <c r="H79" s="921"/>
      <c r="I79" s="921"/>
      <c r="J79" s="921"/>
      <c r="K79" s="921"/>
      <c r="L79" s="921"/>
      <c r="M79" s="921"/>
      <c r="N79" s="921"/>
      <c r="O79" s="921"/>
      <c r="P79" s="921"/>
      <c r="Q79" s="921"/>
      <c r="R79" s="921"/>
      <c r="S79" s="921"/>
      <c r="T79" s="921"/>
      <c r="U79" s="921"/>
      <c r="V79" s="921"/>
      <c r="W79" s="921"/>
      <c r="X79" s="921"/>
      <c r="Y79" s="921"/>
      <c r="Z79" s="921"/>
    </row>
    <row r="80" spans="1:26">
      <c r="A80" s="921"/>
      <c r="B80" s="921"/>
      <c r="C80" s="921"/>
      <c r="D80" s="921"/>
      <c r="E80" s="921"/>
      <c r="F80" s="921"/>
      <c r="G80" s="921"/>
      <c r="H80" s="921"/>
      <c r="I80" s="921"/>
      <c r="J80" s="921"/>
      <c r="K80" s="921"/>
      <c r="L80" s="921"/>
      <c r="M80" s="921"/>
      <c r="N80" s="921"/>
      <c r="O80" s="921"/>
      <c r="P80" s="921"/>
      <c r="Q80" s="921"/>
      <c r="R80" s="921"/>
      <c r="S80" s="921"/>
      <c r="T80" s="921"/>
      <c r="U80" s="921"/>
      <c r="V80" s="921"/>
      <c r="W80" s="921"/>
      <c r="X80" s="921"/>
      <c r="Y80" s="921"/>
      <c r="Z80" s="921"/>
    </row>
    <row r="81" spans="1:26">
      <c r="A81" s="921"/>
      <c r="B81" s="921"/>
      <c r="C81" s="921"/>
      <c r="D81" s="921"/>
      <c r="E81" s="921"/>
      <c r="F81" s="921"/>
      <c r="G81" s="921"/>
      <c r="H81" s="921"/>
      <c r="I81" s="921"/>
      <c r="J81" s="921"/>
      <c r="K81" s="921"/>
      <c r="L81" s="921"/>
      <c r="M81" s="921"/>
      <c r="N81" s="921"/>
      <c r="O81" s="921"/>
      <c r="P81" s="921"/>
      <c r="Q81" s="921"/>
      <c r="R81" s="921"/>
      <c r="S81" s="921"/>
      <c r="T81" s="921"/>
      <c r="U81" s="921"/>
      <c r="V81" s="921"/>
      <c r="W81" s="921"/>
      <c r="X81" s="921"/>
      <c r="Y81" s="921"/>
      <c r="Z81" s="921"/>
    </row>
    <row r="82" spans="1:26">
      <c r="A82" s="921"/>
      <c r="B82" s="921"/>
      <c r="C82" s="921"/>
      <c r="D82" s="921"/>
      <c r="E82" s="921"/>
      <c r="F82" s="921"/>
      <c r="G82" s="921"/>
      <c r="H82" s="921"/>
      <c r="I82" s="921"/>
      <c r="J82" s="921"/>
      <c r="K82" s="921"/>
      <c r="L82" s="921"/>
      <c r="M82" s="921"/>
      <c r="N82" s="921"/>
      <c r="O82" s="921"/>
      <c r="P82" s="921"/>
      <c r="Q82" s="921"/>
      <c r="R82" s="921"/>
      <c r="S82" s="921"/>
      <c r="T82" s="921"/>
      <c r="U82" s="921"/>
      <c r="V82" s="921"/>
      <c r="W82" s="921"/>
      <c r="X82" s="921"/>
      <c r="Y82" s="921"/>
      <c r="Z82" s="921"/>
    </row>
    <row r="83" spans="1:26">
      <c r="A83" s="921"/>
      <c r="B83" s="921"/>
      <c r="C83" s="921"/>
      <c r="D83" s="921"/>
      <c r="E83" s="921"/>
      <c r="F83" s="921"/>
      <c r="G83" s="921"/>
      <c r="H83" s="921"/>
      <c r="I83" s="921"/>
      <c r="J83" s="921"/>
      <c r="K83" s="921"/>
      <c r="L83" s="921"/>
      <c r="M83" s="921"/>
      <c r="N83" s="921"/>
      <c r="O83" s="921"/>
      <c r="P83" s="921"/>
      <c r="Q83" s="921"/>
      <c r="R83" s="921"/>
      <c r="S83" s="921"/>
      <c r="T83" s="921"/>
      <c r="U83" s="921"/>
      <c r="V83" s="921"/>
      <c r="W83" s="921"/>
      <c r="X83" s="921"/>
      <c r="Y83" s="921"/>
      <c r="Z83" s="921"/>
    </row>
    <row r="84" spans="1:26">
      <c r="A84" s="921"/>
      <c r="B84" s="921"/>
      <c r="C84" s="921"/>
      <c r="D84" s="921"/>
      <c r="E84" s="921"/>
      <c r="F84" s="921"/>
      <c r="G84" s="921"/>
      <c r="H84" s="921"/>
      <c r="I84" s="921"/>
      <c r="J84" s="921"/>
      <c r="K84" s="921"/>
      <c r="L84" s="921"/>
      <c r="M84" s="921"/>
      <c r="N84" s="921"/>
      <c r="O84" s="921"/>
      <c r="P84" s="921"/>
      <c r="Q84" s="921"/>
      <c r="R84" s="921"/>
      <c r="S84" s="921"/>
      <c r="T84" s="921"/>
      <c r="U84" s="921"/>
      <c r="V84" s="921"/>
      <c r="W84" s="921"/>
      <c r="X84" s="921"/>
      <c r="Y84" s="921"/>
      <c r="Z84" s="921"/>
    </row>
    <row r="85" spans="1:26">
      <c r="A85" s="921"/>
      <c r="B85" s="921"/>
      <c r="C85" s="921"/>
      <c r="D85" s="921"/>
      <c r="E85" s="921"/>
      <c r="F85" s="921"/>
      <c r="G85" s="921"/>
      <c r="H85" s="921"/>
      <c r="I85" s="921"/>
      <c r="J85" s="921"/>
      <c r="K85" s="921"/>
      <c r="L85" s="921"/>
      <c r="M85" s="921"/>
      <c r="N85" s="921"/>
      <c r="O85" s="921"/>
      <c r="P85" s="921"/>
      <c r="Q85" s="921"/>
      <c r="R85" s="921"/>
      <c r="S85" s="921"/>
      <c r="T85" s="921"/>
      <c r="U85" s="921"/>
      <c r="V85" s="921"/>
      <c r="W85" s="921"/>
      <c r="X85" s="921"/>
      <c r="Y85" s="921"/>
      <c r="Z85" s="921"/>
    </row>
    <row r="86" spans="1:26">
      <c r="A86" s="921"/>
      <c r="B86" s="921"/>
      <c r="C86" s="921"/>
      <c r="D86" s="921"/>
      <c r="E86" s="921"/>
      <c r="F86" s="921"/>
      <c r="G86" s="921"/>
      <c r="H86" s="921"/>
      <c r="I86" s="921"/>
      <c r="J86" s="921"/>
      <c r="K86" s="921"/>
      <c r="L86" s="921"/>
      <c r="M86" s="921"/>
      <c r="N86" s="921"/>
      <c r="O86" s="921"/>
      <c r="P86" s="921"/>
      <c r="Q86" s="921"/>
      <c r="R86" s="921"/>
      <c r="S86" s="921"/>
      <c r="T86" s="921"/>
      <c r="U86" s="921"/>
      <c r="V86" s="921"/>
      <c r="W86" s="921"/>
      <c r="X86" s="921"/>
      <c r="Y86" s="921"/>
      <c r="Z86" s="921"/>
    </row>
    <row r="87" spans="1:26">
      <c r="A87" s="921"/>
      <c r="B87" s="921"/>
      <c r="C87" s="921"/>
      <c r="D87" s="921"/>
      <c r="E87" s="921"/>
      <c r="F87" s="921"/>
      <c r="G87" s="921"/>
      <c r="H87" s="921"/>
      <c r="I87" s="921"/>
      <c r="J87" s="921"/>
      <c r="K87" s="921"/>
      <c r="L87" s="921"/>
      <c r="M87" s="921"/>
      <c r="N87" s="921"/>
      <c r="O87" s="921"/>
      <c r="P87" s="921"/>
      <c r="Q87" s="921"/>
      <c r="R87" s="921"/>
      <c r="S87" s="921"/>
      <c r="T87" s="921"/>
      <c r="U87" s="921"/>
      <c r="V87" s="921"/>
      <c r="W87" s="921"/>
      <c r="X87" s="921"/>
      <c r="Y87" s="921"/>
      <c r="Z87" s="921"/>
    </row>
    <row r="88" spans="1:26">
      <c r="A88" s="921"/>
      <c r="B88" s="921"/>
      <c r="C88" s="921"/>
      <c r="D88" s="921"/>
      <c r="E88" s="921"/>
      <c r="F88" s="921"/>
      <c r="G88" s="921"/>
      <c r="H88" s="921"/>
      <c r="I88" s="921"/>
      <c r="J88" s="921"/>
      <c r="K88" s="921"/>
      <c r="L88" s="921"/>
      <c r="M88" s="921"/>
      <c r="N88" s="921"/>
      <c r="O88" s="921"/>
      <c r="P88" s="921"/>
      <c r="Q88" s="921"/>
      <c r="R88" s="921"/>
      <c r="S88" s="921"/>
      <c r="T88" s="921"/>
      <c r="U88" s="921"/>
      <c r="V88" s="921"/>
      <c r="W88" s="921"/>
      <c r="X88" s="921"/>
      <c r="Y88" s="921"/>
      <c r="Z88" s="921"/>
    </row>
    <row r="89" spans="1:26">
      <c r="A89" s="921"/>
      <c r="B89" s="921"/>
      <c r="C89" s="921"/>
      <c r="D89" s="921"/>
      <c r="E89" s="921"/>
      <c r="F89" s="921"/>
      <c r="G89" s="921"/>
      <c r="H89" s="921"/>
      <c r="I89" s="921"/>
      <c r="J89" s="921"/>
      <c r="K89" s="921"/>
      <c r="L89" s="921"/>
      <c r="M89" s="921"/>
      <c r="N89" s="921"/>
      <c r="O89" s="921"/>
      <c r="P89" s="921"/>
      <c r="Q89" s="921"/>
      <c r="R89" s="921"/>
      <c r="S89" s="921"/>
      <c r="T89" s="921"/>
      <c r="U89" s="921"/>
      <c r="V89" s="921"/>
      <c r="W89" s="921"/>
      <c r="X89" s="921"/>
      <c r="Y89" s="921"/>
      <c r="Z89" s="921"/>
    </row>
    <row r="90" spans="1:26">
      <c r="A90" s="921"/>
      <c r="B90" s="921"/>
      <c r="C90" s="921"/>
      <c r="D90" s="921"/>
      <c r="E90" s="921"/>
      <c r="F90" s="921"/>
      <c r="G90" s="921"/>
      <c r="H90" s="921"/>
      <c r="I90" s="921"/>
      <c r="J90" s="921"/>
      <c r="K90" s="921"/>
      <c r="L90" s="921"/>
      <c r="M90" s="921"/>
      <c r="N90" s="921"/>
      <c r="O90" s="921"/>
      <c r="P90" s="921"/>
      <c r="Q90" s="921"/>
      <c r="R90" s="921"/>
      <c r="S90" s="921"/>
      <c r="T90" s="921"/>
      <c r="U90" s="921"/>
      <c r="V90" s="921"/>
      <c r="W90" s="921"/>
      <c r="X90" s="921"/>
      <c r="Y90" s="921"/>
      <c r="Z90" s="921"/>
    </row>
    <row r="91" spans="1:26">
      <c r="A91" s="921"/>
      <c r="B91" s="921"/>
      <c r="C91" s="921"/>
      <c r="D91" s="921"/>
      <c r="E91" s="921"/>
      <c r="F91" s="921"/>
      <c r="G91" s="921"/>
      <c r="H91" s="921"/>
      <c r="I91" s="921"/>
      <c r="J91" s="921"/>
      <c r="K91" s="921"/>
      <c r="L91" s="921"/>
      <c r="M91" s="921"/>
      <c r="N91" s="921"/>
      <c r="O91" s="921"/>
      <c r="P91" s="921"/>
      <c r="Q91" s="921"/>
      <c r="R91" s="921"/>
      <c r="S91" s="921"/>
      <c r="T91" s="921"/>
      <c r="U91" s="921"/>
      <c r="V91" s="921"/>
      <c r="W91" s="921"/>
      <c r="X91" s="921"/>
      <c r="Y91" s="921"/>
      <c r="Z91" s="921"/>
    </row>
    <row r="92" spans="1:26">
      <c r="A92" s="921"/>
      <c r="B92" s="921"/>
      <c r="C92" s="921"/>
      <c r="D92" s="921"/>
      <c r="E92" s="921"/>
      <c r="F92" s="921"/>
      <c r="G92" s="921"/>
      <c r="H92" s="921"/>
      <c r="I92" s="921"/>
      <c r="J92" s="921"/>
      <c r="K92" s="921"/>
      <c r="L92" s="921"/>
      <c r="M92" s="921"/>
      <c r="N92" s="921"/>
      <c r="O92" s="921"/>
      <c r="P92" s="921"/>
      <c r="Q92" s="921"/>
      <c r="R92" s="921"/>
      <c r="S92" s="921"/>
      <c r="T92" s="921"/>
      <c r="U92" s="921"/>
      <c r="V92" s="921"/>
      <c r="W92" s="921"/>
      <c r="X92" s="921"/>
      <c r="Y92" s="921"/>
      <c r="Z92" s="921"/>
    </row>
    <row r="93" spans="1:26">
      <c r="A93" s="921"/>
      <c r="B93" s="921"/>
      <c r="C93" s="921"/>
      <c r="D93" s="921"/>
      <c r="E93" s="921"/>
      <c r="F93" s="921"/>
      <c r="G93" s="921"/>
      <c r="H93" s="921"/>
      <c r="I93" s="921"/>
      <c r="J93" s="921"/>
      <c r="K93" s="921"/>
      <c r="L93" s="921"/>
      <c r="M93" s="921"/>
      <c r="N93" s="921"/>
      <c r="O93" s="921"/>
      <c r="P93" s="921"/>
      <c r="Q93" s="921"/>
      <c r="R93" s="921"/>
      <c r="S93" s="921"/>
      <c r="T93" s="921"/>
      <c r="U93" s="921"/>
      <c r="V93" s="921"/>
      <c r="W93" s="921"/>
      <c r="X93" s="921"/>
      <c r="Y93" s="921"/>
      <c r="Z93" s="921"/>
    </row>
    <row r="94" spans="1:26">
      <c r="A94" s="921"/>
      <c r="B94" s="921"/>
      <c r="C94" s="921"/>
      <c r="D94" s="921"/>
      <c r="E94" s="921"/>
      <c r="F94" s="921"/>
      <c r="G94" s="921"/>
      <c r="H94" s="921"/>
      <c r="I94" s="921"/>
      <c r="J94" s="921"/>
      <c r="K94" s="921"/>
      <c r="L94" s="921"/>
      <c r="M94" s="921"/>
      <c r="N94" s="921"/>
      <c r="O94" s="921"/>
      <c r="P94" s="921"/>
      <c r="Q94" s="921"/>
      <c r="R94" s="921"/>
      <c r="S94" s="921"/>
      <c r="T94" s="921"/>
      <c r="U94" s="921"/>
      <c r="V94" s="921"/>
      <c r="W94" s="921"/>
      <c r="X94" s="921"/>
      <c r="Y94" s="921"/>
      <c r="Z94" s="921"/>
    </row>
    <row r="95" spans="1:26">
      <c r="A95" s="921"/>
      <c r="B95" s="921"/>
      <c r="C95" s="921"/>
      <c r="D95" s="921"/>
      <c r="E95" s="921"/>
      <c r="F95" s="921"/>
      <c r="G95" s="921"/>
      <c r="H95" s="921"/>
      <c r="I95" s="921"/>
      <c r="J95" s="921"/>
      <c r="K95" s="921"/>
      <c r="L95" s="921"/>
      <c r="M95" s="921"/>
      <c r="N95" s="921"/>
      <c r="O95" s="921"/>
      <c r="P95" s="921"/>
      <c r="Q95" s="921"/>
      <c r="R95" s="921"/>
      <c r="S95" s="921"/>
      <c r="T95" s="921"/>
      <c r="U95" s="921"/>
      <c r="V95" s="921"/>
      <c r="W95" s="921"/>
      <c r="X95" s="921"/>
      <c r="Y95" s="921"/>
      <c r="Z95" s="921"/>
    </row>
    <row r="96" spans="1:26">
      <c r="A96" s="921"/>
      <c r="B96" s="921"/>
      <c r="C96" s="921"/>
      <c r="D96" s="921"/>
      <c r="E96" s="921"/>
      <c r="F96" s="921"/>
      <c r="G96" s="921"/>
      <c r="H96" s="921"/>
      <c r="I96" s="921"/>
      <c r="J96" s="921"/>
      <c r="K96" s="921"/>
      <c r="L96" s="921"/>
      <c r="M96" s="921"/>
      <c r="N96" s="921"/>
      <c r="O96" s="921"/>
      <c r="P96" s="921"/>
      <c r="Q96" s="921"/>
      <c r="R96" s="921"/>
      <c r="S96" s="921"/>
      <c r="T96" s="921"/>
      <c r="U96" s="921"/>
      <c r="V96" s="921"/>
      <c r="W96" s="921"/>
      <c r="X96" s="921"/>
      <c r="Y96" s="921"/>
      <c r="Z96" s="921"/>
    </row>
    <row r="97" spans="1:26">
      <c r="A97" s="921"/>
      <c r="B97" s="921"/>
      <c r="C97" s="921"/>
      <c r="D97" s="921"/>
      <c r="E97" s="921"/>
      <c r="F97" s="921"/>
      <c r="G97" s="921"/>
      <c r="H97" s="921"/>
      <c r="I97" s="921"/>
      <c r="J97" s="921"/>
      <c r="K97" s="921"/>
      <c r="L97" s="921"/>
      <c r="M97" s="921"/>
      <c r="N97" s="921"/>
      <c r="O97" s="921"/>
      <c r="P97" s="921"/>
      <c r="Q97" s="921"/>
      <c r="R97" s="921"/>
      <c r="S97" s="921"/>
      <c r="T97" s="921"/>
      <c r="U97" s="921"/>
      <c r="V97" s="921"/>
      <c r="W97" s="921"/>
      <c r="X97" s="921"/>
      <c r="Y97" s="921"/>
      <c r="Z97" s="921"/>
    </row>
    <row r="98" spans="1:26">
      <c r="A98" s="921"/>
      <c r="B98" s="921"/>
      <c r="C98" s="921"/>
      <c r="D98" s="921"/>
      <c r="E98" s="921"/>
      <c r="F98" s="921"/>
      <c r="G98" s="921"/>
      <c r="H98" s="921"/>
      <c r="I98" s="921"/>
      <c r="J98" s="921"/>
      <c r="K98" s="921"/>
      <c r="L98" s="921"/>
      <c r="M98" s="921"/>
      <c r="N98" s="921"/>
      <c r="O98" s="921"/>
      <c r="P98" s="921"/>
      <c r="Q98" s="921"/>
      <c r="R98" s="921"/>
      <c r="S98" s="921"/>
      <c r="T98" s="921"/>
      <c r="U98" s="921"/>
      <c r="V98" s="921"/>
      <c r="W98" s="921"/>
      <c r="X98" s="921"/>
      <c r="Y98" s="921"/>
      <c r="Z98" s="921"/>
    </row>
    <row r="99" spans="1:26">
      <c r="A99" s="921"/>
      <c r="B99" s="921"/>
      <c r="C99" s="921"/>
      <c r="D99" s="921"/>
      <c r="E99" s="921"/>
      <c r="F99" s="921"/>
      <c r="G99" s="921"/>
      <c r="H99" s="921"/>
      <c r="I99" s="921"/>
      <c r="J99" s="921"/>
      <c r="K99" s="921"/>
      <c r="L99" s="921"/>
      <c r="M99" s="921"/>
      <c r="N99" s="921"/>
      <c r="O99" s="921"/>
      <c r="P99" s="921"/>
      <c r="Q99" s="921"/>
      <c r="R99" s="921"/>
      <c r="S99" s="921"/>
      <c r="T99" s="921"/>
      <c r="U99" s="921"/>
      <c r="V99" s="921"/>
      <c r="W99" s="921"/>
      <c r="X99" s="921"/>
      <c r="Y99" s="921"/>
      <c r="Z99" s="921"/>
    </row>
    <row r="100" spans="1:26">
      <c r="A100" s="921"/>
      <c r="B100" s="921"/>
      <c r="C100" s="921"/>
      <c r="D100" s="921"/>
      <c r="E100" s="921"/>
      <c r="F100" s="921"/>
      <c r="G100" s="921"/>
      <c r="H100" s="921"/>
      <c r="I100" s="921"/>
      <c r="J100" s="921"/>
      <c r="K100" s="921"/>
      <c r="L100" s="921"/>
      <c r="M100" s="921"/>
      <c r="N100" s="921"/>
      <c r="O100" s="921"/>
      <c r="P100" s="921"/>
      <c r="Q100" s="921"/>
      <c r="R100" s="921"/>
      <c r="S100" s="921"/>
      <c r="T100" s="921"/>
      <c r="U100" s="921"/>
      <c r="V100" s="921"/>
      <c r="W100" s="921"/>
      <c r="X100" s="921"/>
      <c r="Y100" s="921"/>
      <c r="Z100" s="921"/>
    </row>
    <row r="101" spans="1:26">
      <c r="A101" s="921"/>
      <c r="B101" s="921"/>
      <c r="C101" s="921"/>
      <c r="D101" s="921"/>
      <c r="E101" s="921"/>
      <c r="F101" s="921"/>
      <c r="G101" s="921"/>
      <c r="H101" s="921"/>
      <c r="I101" s="921"/>
      <c r="J101" s="921"/>
      <c r="K101" s="921"/>
      <c r="L101" s="921"/>
      <c r="M101" s="921"/>
      <c r="N101" s="921"/>
      <c r="O101" s="921"/>
      <c r="P101" s="921"/>
      <c r="Q101" s="921"/>
      <c r="R101" s="921"/>
      <c r="S101" s="921"/>
      <c r="T101" s="921"/>
      <c r="U101" s="921"/>
      <c r="V101" s="921"/>
      <c r="W101" s="921"/>
      <c r="X101" s="921"/>
      <c r="Y101" s="921"/>
      <c r="Z101" s="921"/>
    </row>
    <row r="102" spans="1:26">
      <c r="A102" s="921"/>
      <c r="B102" s="921"/>
      <c r="C102" s="921"/>
      <c r="D102" s="921"/>
      <c r="E102" s="921"/>
      <c r="F102" s="921"/>
      <c r="G102" s="921"/>
      <c r="H102" s="921"/>
      <c r="I102" s="921"/>
      <c r="J102" s="921"/>
      <c r="K102" s="921"/>
      <c r="L102" s="921"/>
      <c r="M102" s="921"/>
      <c r="N102" s="921"/>
      <c r="O102" s="921"/>
      <c r="P102" s="921"/>
      <c r="Q102" s="921"/>
      <c r="R102" s="921"/>
      <c r="S102" s="921"/>
      <c r="T102" s="921"/>
      <c r="U102" s="921"/>
      <c r="V102" s="921"/>
      <c r="W102" s="921"/>
      <c r="X102" s="921"/>
      <c r="Y102" s="921"/>
      <c r="Z102" s="921"/>
    </row>
    <row r="103" spans="1:26">
      <c r="A103" s="921"/>
      <c r="B103" s="921"/>
      <c r="C103" s="921"/>
      <c r="D103" s="921"/>
      <c r="E103" s="921"/>
      <c r="F103" s="921"/>
      <c r="G103" s="921"/>
      <c r="H103" s="921"/>
      <c r="I103" s="921"/>
      <c r="J103" s="921"/>
      <c r="K103" s="921"/>
      <c r="L103" s="921"/>
      <c r="M103" s="921"/>
      <c r="N103" s="921"/>
      <c r="O103" s="921"/>
      <c r="P103" s="921"/>
      <c r="Q103" s="921"/>
      <c r="R103" s="921"/>
      <c r="S103" s="921"/>
      <c r="T103" s="921"/>
      <c r="U103" s="921"/>
      <c r="V103" s="921"/>
      <c r="W103" s="921"/>
      <c r="X103" s="921"/>
      <c r="Y103" s="921"/>
      <c r="Z103" s="921"/>
    </row>
    <row r="104" spans="1:26">
      <c r="A104" s="921"/>
      <c r="B104" s="921"/>
      <c r="C104" s="921"/>
      <c r="D104" s="921"/>
      <c r="E104" s="921"/>
      <c r="F104" s="921"/>
      <c r="G104" s="921"/>
      <c r="H104" s="921"/>
      <c r="I104" s="921"/>
      <c r="J104" s="921"/>
      <c r="K104" s="921"/>
      <c r="L104" s="921"/>
      <c r="M104" s="921"/>
      <c r="N104" s="921"/>
      <c r="O104" s="921"/>
      <c r="P104" s="921"/>
      <c r="Q104" s="921"/>
      <c r="R104" s="921"/>
      <c r="S104" s="921"/>
      <c r="T104" s="921"/>
      <c r="U104" s="921"/>
      <c r="V104" s="921"/>
      <c r="W104" s="921"/>
      <c r="X104" s="921"/>
      <c r="Y104" s="921"/>
      <c r="Z104" s="921"/>
    </row>
    <row r="105" spans="1:26">
      <c r="A105" s="921"/>
      <c r="B105" s="921"/>
      <c r="C105" s="921"/>
      <c r="D105" s="921"/>
      <c r="E105" s="921"/>
      <c r="F105" s="921"/>
      <c r="G105" s="921"/>
      <c r="H105" s="921"/>
      <c r="I105" s="921"/>
      <c r="J105" s="921"/>
      <c r="K105" s="921"/>
      <c r="L105" s="921"/>
      <c r="M105" s="921"/>
      <c r="N105" s="921"/>
      <c r="O105" s="921"/>
      <c r="P105" s="921"/>
      <c r="Q105" s="921"/>
      <c r="R105" s="921"/>
      <c r="S105" s="921"/>
      <c r="T105" s="921"/>
      <c r="U105" s="921"/>
      <c r="V105" s="921"/>
      <c r="W105" s="921"/>
      <c r="X105" s="921"/>
      <c r="Y105" s="921"/>
      <c r="Z105" s="921"/>
    </row>
    <row r="106" spans="1:26">
      <c r="A106" s="921"/>
      <c r="B106" s="921"/>
      <c r="C106" s="921"/>
      <c r="D106" s="921"/>
      <c r="E106" s="921"/>
      <c r="F106" s="921"/>
      <c r="G106" s="921"/>
      <c r="H106" s="921"/>
      <c r="I106" s="921"/>
      <c r="J106" s="921"/>
      <c r="K106" s="921"/>
      <c r="L106" s="921"/>
      <c r="M106" s="921"/>
      <c r="N106" s="921"/>
      <c r="O106" s="921"/>
      <c r="P106" s="921"/>
      <c r="Q106" s="921"/>
      <c r="R106" s="921"/>
      <c r="S106" s="921"/>
      <c r="T106" s="921"/>
      <c r="U106" s="921"/>
      <c r="V106" s="921"/>
      <c r="W106" s="921"/>
      <c r="X106" s="921"/>
      <c r="Y106" s="921"/>
      <c r="Z106" s="921"/>
    </row>
    <row r="107" spans="1:26">
      <c r="A107" s="921"/>
      <c r="B107" s="921"/>
      <c r="C107" s="921"/>
      <c r="D107" s="921"/>
      <c r="E107" s="921"/>
      <c r="F107" s="921"/>
      <c r="G107" s="921"/>
      <c r="H107" s="921"/>
      <c r="I107" s="921"/>
      <c r="J107" s="921"/>
      <c r="K107" s="921"/>
      <c r="L107" s="921"/>
      <c r="M107" s="921"/>
      <c r="N107" s="921"/>
      <c r="O107" s="921"/>
      <c r="P107" s="921"/>
      <c r="Q107" s="921"/>
      <c r="R107" s="921"/>
      <c r="S107" s="921"/>
      <c r="T107" s="921"/>
      <c r="U107" s="921"/>
      <c r="V107" s="921"/>
      <c r="W107" s="921"/>
      <c r="X107" s="921"/>
      <c r="Y107" s="921"/>
      <c r="Z107" s="921"/>
    </row>
    <row r="108" spans="1:26">
      <c r="A108" s="921"/>
      <c r="B108" s="921"/>
      <c r="C108" s="921"/>
      <c r="D108" s="921"/>
      <c r="E108" s="921"/>
      <c r="F108" s="921"/>
      <c r="G108" s="921"/>
      <c r="H108" s="921"/>
      <c r="I108" s="921"/>
      <c r="J108" s="921"/>
      <c r="K108" s="921"/>
      <c r="L108" s="921"/>
      <c r="M108" s="921"/>
      <c r="N108" s="921"/>
      <c r="O108" s="921"/>
      <c r="P108" s="921"/>
      <c r="Q108" s="921"/>
      <c r="R108" s="921"/>
      <c r="S108" s="921"/>
      <c r="T108" s="921"/>
      <c r="U108" s="921"/>
      <c r="V108" s="921"/>
      <c r="W108" s="921"/>
      <c r="X108" s="921"/>
      <c r="Y108" s="921"/>
      <c r="Z108" s="921"/>
    </row>
    <row r="109" spans="1:26">
      <c r="A109" s="921"/>
      <c r="B109" s="921"/>
      <c r="C109" s="921"/>
      <c r="D109" s="921"/>
      <c r="E109" s="921"/>
      <c r="F109" s="921"/>
      <c r="G109" s="921"/>
      <c r="H109" s="921"/>
      <c r="I109" s="921"/>
      <c r="J109" s="921"/>
      <c r="K109" s="921"/>
      <c r="L109" s="921"/>
      <c r="M109" s="921"/>
      <c r="N109" s="921"/>
      <c r="O109" s="921"/>
      <c r="P109" s="921"/>
      <c r="Q109" s="921"/>
      <c r="R109" s="921"/>
      <c r="S109" s="921"/>
      <c r="T109" s="921"/>
      <c r="U109" s="921"/>
      <c r="V109" s="921"/>
      <c r="W109" s="921"/>
      <c r="X109" s="921"/>
      <c r="Y109" s="921"/>
      <c r="Z109" s="921"/>
    </row>
    <row r="110" spans="1:26">
      <c r="A110" s="921"/>
      <c r="B110" s="921"/>
      <c r="C110" s="921"/>
      <c r="D110" s="921"/>
      <c r="E110" s="921"/>
      <c r="F110" s="921"/>
      <c r="G110" s="921"/>
      <c r="H110" s="921"/>
      <c r="I110" s="921"/>
      <c r="J110" s="921"/>
      <c r="K110" s="921"/>
      <c r="L110" s="921"/>
      <c r="M110" s="921"/>
      <c r="N110" s="921"/>
      <c r="O110" s="921"/>
      <c r="P110" s="921"/>
      <c r="Q110" s="921"/>
      <c r="R110" s="921"/>
      <c r="S110" s="921"/>
      <c r="T110" s="921"/>
      <c r="U110" s="921"/>
      <c r="V110" s="921"/>
      <c r="W110" s="921"/>
      <c r="X110" s="921"/>
      <c r="Y110" s="921"/>
      <c r="Z110" s="921"/>
    </row>
    <row r="111" spans="1:26">
      <c r="A111" s="921"/>
      <c r="B111" s="921"/>
      <c r="C111" s="921"/>
      <c r="D111" s="921"/>
      <c r="E111" s="921"/>
      <c r="F111" s="921"/>
      <c r="G111" s="921"/>
      <c r="H111" s="921"/>
      <c r="I111" s="921"/>
      <c r="J111" s="921"/>
      <c r="K111" s="921"/>
      <c r="L111" s="921"/>
      <c r="M111" s="921"/>
      <c r="N111" s="921"/>
      <c r="O111" s="921"/>
      <c r="P111" s="921"/>
      <c r="Q111" s="921"/>
      <c r="R111" s="921"/>
      <c r="S111" s="921"/>
      <c r="T111" s="921"/>
      <c r="U111" s="921"/>
      <c r="V111" s="921"/>
      <c r="W111" s="921"/>
      <c r="X111" s="921"/>
      <c r="Y111" s="921"/>
      <c r="Z111" s="921"/>
    </row>
    <row r="112" spans="1:26">
      <c r="A112" s="921"/>
      <c r="B112" s="921"/>
      <c r="C112" s="921"/>
      <c r="D112" s="921"/>
      <c r="E112" s="921"/>
      <c r="F112" s="921"/>
      <c r="G112" s="921"/>
      <c r="H112" s="921"/>
      <c r="I112" s="921"/>
      <c r="J112" s="921"/>
      <c r="K112" s="921"/>
      <c r="L112" s="921"/>
      <c r="M112" s="921"/>
      <c r="N112" s="921"/>
      <c r="O112" s="921"/>
      <c r="P112" s="921"/>
      <c r="Q112" s="921"/>
      <c r="R112" s="921"/>
      <c r="S112" s="921"/>
      <c r="T112" s="921"/>
      <c r="U112" s="921"/>
      <c r="V112" s="921"/>
      <c r="W112" s="921"/>
      <c r="X112" s="921"/>
      <c r="Y112" s="921"/>
      <c r="Z112" s="921"/>
    </row>
    <row r="113" spans="1:26">
      <c r="A113" s="921"/>
      <c r="B113" s="921"/>
      <c r="C113" s="921"/>
      <c r="D113" s="921"/>
      <c r="E113" s="921"/>
      <c r="F113" s="921"/>
      <c r="G113" s="921"/>
      <c r="H113" s="921"/>
      <c r="I113" s="921"/>
      <c r="J113" s="921"/>
      <c r="K113" s="921"/>
      <c r="L113" s="921"/>
      <c r="M113" s="921"/>
      <c r="N113" s="921"/>
      <c r="O113" s="921"/>
      <c r="P113" s="921"/>
      <c r="Q113" s="921"/>
      <c r="R113" s="921"/>
      <c r="S113" s="921"/>
      <c r="T113" s="921"/>
      <c r="U113" s="921"/>
      <c r="V113" s="921"/>
      <c r="W113" s="921"/>
      <c r="X113" s="921"/>
      <c r="Y113" s="921"/>
      <c r="Z113" s="921"/>
    </row>
    <row r="114" spans="1:26">
      <c r="A114" s="921"/>
      <c r="B114" s="921"/>
      <c r="C114" s="921"/>
      <c r="D114" s="921"/>
      <c r="E114" s="921"/>
      <c r="F114" s="921"/>
      <c r="G114" s="921"/>
      <c r="H114" s="921"/>
      <c r="I114" s="921"/>
      <c r="J114" s="921"/>
      <c r="K114" s="921"/>
      <c r="L114" s="921"/>
      <c r="M114" s="921"/>
      <c r="N114" s="921"/>
      <c r="O114" s="921"/>
      <c r="P114" s="921"/>
      <c r="Q114" s="921"/>
      <c r="R114" s="921"/>
      <c r="S114" s="921"/>
      <c r="T114" s="921"/>
      <c r="U114" s="921"/>
      <c r="V114" s="921"/>
      <c r="W114" s="921"/>
      <c r="X114" s="921"/>
      <c r="Y114" s="921"/>
      <c r="Z114" s="921"/>
    </row>
    <row r="115" spans="1:26">
      <c r="A115" s="921"/>
      <c r="B115" s="921"/>
      <c r="C115" s="921"/>
      <c r="D115" s="921"/>
      <c r="E115" s="921"/>
      <c r="F115" s="921"/>
      <c r="G115" s="921"/>
      <c r="H115" s="921"/>
      <c r="I115" s="921"/>
      <c r="J115" s="921"/>
      <c r="K115" s="921"/>
      <c r="L115" s="921"/>
      <c r="M115" s="921"/>
      <c r="N115" s="921"/>
      <c r="O115" s="921"/>
      <c r="P115" s="921"/>
      <c r="Q115" s="921"/>
      <c r="R115" s="921"/>
      <c r="S115" s="921"/>
      <c r="T115" s="921"/>
      <c r="U115" s="921"/>
      <c r="V115" s="921"/>
      <c r="W115" s="921"/>
      <c r="X115" s="921"/>
      <c r="Y115" s="921"/>
      <c r="Z115" s="921"/>
    </row>
    <row r="116" spans="1:26">
      <c r="A116" s="921"/>
      <c r="B116" s="921"/>
      <c r="C116" s="921"/>
      <c r="D116" s="921"/>
      <c r="E116" s="921"/>
      <c r="F116" s="921"/>
      <c r="G116" s="921"/>
      <c r="H116" s="921"/>
      <c r="I116" s="921"/>
      <c r="J116" s="921"/>
      <c r="K116" s="921"/>
      <c r="L116" s="921"/>
      <c r="M116" s="921"/>
      <c r="N116" s="921"/>
      <c r="O116" s="921"/>
      <c r="P116" s="921"/>
      <c r="Q116" s="921"/>
      <c r="R116" s="921"/>
      <c r="S116" s="921"/>
      <c r="T116" s="921"/>
      <c r="U116" s="921"/>
      <c r="V116" s="921"/>
      <c r="W116" s="921"/>
      <c r="X116" s="921"/>
      <c r="Y116" s="921"/>
      <c r="Z116" s="921"/>
    </row>
    <row r="117" spans="1:26">
      <c r="A117" s="921"/>
      <c r="B117" s="921"/>
      <c r="C117" s="921"/>
      <c r="D117" s="921"/>
      <c r="E117" s="921"/>
      <c r="F117" s="921"/>
      <c r="G117" s="921"/>
      <c r="H117" s="921"/>
      <c r="I117" s="921"/>
      <c r="J117" s="921"/>
      <c r="K117" s="921"/>
      <c r="L117" s="921"/>
      <c r="M117" s="921"/>
      <c r="N117" s="921"/>
      <c r="O117" s="921"/>
      <c r="P117" s="921"/>
      <c r="Q117" s="921"/>
      <c r="R117" s="921"/>
      <c r="S117" s="921"/>
      <c r="T117" s="921"/>
      <c r="U117" s="921"/>
      <c r="V117" s="921"/>
      <c r="W117" s="921"/>
      <c r="X117" s="921"/>
      <c r="Y117" s="921"/>
      <c r="Z117" s="921"/>
    </row>
    <row r="118" spans="1:26">
      <c r="A118" s="921"/>
      <c r="B118" s="921"/>
      <c r="C118" s="921"/>
      <c r="D118" s="921"/>
      <c r="E118" s="921"/>
      <c r="F118" s="921"/>
      <c r="G118" s="921"/>
      <c r="H118" s="921"/>
      <c r="I118" s="921"/>
      <c r="J118" s="921"/>
      <c r="K118" s="921"/>
      <c r="L118" s="921"/>
      <c r="M118" s="921"/>
      <c r="N118" s="921"/>
      <c r="O118" s="921"/>
      <c r="P118" s="921"/>
      <c r="Q118" s="921"/>
      <c r="R118" s="921"/>
      <c r="S118" s="921"/>
      <c r="T118" s="921"/>
      <c r="U118" s="921"/>
      <c r="V118" s="921"/>
      <c r="W118" s="921"/>
      <c r="X118" s="921"/>
      <c r="Y118" s="921"/>
      <c r="Z118" s="921"/>
    </row>
    <row r="119" spans="1:26">
      <c r="A119" s="921"/>
      <c r="B119" s="921"/>
      <c r="C119" s="921"/>
      <c r="D119" s="921"/>
      <c r="E119" s="921"/>
      <c r="F119" s="921"/>
      <c r="G119" s="921"/>
      <c r="H119" s="921"/>
      <c r="I119" s="921"/>
      <c r="J119" s="921"/>
      <c r="K119" s="921"/>
      <c r="L119" s="921"/>
      <c r="M119" s="921"/>
      <c r="N119" s="921"/>
      <c r="O119" s="921"/>
      <c r="P119" s="921"/>
      <c r="Q119" s="921"/>
      <c r="R119" s="921"/>
      <c r="S119" s="921"/>
      <c r="T119" s="921"/>
      <c r="U119" s="921"/>
      <c r="V119" s="921"/>
      <c r="W119" s="921"/>
      <c r="X119" s="921"/>
      <c r="Y119" s="921"/>
      <c r="Z119" s="921"/>
    </row>
    <row r="120" spans="1:26">
      <c r="A120" s="921"/>
      <c r="B120" s="921"/>
      <c r="C120" s="921"/>
      <c r="D120" s="921"/>
      <c r="E120" s="921"/>
      <c r="F120" s="921"/>
      <c r="G120" s="921"/>
      <c r="H120" s="921"/>
      <c r="I120" s="921"/>
      <c r="J120" s="921"/>
      <c r="K120" s="921"/>
      <c r="L120" s="921"/>
      <c r="M120" s="921"/>
      <c r="N120" s="921"/>
      <c r="O120" s="921"/>
      <c r="P120" s="921"/>
      <c r="Q120" s="921"/>
      <c r="R120" s="921"/>
      <c r="S120" s="921"/>
      <c r="T120" s="921"/>
      <c r="U120" s="921"/>
      <c r="V120" s="921"/>
      <c r="W120" s="921"/>
      <c r="X120" s="921"/>
      <c r="Y120" s="921"/>
      <c r="Z120" s="921"/>
    </row>
    <row r="121" spans="1:26">
      <c r="A121" s="921"/>
      <c r="B121" s="921"/>
      <c r="C121" s="921"/>
      <c r="D121" s="921"/>
      <c r="E121" s="921"/>
      <c r="F121" s="921"/>
      <c r="G121" s="921"/>
      <c r="H121" s="921"/>
      <c r="I121" s="921"/>
      <c r="J121" s="921"/>
      <c r="K121" s="921"/>
      <c r="L121" s="921"/>
      <c r="M121" s="921"/>
      <c r="N121" s="921"/>
      <c r="O121" s="921"/>
      <c r="P121" s="921"/>
      <c r="Q121" s="921"/>
      <c r="R121" s="921"/>
      <c r="S121" s="921"/>
      <c r="T121" s="921"/>
      <c r="U121" s="921"/>
      <c r="V121" s="921"/>
      <c r="W121" s="921"/>
      <c r="X121" s="921"/>
      <c r="Y121" s="921"/>
      <c r="Z121" s="921"/>
    </row>
    <row r="122" spans="1:26">
      <c r="A122" s="921"/>
      <c r="B122" s="921"/>
      <c r="C122" s="921"/>
      <c r="D122" s="921"/>
      <c r="E122" s="921"/>
      <c r="F122" s="921"/>
      <c r="G122" s="921"/>
      <c r="H122" s="921"/>
      <c r="I122" s="921"/>
      <c r="J122" s="921"/>
      <c r="K122" s="921"/>
      <c r="L122" s="921"/>
      <c r="M122" s="921"/>
      <c r="N122" s="921"/>
      <c r="O122" s="921"/>
      <c r="P122" s="921"/>
      <c r="Q122" s="921"/>
      <c r="R122" s="921"/>
      <c r="S122" s="921"/>
      <c r="T122" s="921"/>
      <c r="U122" s="921"/>
      <c r="V122" s="921"/>
      <c r="W122" s="921"/>
      <c r="X122" s="921"/>
      <c r="Y122" s="921"/>
      <c r="Z122" s="921"/>
    </row>
    <row r="123" spans="1:26">
      <c r="A123" s="921"/>
      <c r="B123" s="921"/>
      <c r="C123" s="921"/>
      <c r="D123" s="921"/>
      <c r="E123" s="921"/>
      <c r="F123" s="921"/>
      <c r="G123" s="921"/>
      <c r="H123" s="921"/>
      <c r="I123" s="921"/>
      <c r="J123" s="921"/>
      <c r="K123" s="921"/>
      <c r="L123" s="921"/>
      <c r="M123" s="921"/>
      <c r="N123" s="921"/>
      <c r="O123" s="921"/>
      <c r="P123" s="921"/>
      <c r="Q123" s="921"/>
      <c r="R123" s="921"/>
      <c r="S123" s="921"/>
      <c r="T123" s="921"/>
      <c r="U123" s="921"/>
      <c r="V123" s="921"/>
      <c r="W123" s="921"/>
      <c r="X123" s="921"/>
      <c r="Y123" s="921"/>
      <c r="Z123" s="921"/>
    </row>
    <row r="124" spans="1:26">
      <c r="A124" s="921"/>
      <c r="B124" s="921"/>
      <c r="C124" s="921"/>
      <c r="D124" s="921"/>
      <c r="E124" s="921"/>
      <c r="F124" s="921"/>
      <c r="G124" s="921"/>
      <c r="H124" s="921"/>
      <c r="I124" s="921"/>
      <c r="J124" s="921"/>
      <c r="K124" s="921"/>
      <c r="L124" s="921"/>
      <c r="M124" s="921"/>
      <c r="N124" s="921"/>
      <c r="O124" s="921"/>
      <c r="P124" s="921"/>
      <c r="Q124" s="921"/>
      <c r="R124" s="921"/>
      <c r="S124" s="921"/>
      <c r="T124" s="921"/>
      <c r="U124" s="921"/>
      <c r="V124" s="921"/>
      <c r="W124" s="921"/>
      <c r="X124" s="921"/>
      <c r="Y124" s="921"/>
      <c r="Z124" s="921"/>
    </row>
    <row r="125" spans="1:26">
      <c r="A125" s="921"/>
      <c r="B125" s="921"/>
      <c r="C125" s="921"/>
      <c r="D125" s="921"/>
      <c r="E125" s="921"/>
      <c r="F125" s="921"/>
      <c r="G125" s="921"/>
      <c r="H125" s="921"/>
      <c r="I125" s="921"/>
      <c r="J125" s="921"/>
      <c r="K125" s="921"/>
      <c r="L125" s="921"/>
      <c r="M125" s="921"/>
      <c r="N125" s="921"/>
      <c r="O125" s="921"/>
      <c r="P125" s="921"/>
      <c r="Q125" s="921"/>
      <c r="R125" s="921"/>
      <c r="S125" s="921"/>
      <c r="T125" s="921"/>
      <c r="U125" s="921"/>
      <c r="V125" s="921"/>
      <c r="W125" s="921"/>
      <c r="X125" s="921"/>
      <c r="Y125" s="921"/>
      <c r="Z125" s="921"/>
    </row>
    <row r="126" spans="1:26">
      <c r="A126" s="921"/>
      <c r="B126" s="921"/>
      <c r="C126" s="921"/>
      <c r="D126" s="921"/>
      <c r="E126" s="921"/>
      <c r="F126" s="921"/>
      <c r="G126" s="921"/>
      <c r="H126" s="921"/>
      <c r="I126" s="921"/>
      <c r="J126" s="921"/>
      <c r="K126" s="921"/>
      <c r="L126" s="921"/>
      <c r="M126" s="921"/>
      <c r="N126" s="921"/>
      <c r="O126" s="921"/>
      <c r="P126" s="921"/>
      <c r="Q126" s="921"/>
      <c r="R126" s="921"/>
      <c r="S126" s="921"/>
      <c r="T126" s="921"/>
      <c r="U126" s="921"/>
      <c r="V126" s="921"/>
      <c r="W126" s="921"/>
      <c r="X126" s="921"/>
      <c r="Y126" s="921"/>
      <c r="Z126" s="921"/>
    </row>
    <row r="127" spans="1:26">
      <c r="A127" s="921"/>
      <c r="B127" s="921"/>
      <c r="C127" s="921"/>
      <c r="D127" s="921"/>
      <c r="E127" s="921"/>
      <c r="F127" s="921"/>
      <c r="G127" s="921"/>
      <c r="H127" s="921"/>
      <c r="I127" s="921"/>
      <c r="J127" s="921"/>
      <c r="K127" s="921"/>
      <c r="L127" s="921"/>
      <c r="M127" s="921"/>
      <c r="N127" s="921"/>
      <c r="O127" s="921"/>
      <c r="P127" s="921"/>
      <c r="Q127" s="921"/>
      <c r="R127" s="921"/>
      <c r="S127" s="921"/>
      <c r="T127" s="921"/>
      <c r="U127" s="921"/>
      <c r="V127" s="921"/>
      <c r="W127" s="921"/>
      <c r="X127" s="921"/>
      <c r="Y127" s="921"/>
      <c r="Z127" s="921"/>
    </row>
    <row r="128" spans="1:26">
      <c r="A128" s="921"/>
      <c r="B128" s="921"/>
      <c r="C128" s="921"/>
      <c r="D128" s="921"/>
      <c r="E128" s="921"/>
      <c r="F128" s="921"/>
      <c r="G128" s="921"/>
      <c r="H128" s="921"/>
      <c r="I128" s="921"/>
      <c r="J128" s="921"/>
      <c r="K128" s="921"/>
      <c r="L128" s="921"/>
      <c r="M128" s="921"/>
      <c r="N128" s="921"/>
      <c r="O128" s="921"/>
      <c r="P128" s="921"/>
      <c r="Q128" s="921"/>
      <c r="R128" s="921"/>
      <c r="S128" s="921"/>
      <c r="T128" s="921"/>
      <c r="U128" s="921"/>
      <c r="V128" s="921"/>
      <c r="W128" s="921"/>
      <c r="X128" s="921"/>
      <c r="Y128" s="921"/>
      <c r="Z128" s="921"/>
    </row>
    <row r="129" spans="1:26">
      <c r="A129" s="921"/>
      <c r="B129" s="921"/>
      <c r="C129" s="921"/>
      <c r="D129" s="921"/>
      <c r="E129" s="921"/>
      <c r="F129" s="921"/>
      <c r="G129" s="921"/>
      <c r="H129" s="921"/>
      <c r="I129" s="921"/>
      <c r="J129" s="921"/>
      <c r="K129" s="921"/>
      <c r="L129" s="921"/>
      <c r="M129" s="921"/>
      <c r="N129" s="921"/>
      <c r="O129" s="921"/>
      <c r="P129" s="921"/>
      <c r="Q129" s="921"/>
      <c r="R129" s="921"/>
      <c r="S129" s="921"/>
      <c r="T129" s="921"/>
      <c r="U129" s="921"/>
      <c r="V129" s="921"/>
      <c r="W129" s="921"/>
      <c r="X129" s="921"/>
      <c r="Y129" s="921"/>
      <c r="Z129" s="921"/>
    </row>
    <row r="130" spans="1:26">
      <c r="A130" s="921"/>
      <c r="B130" s="921"/>
      <c r="C130" s="921"/>
      <c r="D130" s="921"/>
      <c r="E130" s="921"/>
      <c r="F130" s="921"/>
      <c r="G130" s="921"/>
      <c r="H130" s="921"/>
      <c r="I130" s="921"/>
      <c r="J130" s="921"/>
      <c r="K130" s="921"/>
      <c r="L130" s="921"/>
      <c r="M130" s="921"/>
      <c r="N130" s="921"/>
      <c r="O130" s="921"/>
      <c r="P130" s="921"/>
      <c r="Q130" s="921"/>
      <c r="R130" s="921"/>
      <c r="S130" s="921"/>
      <c r="T130" s="921"/>
      <c r="U130" s="921"/>
      <c r="V130" s="921"/>
      <c r="W130" s="921"/>
      <c r="X130" s="921"/>
      <c r="Y130" s="921"/>
      <c r="Z130" s="921"/>
    </row>
    <row r="131" spans="1:26">
      <c r="A131" s="921"/>
      <c r="B131" s="921"/>
      <c r="C131" s="921"/>
      <c r="D131" s="921"/>
      <c r="E131" s="921"/>
      <c r="F131" s="921"/>
      <c r="G131" s="921"/>
      <c r="H131" s="921"/>
      <c r="I131" s="921"/>
      <c r="J131" s="921"/>
      <c r="K131" s="921"/>
      <c r="L131" s="921"/>
      <c r="M131" s="921"/>
      <c r="N131" s="921"/>
      <c r="O131" s="921"/>
      <c r="P131" s="921"/>
      <c r="Q131" s="921"/>
      <c r="R131" s="921"/>
      <c r="S131" s="921"/>
      <c r="T131" s="921"/>
      <c r="U131" s="921"/>
      <c r="V131" s="921"/>
      <c r="W131" s="921"/>
      <c r="X131" s="921"/>
      <c r="Y131" s="921"/>
      <c r="Z131" s="921"/>
    </row>
    <row r="132" spans="1:26">
      <c r="A132" s="921"/>
      <c r="B132" s="921"/>
      <c r="C132" s="921"/>
      <c r="D132" s="921"/>
      <c r="E132" s="921"/>
      <c r="F132" s="921"/>
      <c r="G132" s="921"/>
      <c r="H132" s="921"/>
      <c r="I132" s="921"/>
      <c r="J132" s="921"/>
      <c r="K132" s="921"/>
      <c r="L132" s="921"/>
      <c r="M132" s="921"/>
      <c r="N132" s="921"/>
      <c r="O132" s="921"/>
      <c r="P132" s="921"/>
      <c r="Q132" s="921"/>
      <c r="R132" s="921"/>
      <c r="S132" s="921"/>
      <c r="T132" s="921"/>
      <c r="U132" s="921"/>
      <c r="V132" s="921"/>
      <c r="W132" s="921"/>
      <c r="X132" s="921"/>
      <c r="Y132" s="921"/>
      <c r="Z132" s="921"/>
    </row>
    <row r="133" spans="1:26">
      <c r="A133" s="921"/>
      <c r="B133" s="921"/>
      <c r="C133" s="921"/>
      <c r="D133" s="921"/>
      <c r="E133" s="921"/>
      <c r="F133" s="921"/>
      <c r="G133" s="921"/>
      <c r="H133" s="921"/>
      <c r="I133" s="921"/>
      <c r="J133" s="921"/>
      <c r="K133" s="921"/>
      <c r="L133" s="921"/>
      <c r="M133" s="921"/>
      <c r="N133" s="921"/>
      <c r="O133" s="921"/>
      <c r="P133" s="921"/>
      <c r="Q133" s="921"/>
      <c r="R133" s="921"/>
      <c r="S133" s="921"/>
      <c r="T133" s="921"/>
      <c r="U133" s="921"/>
      <c r="V133" s="921"/>
      <c r="W133" s="921"/>
      <c r="X133" s="921"/>
      <c r="Y133" s="921"/>
      <c r="Z133" s="921"/>
    </row>
    <row r="134" spans="1:26">
      <c r="A134" s="921"/>
      <c r="B134" s="921"/>
      <c r="C134" s="921"/>
      <c r="D134" s="921"/>
      <c r="E134" s="921"/>
      <c r="F134" s="921"/>
      <c r="G134" s="921"/>
      <c r="H134" s="921"/>
      <c r="I134" s="921"/>
      <c r="J134" s="921"/>
      <c r="K134" s="921"/>
      <c r="L134" s="921"/>
      <c r="M134" s="921"/>
      <c r="N134" s="921"/>
      <c r="O134" s="921"/>
      <c r="P134" s="921"/>
      <c r="Q134" s="921"/>
      <c r="R134" s="921"/>
      <c r="S134" s="921"/>
      <c r="T134" s="921"/>
      <c r="U134" s="921"/>
      <c r="V134" s="921"/>
      <c r="W134" s="921"/>
      <c r="X134" s="921"/>
      <c r="Y134" s="921"/>
      <c r="Z134" s="921"/>
    </row>
    <row r="135" spans="1:26">
      <c r="A135" s="921"/>
      <c r="B135" s="921"/>
      <c r="C135" s="921"/>
      <c r="D135" s="921"/>
      <c r="E135" s="921"/>
      <c r="F135" s="921"/>
      <c r="G135" s="921"/>
      <c r="H135" s="921"/>
      <c r="I135" s="921"/>
      <c r="J135" s="921"/>
      <c r="K135" s="921"/>
      <c r="L135" s="921"/>
      <c r="M135" s="921"/>
      <c r="N135" s="921"/>
      <c r="O135" s="921"/>
      <c r="P135" s="921"/>
      <c r="Q135" s="921"/>
      <c r="R135" s="921"/>
      <c r="S135" s="921"/>
      <c r="T135" s="921"/>
      <c r="U135" s="921"/>
      <c r="V135" s="921"/>
      <c r="W135" s="921"/>
      <c r="X135" s="921"/>
      <c r="Y135" s="921"/>
      <c r="Z135" s="921"/>
    </row>
    <row r="136" spans="1:26">
      <c r="A136" s="921"/>
      <c r="B136" s="921"/>
      <c r="C136" s="921"/>
      <c r="D136" s="921"/>
      <c r="E136" s="921"/>
      <c r="F136" s="921"/>
      <c r="G136" s="921"/>
      <c r="H136" s="921"/>
      <c r="I136" s="921"/>
      <c r="J136" s="921"/>
      <c r="K136" s="921"/>
      <c r="L136" s="921"/>
      <c r="M136" s="921"/>
      <c r="N136" s="921"/>
      <c r="O136" s="921"/>
      <c r="P136" s="921"/>
      <c r="Q136" s="921"/>
      <c r="R136" s="921"/>
      <c r="S136" s="921"/>
      <c r="T136" s="921"/>
      <c r="U136" s="921"/>
      <c r="V136" s="921"/>
      <c r="W136" s="921"/>
      <c r="X136" s="921"/>
      <c r="Y136" s="921"/>
      <c r="Z136" s="921"/>
    </row>
    <row r="137" spans="1:26">
      <c r="A137" s="921"/>
      <c r="B137" s="921"/>
      <c r="C137" s="921"/>
      <c r="D137" s="921"/>
      <c r="E137" s="921"/>
      <c r="F137" s="921"/>
      <c r="G137" s="921"/>
      <c r="H137" s="921"/>
      <c r="I137" s="921"/>
      <c r="J137" s="921"/>
      <c r="K137" s="921"/>
      <c r="L137" s="921"/>
      <c r="M137" s="921"/>
      <c r="N137" s="921"/>
      <c r="O137" s="921"/>
      <c r="P137" s="921"/>
      <c r="Q137" s="921"/>
      <c r="R137" s="921"/>
      <c r="S137" s="921"/>
      <c r="T137" s="921"/>
      <c r="U137" s="921"/>
      <c r="V137" s="921"/>
      <c r="W137" s="921"/>
      <c r="X137" s="921"/>
      <c r="Y137" s="921"/>
      <c r="Z137" s="921"/>
    </row>
    <row r="138" spans="1:26">
      <c r="A138" s="921"/>
      <c r="B138" s="921"/>
      <c r="C138" s="921"/>
      <c r="D138" s="921"/>
      <c r="E138" s="921"/>
      <c r="F138" s="921"/>
      <c r="G138" s="921"/>
      <c r="H138" s="921"/>
      <c r="I138" s="921"/>
      <c r="J138" s="921"/>
      <c r="K138" s="921"/>
      <c r="L138" s="921"/>
      <c r="M138" s="921"/>
      <c r="N138" s="921"/>
      <c r="O138" s="921"/>
      <c r="P138" s="921"/>
      <c r="Q138" s="921"/>
      <c r="R138" s="921"/>
      <c r="S138" s="921"/>
      <c r="T138" s="921"/>
      <c r="U138" s="921"/>
      <c r="V138" s="921"/>
      <c r="W138" s="921"/>
      <c r="X138" s="921"/>
      <c r="Y138" s="921"/>
      <c r="Z138" s="921"/>
    </row>
    <row r="139" spans="1:26">
      <c r="A139" s="921"/>
      <c r="B139" s="921"/>
      <c r="C139" s="921"/>
      <c r="D139" s="921"/>
      <c r="E139" s="921"/>
      <c r="F139" s="921"/>
      <c r="G139" s="921"/>
      <c r="H139" s="921"/>
      <c r="I139" s="921"/>
      <c r="J139" s="921"/>
      <c r="K139" s="921"/>
      <c r="L139" s="921"/>
      <c r="M139" s="921"/>
      <c r="N139" s="921"/>
      <c r="O139" s="921"/>
      <c r="P139" s="921"/>
      <c r="Q139" s="921"/>
      <c r="R139" s="921"/>
      <c r="S139" s="921"/>
      <c r="T139" s="921"/>
      <c r="U139" s="921"/>
      <c r="V139" s="921"/>
      <c r="W139" s="921"/>
      <c r="X139" s="921"/>
      <c r="Y139" s="921"/>
      <c r="Z139" s="921"/>
    </row>
    <row r="140" spans="1:26">
      <c r="A140" s="921"/>
      <c r="B140" s="921"/>
      <c r="C140" s="921"/>
      <c r="D140" s="921"/>
      <c r="E140" s="921"/>
      <c r="F140" s="921"/>
      <c r="G140" s="921"/>
      <c r="H140" s="921"/>
      <c r="I140" s="921"/>
      <c r="J140" s="921"/>
      <c r="K140" s="921"/>
      <c r="L140" s="921"/>
      <c r="M140" s="921"/>
      <c r="N140" s="921"/>
      <c r="O140" s="921"/>
      <c r="P140" s="921"/>
      <c r="Q140" s="921"/>
      <c r="R140" s="921"/>
      <c r="S140" s="921"/>
      <c r="T140" s="921"/>
      <c r="U140" s="921"/>
      <c r="V140" s="921"/>
      <c r="W140" s="921"/>
      <c r="X140" s="921"/>
      <c r="Y140" s="921"/>
      <c r="Z140" s="921"/>
    </row>
    <row r="141" spans="1:26">
      <c r="A141" s="921"/>
      <c r="B141" s="921"/>
      <c r="C141" s="921"/>
      <c r="D141" s="921"/>
      <c r="E141" s="921"/>
      <c r="F141" s="921"/>
      <c r="G141" s="921"/>
      <c r="H141" s="921"/>
      <c r="I141" s="921"/>
      <c r="J141" s="921"/>
      <c r="K141" s="921"/>
      <c r="L141" s="921"/>
      <c r="M141" s="921"/>
      <c r="N141" s="921"/>
      <c r="O141" s="921"/>
      <c r="P141" s="921"/>
      <c r="Q141" s="921"/>
      <c r="R141" s="921"/>
      <c r="S141" s="921"/>
      <c r="T141" s="921"/>
      <c r="U141" s="921"/>
      <c r="V141" s="921"/>
      <c r="W141" s="921"/>
      <c r="X141" s="921"/>
      <c r="Y141" s="921"/>
      <c r="Z141" s="921"/>
    </row>
    <row r="142" spans="1:26">
      <c r="A142" s="921"/>
      <c r="B142" s="921"/>
      <c r="C142" s="921"/>
      <c r="D142" s="921"/>
      <c r="E142" s="921"/>
      <c r="F142" s="921"/>
      <c r="G142" s="921"/>
      <c r="H142" s="921"/>
      <c r="I142" s="921"/>
      <c r="J142" s="921"/>
      <c r="K142" s="921"/>
      <c r="L142" s="921"/>
      <c r="M142" s="921"/>
      <c r="N142" s="921"/>
      <c r="O142" s="921"/>
      <c r="P142" s="921"/>
      <c r="Q142" s="921"/>
      <c r="R142" s="921"/>
      <c r="S142" s="921"/>
      <c r="T142" s="921"/>
      <c r="U142" s="921"/>
      <c r="V142" s="921"/>
      <c r="W142" s="921"/>
      <c r="X142" s="921"/>
      <c r="Y142" s="921"/>
      <c r="Z142" s="921"/>
    </row>
    <row r="143" spans="1:26">
      <c r="A143" s="921"/>
      <c r="B143" s="921"/>
      <c r="C143" s="921"/>
      <c r="D143" s="921"/>
      <c r="E143" s="921"/>
      <c r="F143" s="921"/>
      <c r="G143" s="921"/>
      <c r="H143" s="921"/>
      <c r="I143" s="921"/>
      <c r="J143" s="921"/>
      <c r="K143" s="921"/>
      <c r="L143" s="921"/>
      <c r="M143" s="921"/>
      <c r="N143" s="921"/>
      <c r="O143" s="921"/>
      <c r="P143" s="921"/>
      <c r="Q143" s="921"/>
      <c r="R143" s="921"/>
      <c r="S143" s="921"/>
      <c r="T143" s="921"/>
      <c r="U143" s="921"/>
      <c r="V143" s="921"/>
      <c r="W143" s="921"/>
      <c r="X143" s="921"/>
      <c r="Y143" s="921"/>
      <c r="Z143" s="921"/>
    </row>
    <row r="144" spans="1:26">
      <c r="A144" s="921"/>
      <c r="B144" s="921"/>
      <c r="C144" s="921"/>
      <c r="D144" s="921"/>
      <c r="E144" s="921"/>
      <c r="F144" s="921"/>
      <c r="G144" s="921"/>
      <c r="H144" s="921"/>
      <c r="I144" s="921"/>
      <c r="J144" s="921"/>
      <c r="K144" s="921"/>
      <c r="L144" s="921"/>
      <c r="M144" s="921"/>
      <c r="N144" s="921"/>
      <c r="O144" s="921"/>
      <c r="P144" s="921"/>
      <c r="Q144" s="921"/>
      <c r="R144" s="921"/>
      <c r="S144" s="921"/>
      <c r="T144" s="921"/>
      <c r="U144" s="921"/>
      <c r="V144" s="921"/>
      <c r="W144" s="921"/>
      <c r="X144" s="921"/>
      <c r="Y144" s="921"/>
      <c r="Z144" s="921"/>
    </row>
    <row r="145" spans="1:26">
      <c r="A145" s="921"/>
      <c r="B145" s="921"/>
      <c r="C145" s="921"/>
      <c r="D145" s="921"/>
      <c r="E145" s="921"/>
      <c r="F145" s="921"/>
      <c r="G145" s="921"/>
      <c r="H145" s="921"/>
      <c r="I145" s="921"/>
      <c r="J145" s="921"/>
      <c r="K145" s="921"/>
      <c r="L145" s="921"/>
      <c r="M145" s="921"/>
      <c r="N145" s="921"/>
      <c r="O145" s="921"/>
      <c r="P145" s="921"/>
      <c r="Q145" s="921"/>
      <c r="R145" s="921"/>
      <c r="S145" s="921"/>
      <c r="T145" s="921"/>
      <c r="U145" s="921"/>
      <c r="V145" s="921"/>
      <c r="W145" s="921"/>
      <c r="X145" s="921"/>
      <c r="Y145" s="921"/>
      <c r="Z145" s="921"/>
    </row>
    <row r="146" spans="1:26">
      <c r="A146" s="921"/>
      <c r="B146" s="921"/>
      <c r="C146" s="921"/>
      <c r="D146" s="921"/>
      <c r="E146" s="921"/>
      <c r="F146" s="921"/>
      <c r="G146" s="921"/>
      <c r="H146" s="921"/>
      <c r="I146" s="921"/>
      <c r="J146" s="921"/>
      <c r="K146" s="921"/>
      <c r="L146" s="921"/>
      <c r="M146" s="921"/>
      <c r="N146" s="921"/>
      <c r="O146" s="921"/>
      <c r="P146" s="921"/>
      <c r="Q146" s="921"/>
      <c r="R146" s="921"/>
      <c r="S146" s="921"/>
      <c r="T146" s="921"/>
      <c r="U146" s="921"/>
      <c r="V146" s="921"/>
      <c r="W146" s="921"/>
      <c r="X146" s="921"/>
      <c r="Y146" s="921"/>
      <c r="Z146" s="921"/>
    </row>
    <row r="147" spans="1:26">
      <c r="A147" s="921"/>
      <c r="B147" s="921"/>
      <c r="C147" s="921"/>
      <c r="D147" s="921"/>
      <c r="E147" s="921"/>
      <c r="F147" s="921"/>
      <c r="G147" s="921"/>
      <c r="H147" s="921"/>
      <c r="I147" s="921"/>
      <c r="J147" s="921"/>
      <c r="K147" s="921"/>
      <c r="L147" s="921"/>
      <c r="M147" s="921"/>
      <c r="N147" s="921"/>
      <c r="O147" s="921"/>
      <c r="P147" s="921"/>
      <c r="Q147" s="921"/>
      <c r="R147" s="921"/>
      <c r="S147" s="921"/>
      <c r="T147" s="921"/>
      <c r="U147" s="921"/>
      <c r="V147" s="921"/>
      <c r="W147" s="921"/>
      <c r="X147" s="921"/>
      <c r="Y147" s="921"/>
      <c r="Z147" s="921"/>
    </row>
    <row r="148" spans="1:26">
      <c r="A148" s="921"/>
      <c r="B148" s="921"/>
      <c r="C148" s="921"/>
      <c r="D148" s="921"/>
      <c r="E148" s="921"/>
      <c r="F148" s="921"/>
      <c r="G148" s="921"/>
      <c r="H148" s="921"/>
      <c r="I148" s="921"/>
      <c r="J148" s="921"/>
      <c r="K148" s="921"/>
      <c r="L148" s="921"/>
      <c r="M148" s="921"/>
      <c r="N148" s="921"/>
      <c r="O148" s="921"/>
      <c r="P148" s="921"/>
      <c r="Q148" s="921"/>
      <c r="R148" s="921"/>
      <c r="S148" s="921"/>
      <c r="T148" s="921"/>
      <c r="U148" s="921"/>
      <c r="V148" s="921"/>
      <c r="W148" s="921"/>
      <c r="X148" s="921"/>
      <c r="Y148" s="921"/>
      <c r="Z148" s="921"/>
    </row>
    <row r="149" spans="1:26">
      <c r="A149" s="921"/>
      <c r="B149" s="921"/>
      <c r="C149" s="921"/>
      <c r="D149" s="921"/>
      <c r="E149" s="921"/>
      <c r="F149" s="921"/>
      <c r="G149" s="921"/>
      <c r="H149" s="921"/>
      <c r="I149" s="921"/>
      <c r="J149" s="921"/>
      <c r="K149" s="921"/>
      <c r="L149" s="921"/>
      <c r="M149" s="921"/>
      <c r="N149" s="921"/>
      <c r="O149" s="921"/>
      <c r="P149" s="921"/>
      <c r="Q149" s="921"/>
      <c r="R149" s="921"/>
      <c r="S149" s="921"/>
      <c r="T149" s="921"/>
      <c r="U149" s="921"/>
      <c r="V149" s="921"/>
      <c r="W149" s="921"/>
      <c r="X149" s="921"/>
      <c r="Y149" s="921"/>
      <c r="Z149" s="921"/>
    </row>
    <row r="150" spans="1:26">
      <c r="A150" s="921"/>
      <c r="B150" s="921"/>
      <c r="C150" s="921"/>
      <c r="D150" s="921"/>
      <c r="E150" s="921"/>
      <c r="F150" s="921"/>
      <c r="G150" s="921"/>
      <c r="H150" s="921"/>
      <c r="I150" s="921"/>
      <c r="J150" s="921"/>
      <c r="K150" s="921"/>
      <c r="L150" s="921"/>
      <c r="M150" s="921"/>
      <c r="N150" s="921"/>
      <c r="O150" s="921"/>
      <c r="P150" s="921"/>
      <c r="Q150" s="921"/>
      <c r="R150" s="921"/>
      <c r="S150" s="921"/>
      <c r="T150" s="921"/>
      <c r="U150" s="921"/>
      <c r="V150" s="921"/>
      <c r="W150" s="921"/>
      <c r="X150" s="921"/>
      <c r="Y150" s="921"/>
      <c r="Z150" s="921"/>
    </row>
    <row r="151" spans="1:26">
      <c r="A151" s="921"/>
      <c r="B151" s="921"/>
      <c r="C151" s="921"/>
      <c r="D151" s="921"/>
      <c r="E151" s="921"/>
      <c r="F151" s="921"/>
      <c r="G151" s="921"/>
      <c r="H151" s="921"/>
      <c r="I151" s="921"/>
      <c r="J151" s="921"/>
      <c r="K151" s="921"/>
      <c r="L151" s="921"/>
      <c r="M151" s="921"/>
      <c r="N151" s="921"/>
      <c r="O151" s="921"/>
      <c r="P151" s="921"/>
      <c r="Q151" s="921"/>
      <c r="R151" s="921"/>
      <c r="S151" s="921"/>
      <c r="T151" s="921"/>
      <c r="U151" s="921"/>
      <c r="V151" s="921"/>
      <c r="W151" s="921"/>
      <c r="X151" s="921"/>
      <c r="Y151" s="921"/>
      <c r="Z151" s="921"/>
    </row>
    <row r="152" spans="1:26">
      <c r="A152" s="921"/>
      <c r="B152" s="921"/>
      <c r="C152" s="921"/>
      <c r="D152" s="921"/>
      <c r="E152" s="921"/>
      <c r="F152" s="921"/>
      <c r="G152" s="921"/>
      <c r="H152" s="921"/>
      <c r="I152" s="921"/>
      <c r="J152" s="921"/>
      <c r="K152" s="921"/>
      <c r="L152" s="921"/>
      <c r="M152" s="921"/>
      <c r="N152" s="921"/>
      <c r="O152" s="921"/>
      <c r="P152" s="921"/>
      <c r="Q152" s="921"/>
      <c r="R152" s="921"/>
      <c r="S152" s="921"/>
      <c r="T152" s="921"/>
      <c r="U152" s="921"/>
      <c r="V152" s="921"/>
      <c r="W152" s="921"/>
      <c r="X152" s="921"/>
      <c r="Y152" s="921"/>
      <c r="Z152" s="921"/>
    </row>
    <row r="153" spans="1:26">
      <c r="A153" s="921"/>
      <c r="B153" s="921"/>
      <c r="C153" s="921"/>
      <c r="D153" s="921"/>
      <c r="E153" s="921"/>
      <c r="F153" s="921"/>
      <c r="G153" s="921"/>
      <c r="H153" s="921"/>
      <c r="I153" s="921"/>
      <c r="J153" s="921"/>
      <c r="K153" s="921"/>
      <c r="L153" s="921"/>
      <c r="M153" s="921"/>
      <c r="N153" s="921"/>
      <c r="O153" s="921"/>
      <c r="P153" s="921"/>
      <c r="Q153" s="921"/>
      <c r="R153" s="921"/>
      <c r="S153" s="921"/>
      <c r="T153" s="921"/>
      <c r="U153" s="921"/>
      <c r="V153" s="921"/>
      <c r="W153" s="921"/>
      <c r="X153" s="921"/>
      <c r="Y153" s="921"/>
      <c r="Z153" s="921"/>
    </row>
    <row r="154" spans="1:26">
      <c r="A154" s="921"/>
      <c r="B154" s="921"/>
      <c r="C154" s="921"/>
      <c r="D154" s="921"/>
      <c r="E154" s="921"/>
      <c r="F154" s="921"/>
      <c r="G154" s="921"/>
      <c r="H154" s="921"/>
      <c r="I154" s="921"/>
      <c r="J154" s="921"/>
      <c r="K154" s="921"/>
      <c r="L154" s="921"/>
      <c r="M154" s="921"/>
      <c r="N154" s="921"/>
      <c r="O154" s="921"/>
      <c r="P154" s="921"/>
      <c r="Q154" s="921"/>
      <c r="R154" s="921"/>
      <c r="S154" s="921"/>
      <c r="T154" s="921"/>
      <c r="U154" s="921"/>
      <c r="V154" s="921"/>
      <c r="W154" s="921"/>
      <c r="X154" s="921"/>
      <c r="Y154" s="921"/>
      <c r="Z154" s="921"/>
    </row>
    <row r="155" spans="1:26">
      <c r="A155" s="921"/>
      <c r="B155" s="921"/>
      <c r="C155" s="921"/>
      <c r="D155" s="921"/>
      <c r="E155" s="921"/>
      <c r="F155" s="921"/>
      <c r="G155" s="921"/>
      <c r="H155" s="921"/>
      <c r="I155" s="921"/>
      <c r="J155" s="921"/>
      <c r="K155" s="921"/>
      <c r="L155" s="921"/>
      <c r="M155" s="921"/>
      <c r="N155" s="921"/>
      <c r="O155" s="921"/>
      <c r="P155" s="921"/>
      <c r="Q155" s="921"/>
      <c r="R155" s="921"/>
      <c r="S155" s="921"/>
      <c r="T155" s="921"/>
      <c r="U155" s="921"/>
      <c r="V155" s="921"/>
      <c r="W155" s="921"/>
      <c r="X155" s="921"/>
      <c r="Y155" s="921"/>
      <c r="Z155" s="921"/>
    </row>
    <row r="156" spans="1:26">
      <c r="A156" s="921"/>
      <c r="B156" s="921"/>
      <c r="C156" s="921"/>
      <c r="D156" s="921"/>
      <c r="E156" s="921"/>
      <c r="F156" s="921"/>
      <c r="G156" s="921"/>
      <c r="H156" s="921"/>
      <c r="I156" s="921"/>
      <c r="J156" s="921"/>
      <c r="K156" s="921"/>
      <c r="L156" s="921"/>
      <c r="M156" s="921"/>
      <c r="N156" s="921"/>
      <c r="O156" s="921"/>
      <c r="P156" s="921"/>
      <c r="Q156" s="921"/>
      <c r="R156" s="921"/>
      <c r="S156" s="921"/>
      <c r="T156" s="921"/>
      <c r="U156" s="921"/>
      <c r="V156" s="921"/>
      <c r="W156" s="921"/>
      <c r="X156" s="921"/>
      <c r="Y156" s="921"/>
      <c r="Z156" s="921"/>
    </row>
    <row r="157" spans="1:26">
      <c r="A157" s="921"/>
      <c r="B157" s="921"/>
      <c r="C157" s="921"/>
      <c r="D157" s="921"/>
      <c r="E157" s="921"/>
      <c r="F157" s="921"/>
      <c r="G157" s="921"/>
      <c r="H157" s="921"/>
      <c r="I157" s="921"/>
      <c r="J157" s="921"/>
      <c r="K157" s="921"/>
      <c r="L157" s="921"/>
      <c r="M157" s="921"/>
      <c r="N157" s="921"/>
      <c r="O157" s="921"/>
      <c r="P157" s="921"/>
      <c r="Q157" s="921"/>
      <c r="R157" s="921"/>
      <c r="S157" s="921"/>
      <c r="T157" s="921"/>
      <c r="U157" s="921"/>
      <c r="V157" s="921"/>
      <c r="W157" s="921"/>
      <c r="X157" s="921"/>
      <c r="Y157" s="921"/>
      <c r="Z157" s="921"/>
    </row>
    <row r="158" spans="1:26">
      <c r="A158" s="921"/>
      <c r="B158" s="921"/>
      <c r="C158" s="921"/>
      <c r="D158" s="921"/>
      <c r="E158" s="921"/>
      <c r="F158" s="921"/>
      <c r="G158" s="921"/>
      <c r="H158" s="921"/>
      <c r="I158" s="921"/>
      <c r="J158" s="921"/>
      <c r="K158" s="921"/>
      <c r="L158" s="921"/>
      <c r="M158" s="921"/>
      <c r="N158" s="921"/>
      <c r="O158" s="921"/>
      <c r="P158" s="921"/>
      <c r="Q158" s="921"/>
      <c r="R158" s="921"/>
      <c r="S158" s="921"/>
      <c r="T158" s="921"/>
      <c r="U158" s="921"/>
      <c r="V158" s="921"/>
      <c r="W158" s="921"/>
      <c r="X158" s="921"/>
      <c r="Y158" s="921"/>
      <c r="Z158" s="921"/>
    </row>
    <row r="159" spans="1:26">
      <c r="A159" s="921"/>
      <c r="B159" s="921"/>
      <c r="C159" s="921"/>
      <c r="D159" s="921"/>
      <c r="E159" s="921"/>
      <c r="F159" s="921"/>
      <c r="G159" s="921"/>
      <c r="H159" s="921"/>
      <c r="I159" s="921"/>
      <c r="J159" s="921"/>
      <c r="K159" s="921"/>
      <c r="L159" s="921"/>
      <c r="M159" s="921"/>
      <c r="N159" s="921"/>
      <c r="O159" s="921"/>
      <c r="P159" s="921"/>
      <c r="Q159" s="921"/>
      <c r="R159" s="921"/>
      <c r="S159" s="921"/>
      <c r="T159" s="921"/>
      <c r="U159" s="921"/>
      <c r="V159" s="921"/>
      <c r="W159" s="921"/>
      <c r="X159" s="921"/>
      <c r="Y159" s="921"/>
      <c r="Z159" s="921"/>
    </row>
    <row r="160" spans="1:26">
      <c r="A160" s="921"/>
      <c r="B160" s="921"/>
      <c r="C160" s="921"/>
      <c r="D160" s="921"/>
      <c r="E160" s="921"/>
      <c r="F160" s="921"/>
      <c r="G160" s="921"/>
      <c r="H160" s="921"/>
      <c r="I160" s="921"/>
      <c r="J160" s="921"/>
      <c r="K160" s="921"/>
      <c r="L160" s="921"/>
      <c r="M160" s="921"/>
      <c r="N160" s="921"/>
      <c r="O160" s="921"/>
      <c r="P160" s="921"/>
      <c r="Q160" s="921"/>
      <c r="R160" s="921"/>
      <c r="S160" s="921"/>
      <c r="T160" s="921"/>
      <c r="U160" s="921"/>
      <c r="V160" s="921"/>
      <c r="W160" s="921"/>
      <c r="X160" s="921"/>
      <c r="Y160" s="921"/>
      <c r="Z160" s="921"/>
    </row>
    <row r="161" spans="1:26">
      <c r="A161" s="921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1"/>
      <c r="T161" s="921"/>
      <c r="U161" s="921"/>
      <c r="V161" s="921"/>
      <c r="W161" s="921"/>
      <c r="X161" s="921"/>
      <c r="Y161" s="921"/>
      <c r="Z161" s="921"/>
    </row>
    <row r="162" spans="1:26">
      <c r="A162" s="921"/>
      <c r="B162" s="921"/>
      <c r="C162" s="921"/>
      <c r="D162" s="921"/>
      <c r="E162" s="921"/>
      <c r="F162" s="921"/>
      <c r="G162" s="921"/>
      <c r="H162" s="921"/>
      <c r="I162" s="921"/>
      <c r="J162" s="921"/>
      <c r="K162" s="921"/>
      <c r="L162" s="921"/>
      <c r="M162" s="921"/>
      <c r="N162" s="921"/>
      <c r="O162" s="921"/>
      <c r="P162" s="921"/>
      <c r="Q162" s="921"/>
      <c r="R162" s="921"/>
      <c r="S162" s="921"/>
      <c r="T162" s="921"/>
      <c r="U162" s="921"/>
      <c r="V162" s="921"/>
      <c r="W162" s="921"/>
      <c r="X162" s="921"/>
      <c r="Y162" s="921"/>
      <c r="Z162" s="921"/>
    </row>
    <row r="163" spans="1:26">
      <c r="A163" s="921"/>
      <c r="B163" s="921"/>
      <c r="C163" s="921"/>
      <c r="D163" s="921"/>
      <c r="E163" s="921"/>
      <c r="F163" s="921"/>
      <c r="G163" s="921"/>
      <c r="H163" s="921"/>
      <c r="I163" s="921"/>
      <c r="J163" s="921"/>
      <c r="K163" s="921"/>
      <c r="L163" s="921"/>
      <c r="M163" s="921"/>
      <c r="N163" s="921"/>
      <c r="O163" s="921"/>
      <c r="P163" s="921"/>
      <c r="Q163" s="921"/>
      <c r="R163" s="921"/>
      <c r="S163" s="921"/>
      <c r="T163" s="921"/>
      <c r="U163" s="921"/>
      <c r="V163" s="921"/>
      <c r="W163" s="921"/>
      <c r="X163" s="921"/>
      <c r="Y163" s="921"/>
      <c r="Z163" s="921"/>
    </row>
    <row r="164" spans="1:26">
      <c r="A164" s="921"/>
      <c r="B164" s="921"/>
      <c r="C164" s="921"/>
      <c r="D164" s="921"/>
      <c r="E164" s="921"/>
      <c r="F164" s="921"/>
      <c r="G164" s="921"/>
      <c r="H164" s="921"/>
      <c r="I164" s="921"/>
      <c r="J164" s="921"/>
      <c r="K164" s="921"/>
      <c r="L164" s="921"/>
      <c r="M164" s="921"/>
      <c r="N164" s="921"/>
      <c r="O164" s="921"/>
      <c r="P164" s="921"/>
      <c r="Q164" s="921"/>
      <c r="R164" s="921"/>
      <c r="S164" s="921"/>
      <c r="T164" s="921"/>
      <c r="U164" s="921"/>
      <c r="V164" s="921"/>
      <c r="W164" s="921"/>
      <c r="X164" s="921"/>
      <c r="Y164" s="921"/>
      <c r="Z164" s="921"/>
    </row>
    <row r="165" spans="1:26">
      <c r="A165" s="921"/>
      <c r="B165" s="921"/>
      <c r="C165" s="921"/>
      <c r="D165" s="921"/>
      <c r="E165" s="921"/>
      <c r="F165" s="921"/>
      <c r="G165" s="921"/>
      <c r="H165" s="921"/>
      <c r="I165" s="921"/>
      <c r="J165" s="921"/>
      <c r="K165" s="921"/>
      <c r="L165" s="921"/>
      <c r="M165" s="921"/>
      <c r="N165" s="921"/>
      <c r="O165" s="921"/>
      <c r="P165" s="921"/>
      <c r="Q165" s="921"/>
      <c r="R165" s="921"/>
      <c r="S165" s="921"/>
      <c r="T165" s="921"/>
      <c r="U165" s="921"/>
      <c r="V165" s="921"/>
      <c r="W165" s="921"/>
      <c r="X165" s="921"/>
      <c r="Y165" s="921"/>
      <c r="Z165" s="921"/>
    </row>
    <row r="166" spans="1:26">
      <c r="A166" s="921"/>
      <c r="B166" s="921"/>
      <c r="C166" s="921"/>
      <c r="D166" s="921"/>
      <c r="E166" s="921"/>
      <c r="F166" s="921"/>
      <c r="G166" s="921"/>
      <c r="H166" s="921"/>
      <c r="I166" s="921"/>
      <c r="J166" s="921"/>
      <c r="K166" s="921"/>
      <c r="L166" s="921"/>
      <c r="M166" s="921"/>
      <c r="N166" s="921"/>
      <c r="O166" s="921"/>
      <c r="P166" s="921"/>
      <c r="Q166" s="921"/>
      <c r="R166" s="921"/>
      <c r="S166" s="921"/>
      <c r="T166" s="921"/>
      <c r="U166" s="921"/>
      <c r="V166" s="921"/>
      <c r="W166" s="921"/>
      <c r="X166" s="921"/>
      <c r="Y166" s="921"/>
      <c r="Z166" s="921"/>
    </row>
    <row r="167" spans="1:26">
      <c r="A167" s="921"/>
      <c r="B167" s="921"/>
      <c r="C167" s="921"/>
      <c r="D167" s="921"/>
      <c r="E167" s="921"/>
      <c r="F167" s="921"/>
      <c r="G167" s="921"/>
      <c r="H167" s="921"/>
      <c r="I167" s="921"/>
      <c r="J167" s="921"/>
      <c r="K167" s="921"/>
      <c r="L167" s="921"/>
      <c r="M167" s="921"/>
      <c r="N167" s="921"/>
      <c r="O167" s="921"/>
      <c r="P167" s="921"/>
      <c r="Q167" s="921"/>
      <c r="R167" s="921"/>
      <c r="S167" s="921"/>
      <c r="T167" s="921"/>
      <c r="U167" s="921"/>
      <c r="V167" s="921"/>
      <c r="W167" s="921"/>
      <c r="X167" s="921"/>
      <c r="Y167" s="921"/>
      <c r="Z167" s="921"/>
    </row>
    <row r="168" spans="1:26">
      <c r="A168" s="921"/>
      <c r="B168" s="921"/>
      <c r="C168" s="921"/>
      <c r="D168" s="921"/>
      <c r="E168" s="921"/>
      <c r="F168" s="921"/>
      <c r="G168" s="921"/>
      <c r="H168" s="921"/>
      <c r="I168" s="921"/>
      <c r="J168" s="921"/>
      <c r="K168" s="921"/>
      <c r="L168" s="921"/>
      <c r="M168" s="921"/>
      <c r="N168" s="921"/>
      <c r="O168" s="921"/>
      <c r="P168" s="921"/>
      <c r="Q168" s="921"/>
      <c r="R168" s="921"/>
      <c r="S168" s="921"/>
      <c r="T168" s="921"/>
      <c r="U168" s="921"/>
      <c r="V168" s="921"/>
      <c r="W168" s="921"/>
      <c r="X168" s="921"/>
      <c r="Y168" s="921"/>
      <c r="Z168" s="921"/>
    </row>
    <row r="169" spans="1:26">
      <c r="A169" s="921"/>
      <c r="B169" s="921"/>
      <c r="C169" s="921"/>
      <c r="D169" s="921"/>
      <c r="E169" s="921"/>
      <c r="F169" s="921"/>
      <c r="G169" s="921"/>
      <c r="H169" s="921"/>
      <c r="I169" s="921"/>
      <c r="J169" s="921"/>
      <c r="K169" s="921"/>
      <c r="L169" s="921"/>
      <c r="M169" s="921"/>
      <c r="N169" s="921"/>
      <c r="O169" s="921"/>
      <c r="P169" s="921"/>
      <c r="Q169" s="921"/>
      <c r="R169" s="921"/>
      <c r="S169" s="921"/>
      <c r="T169" s="921"/>
      <c r="U169" s="921"/>
      <c r="V169" s="921"/>
      <c r="W169" s="921"/>
      <c r="X169" s="921"/>
      <c r="Y169" s="921"/>
      <c r="Z169" s="921"/>
    </row>
    <row r="170" spans="1:26">
      <c r="A170" s="921"/>
      <c r="B170" s="921"/>
      <c r="C170" s="921"/>
      <c r="D170" s="921"/>
      <c r="E170" s="921"/>
      <c r="F170" s="921"/>
      <c r="G170" s="921"/>
      <c r="H170" s="921"/>
      <c r="I170" s="921"/>
      <c r="J170" s="921"/>
      <c r="K170" s="921"/>
      <c r="L170" s="921"/>
      <c r="M170" s="921"/>
      <c r="N170" s="921"/>
      <c r="O170" s="921"/>
      <c r="P170" s="921"/>
      <c r="Q170" s="921"/>
      <c r="R170" s="921"/>
      <c r="S170" s="921"/>
      <c r="T170" s="921"/>
      <c r="U170" s="921"/>
      <c r="V170" s="921"/>
      <c r="W170" s="921"/>
      <c r="X170" s="921"/>
      <c r="Y170" s="921"/>
      <c r="Z170" s="921"/>
    </row>
  </sheetData>
  <mergeCells count="257">
    <mergeCell ref="H1:T1"/>
    <mergeCell ref="U1:Z1"/>
    <mergeCell ref="H2:T2"/>
    <mergeCell ref="U2:W2"/>
    <mergeCell ref="X2:Z2"/>
    <mergeCell ref="A4:N4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26:B26"/>
    <mergeCell ref="C26:D26"/>
    <mergeCell ref="E26:F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27:B27"/>
    <mergeCell ref="C27:D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28:B28"/>
    <mergeCell ref="C28:D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29:B29"/>
    <mergeCell ref="C29:D29"/>
    <mergeCell ref="E29:F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30:B30"/>
    <mergeCell ref="C30:D30"/>
    <mergeCell ref="E30:F30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31:B31"/>
    <mergeCell ref="C31:D31"/>
    <mergeCell ref="E31:F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32:B32"/>
    <mergeCell ref="C32:D32"/>
    <mergeCell ref="E32:F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33:B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34:B34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35:B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36:B36"/>
    <mergeCell ref="I36:J36"/>
    <mergeCell ref="K36:L36"/>
    <mergeCell ref="M36:N36"/>
    <mergeCell ref="O36:P36"/>
    <mergeCell ref="Q36:R36"/>
    <mergeCell ref="S36:T36"/>
    <mergeCell ref="U36:V36"/>
    <mergeCell ref="W36:X36"/>
    <mergeCell ref="Y36:Z36"/>
    <mergeCell ref="A37:B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38:B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39:B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41:B41"/>
    <mergeCell ref="C41:D41"/>
    <mergeCell ref="E41:F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42:B42"/>
    <mergeCell ref="C42:D42"/>
    <mergeCell ref="E42:F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43:B43"/>
    <mergeCell ref="C43:D43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48:G48"/>
    <mergeCell ref="H48:J48"/>
    <mergeCell ref="K48:T48"/>
    <mergeCell ref="U48:Z48"/>
    <mergeCell ref="K49:L49"/>
    <mergeCell ref="M49:N49"/>
    <mergeCell ref="O49:P49"/>
    <mergeCell ref="Q49:R49"/>
    <mergeCell ref="S49:T49"/>
    <mergeCell ref="K50:L50"/>
    <mergeCell ref="M50:N50"/>
    <mergeCell ref="O50:P50"/>
    <mergeCell ref="Q50:R50"/>
    <mergeCell ref="S50:T50"/>
    <mergeCell ref="I23:N24"/>
    <mergeCell ref="O23:T24"/>
    <mergeCell ref="U23:Z24"/>
    <mergeCell ref="G33:H37"/>
    <mergeCell ref="C35:D37"/>
    <mergeCell ref="E35:F37"/>
    <mergeCell ref="C33:D34"/>
    <mergeCell ref="E33:F34"/>
    <mergeCell ref="A1:G2"/>
    <mergeCell ref="A23:B25"/>
    <mergeCell ref="C23:D25"/>
    <mergeCell ref="E23:F25"/>
    <mergeCell ref="G23:H25"/>
    <mergeCell ref="E27:F28"/>
    <mergeCell ref="G26:H28"/>
    <mergeCell ref="C38:D39"/>
    <mergeCell ref="E38:F39"/>
    <mergeCell ref="G38:H39"/>
    <mergeCell ref="G41:H42"/>
    <mergeCell ref="G29:H30"/>
    <mergeCell ref="G31:H32"/>
    <mergeCell ref="A44:Z47"/>
    <mergeCell ref="A49:G50"/>
    <mergeCell ref="H49:J50"/>
    <mergeCell ref="U49:Z50"/>
    <mergeCell ref="X7:Z11"/>
  </mergeCells>
  <hyperlinks>
    <hyperlink ref="X7:Z11" location="总目录!A1" display="返回 目录"/>
  </hyperlinks>
  <pageMargins left="0.588888888888889" right="0.2" top="0.2" bottom="0.2" header="0.11875" footer="0.309027777777778"/>
  <pageSetup paperSize="9" orientation="portrait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212417" progId="Equation.3" r:id="rId3">
          <objectPr defaultSize="0" r:id="rId4">
            <anchor moveWithCells="1" sizeWithCells="1">
              <from>
                <xdr:col>8</xdr:col>
                <xdr:colOff>209550</xdr:colOff>
                <xdr:row>24</xdr:row>
                <xdr:rowOff>0</xdr:rowOff>
              </from>
              <to>
                <xdr:col>9</xdr:col>
                <xdr:colOff>85725</xdr:colOff>
                <xdr:row>25</xdr:row>
                <xdr:rowOff>9525</xdr:rowOff>
              </to>
            </anchor>
          </objectPr>
        </oleObject>
      </mc:Choice>
      <mc:Fallback>
        <oleObject shapeId="1212417" progId="Equation.3" r:id="rId3"/>
      </mc:Fallback>
    </mc:AlternateContent>
    <mc:AlternateContent xmlns:mc="http://schemas.openxmlformats.org/markup-compatibility/2006">
      <mc:Choice Requires="x14">
        <oleObject shapeId="1212418" progId="Equation.3" r:id="rId5">
          <objectPr defaultSize="0" r:id="rId6">
            <anchor moveWithCells="1" sizeWithCells="1">
              <from>
                <xdr:col>10</xdr:col>
                <xdr:colOff>209550</xdr:colOff>
                <xdr:row>23</xdr:row>
                <xdr:rowOff>198120</xdr:rowOff>
              </from>
              <to>
                <xdr:col>11</xdr:col>
                <xdr:colOff>85725</xdr:colOff>
                <xdr:row>25</xdr:row>
                <xdr:rowOff>9525</xdr:rowOff>
              </to>
            </anchor>
          </objectPr>
        </oleObject>
      </mc:Choice>
      <mc:Fallback>
        <oleObject shapeId="1212418" progId="Equation.3" r:id="rId5"/>
      </mc:Fallback>
    </mc:AlternateContent>
    <mc:AlternateContent xmlns:mc="http://schemas.openxmlformats.org/markup-compatibility/2006">
      <mc:Choice Requires="x14">
        <oleObject shapeId="1212419" progId="Equation.3" r:id="rId7">
          <objectPr defaultSize="0" r:id="rId8">
            <anchor moveWithCells="1" sizeWithCells="1">
              <from>
                <xdr:col>12</xdr:col>
                <xdr:colOff>209550</xdr:colOff>
                <xdr:row>23</xdr:row>
                <xdr:rowOff>198120</xdr:rowOff>
              </from>
              <to>
                <xdr:col>13</xdr:col>
                <xdr:colOff>85725</xdr:colOff>
                <xdr:row>25</xdr:row>
                <xdr:rowOff>0</xdr:rowOff>
              </to>
            </anchor>
          </objectPr>
        </oleObject>
      </mc:Choice>
      <mc:Fallback>
        <oleObject shapeId="1212419" progId="Equation.3" r:id="rId7"/>
      </mc:Fallback>
    </mc:AlternateContent>
    <mc:AlternateContent xmlns:mc="http://schemas.openxmlformats.org/markup-compatibility/2006">
      <mc:Choice Requires="x14">
        <oleObject shapeId="1212420" progId="Equation.3" r:id="rId9">
          <objectPr defaultSize="0" r:id="rId4">
            <anchor moveWithCells="1" sizeWithCells="1">
              <from>
                <xdr:col>14</xdr:col>
                <xdr:colOff>209550</xdr:colOff>
                <xdr:row>24</xdr:row>
                <xdr:rowOff>0</xdr:rowOff>
              </from>
              <to>
                <xdr:col>15</xdr:col>
                <xdr:colOff>85725</xdr:colOff>
                <xdr:row>25</xdr:row>
                <xdr:rowOff>9525</xdr:rowOff>
              </to>
            </anchor>
          </objectPr>
        </oleObject>
      </mc:Choice>
      <mc:Fallback>
        <oleObject shapeId="1212420" progId="Equation.3" r:id="rId9"/>
      </mc:Fallback>
    </mc:AlternateContent>
    <mc:AlternateContent xmlns:mc="http://schemas.openxmlformats.org/markup-compatibility/2006">
      <mc:Choice Requires="x14">
        <oleObject shapeId="1212421" progId="Equation.3" r:id="rId10">
          <objectPr defaultSize="0" r:id="rId6">
            <anchor moveWithCells="1" sizeWithCells="1">
              <from>
                <xdr:col>16</xdr:col>
                <xdr:colOff>209550</xdr:colOff>
                <xdr:row>23</xdr:row>
                <xdr:rowOff>198120</xdr:rowOff>
              </from>
              <to>
                <xdr:col>17</xdr:col>
                <xdr:colOff>85725</xdr:colOff>
                <xdr:row>25</xdr:row>
                <xdr:rowOff>9525</xdr:rowOff>
              </to>
            </anchor>
          </objectPr>
        </oleObject>
      </mc:Choice>
      <mc:Fallback>
        <oleObject shapeId="1212421" progId="Equation.3" r:id="rId10"/>
      </mc:Fallback>
    </mc:AlternateContent>
    <mc:AlternateContent xmlns:mc="http://schemas.openxmlformats.org/markup-compatibility/2006">
      <mc:Choice Requires="x14">
        <oleObject shapeId="1212422" progId="Equation.3" r:id="rId11">
          <objectPr defaultSize="0" r:id="rId8">
            <anchor moveWithCells="1" sizeWithCells="1">
              <from>
                <xdr:col>18</xdr:col>
                <xdr:colOff>209550</xdr:colOff>
                <xdr:row>23</xdr:row>
                <xdr:rowOff>198120</xdr:rowOff>
              </from>
              <to>
                <xdr:col>19</xdr:col>
                <xdr:colOff>85725</xdr:colOff>
                <xdr:row>25</xdr:row>
                <xdr:rowOff>0</xdr:rowOff>
              </to>
            </anchor>
          </objectPr>
        </oleObject>
      </mc:Choice>
      <mc:Fallback>
        <oleObject shapeId="1212422" progId="Equation.3" r:id="rId11"/>
      </mc:Fallback>
    </mc:AlternateContent>
    <mc:AlternateContent xmlns:mc="http://schemas.openxmlformats.org/markup-compatibility/2006">
      <mc:Choice Requires="x14">
        <oleObject shapeId="1212423" progId="Equation.3" r:id="rId12">
          <objectPr defaultSize="0" r:id="rId4">
            <anchor moveWithCells="1" sizeWithCells="1">
              <from>
                <xdr:col>20</xdr:col>
                <xdr:colOff>209550</xdr:colOff>
                <xdr:row>24</xdr:row>
                <xdr:rowOff>0</xdr:rowOff>
              </from>
              <to>
                <xdr:col>21</xdr:col>
                <xdr:colOff>85725</xdr:colOff>
                <xdr:row>25</xdr:row>
                <xdr:rowOff>9525</xdr:rowOff>
              </to>
            </anchor>
          </objectPr>
        </oleObject>
      </mc:Choice>
      <mc:Fallback>
        <oleObject shapeId="1212423" progId="Equation.3" r:id="rId12"/>
      </mc:Fallback>
    </mc:AlternateContent>
    <mc:AlternateContent xmlns:mc="http://schemas.openxmlformats.org/markup-compatibility/2006">
      <mc:Choice Requires="x14">
        <oleObject shapeId="1212424" progId="Equation.3" r:id="rId13">
          <objectPr defaultSize="0" r:id="rId6">
            <anchor moveWithCells="1" sizeWithCells="1">
              <from>
                <xdr:col>22</xdr:col>
                <xdr:colOff>209550</xdr:colOff>
                <xdr:row>23</xdr:row>
                <xdr:rowOff>198120</xdr:rowOff>
              </from>
              <to>
                <xdr:col>23</xdr:col>
                <xdr:colOff>85725</xdr:colOff>
                <xdr:row>25</xdr:row>
                <xdr:rowOff>9525</xdr:rowOff>
              </to>
            </anchor>
          </objectPr>
        </oleObject>
      </mc:Choice>
      <mc:Fallback>
        <oleObject shapeId="1212424" progId="Equation.3" r:id="rId13"/>
      </mc:Fallback>
    </mc:AlternateContent>
    <mc:AlternateContent xmlns:mc="http://schemas.openxmlformats.org/markup-compatibility/2006">
      <mc:Choice Requires="x14">
        <oleObject shapeId="1212425" progId="Equation.3" r:id="rId14">
          <objectPr defaultSize="0" r:id="rId8">
            <anchor moveWithCells="1" sizeWithCells="1">
              <from>
                <xdr:col>24</xdr:col>
                <xdr:colOff>209550</xdr:colOff>
                <xdr:row>23</xdr:row>
                <xdr:rowOff>198120</xdr:rowOff>
              </from>
              <to>
                <xdr:col>25</xdr:col>
                <xdr:colOff>85725</xdr:colOff>
                <xdr:row>25</xdr:row>
                <xdr:rowOff>0</xdr:rowOff>
              </to>
            </anchor>
          </objectPr>
        </oleObject>
      </mc:Choice>
      <mc:Fallback>
        <oleObject shapeId="1212425" progId="Equation.3" r:id="rId14"/>
      </mc:Fallback>
    </mc:AlternateContent>
    <mc:AlternateContent xmlns:mc="http://schemas.openxmlformats.org/markup-compatibility/2006">
      <mc:Choice Requires="x14">
        <oleObject shapeId="1212426" progId="Equation.3" r:id="rId15">
          <objectPr defaultSize="0" r:id="rId16">
            <anchor moveWithCells="1" sizeWithCells="1">
              <from>
                <xdr:col>6</xdr:col>
                <xdr:colOff>209550</xdr:colOff>
                <xdr:row>23</xdr:row>
                <xdr:rowOff>0</xdr:rowOff>
              </from>
              <to>
                <xdr:col>7</xdr:col>
                <xdr:colOff>66675</xdr:colOff>
                <xdr:row>24</xdr:row>
                <xdr:rowOff>0</xdr:rowOff>
              </to>
            </anchor>
          </objectPr>
        </oleObject>
      </mc:Choice>
      <mc:Fallback>
        <oleObject shapeId="1212426" progId="Equation.3" r:id="rId15"/>
      </mc:Fallback>
    </mc:AlternateContent>
    <mc:AlternateContent xmlns:mc="http://schemas.openxmlformats.org/markup-compatibility/2006">
      <mc:Choice Requires="x14">
        <oleObject shapeId="1212427" progId="Equation.3" r:id="rId17">
          <objectPr defaultSize="0" r:id="rId18">
            <anchor moveWithCells="1" sizeWithCells="1">
              <from>
                <xdr:col>4</xdr:col>
                <xdr:colOff>133350</xdr:colOff>
                <xdr:row>23</xdr:row>
                <xdr:rowOff>28575</xdr:rowOff>
              </from>
              <to>
                <xdr:col>5</xdr:col>
                <xdr:colOff>85725</xdr:colOff>
                <xdr:row>24</xdr:row>
                <xdr:rowOff>0</xdr:rowOff>
              </to>
            </anchor>
          </objectPr>
        </oleObject>
      </mc:Choice>
      <mc:Fallback>
        <oleObject shapeId="1212427" progId="Equation.3" r:id="rId17"/>
      </mc:Fallback>
    </mc:AlternateContent>
    <mc:AlternateContent xmlns:mc="http://schemas.openxmlformats.org/markup-compatibility/2006">
      <mc:Choice Requires="x14">
        <oleObject shapeId="1212430" progId="Equation.3" r:id="rId19">
          <objectPr defaultSize="0" r:id="rId20">
            <anchor moveWithCells="1" sizeWithCells="1">
              <from>
                <xdr:col>0</xdr:col>
                <xdr:colOff>133350</xdr:colOff>
                <xdr:row>43</xdr:row>
                <xdr:rowOff>38100</xdr:rowOff>
              </from>
              <to>
                <xdr:col>1</xdr:col>
                <xdr:colOff>19050</xdr:colOff>
                <xdr:row>44</xdr:row>
                <xdr:rowOff>95250</xdr:rowOff>
              </to>
            </anchor>
          </objectPr>
        </oleObject>
      </mc:Choice>
      <mc:Fallback>
        <oleObject shapeId="1212430" progId="Equation.3" r:id="rId19"/>
      </mc:Fallback>
    </mc:AlternateContent>
    <mc:AlternateContent xmlns:mc="http://schemas.openxmlformats.org/markup-compatibility/2006">
      <mc:Choice Requires="x14">
        <oleObject shapeId="1212431" progId="Equation.3" r:id="rId21">
          <objectPr defaultSize="0" r:id="rId22">
            <anchor moveWithCells="1" sizeWithCells="1">
              <from>
                <xdr:col>5</xdr:col>
                <xdr:colOff>238125</xdr:colOff>
                <xdr:row>43</xdr:row>
                <xdr:rowOff>57150</xdr:rowOff>
              </from>
              <to>
                <xdr:col>6</xdr:col>
                <xdr:colOff>114300</xdr:colOff>
                <xdr:row>44</xdr:row>
                <xdr:rowOff>104775</xdr:rowOff>
              </to>
            </anchor>
          </objectPr>
        </oleObject>
      </mc:Choice>
      <mc:Fallback>
        <oleObject shapeId="1212431" progId="Equation.3" r:id="rId21"/>
      </mc:Fallback>
    </mc:AlternateContent>
    <mc:AlternateContent xmlns:mc="http://schemas.openxmlformats.org/markup-compatibility/2006">
      <mc:Choice Requires="x14">
        <oleObject shapeId="1212432" progId="Equation.3" r:id="rId23">
          <objectPr defaultSize="0" r:id="rId24">
            <anchor moveWithCells="1" sizeWithCells="1">
              <from>
                <xdr:col>2</xdr:col>
                <xdr:colOff>123825</xdr:colOff>
                <xdr:row>44</xdr:row>
                <xdr:rowOff>95250</xdr:rowOff>
              </from>
              <to>
                <xdr:col>3</xdr:col>
                <xdr:colOff>0</xdr:colOff>
                <xdr:row>45</xdr:row>
                <xdr:rowOff>152400</xdr:rowOff>
              </to>
            </anchor>
          </objectPr>
        </oleObject>
      </mc:Choice>
      <mc:Fallback>
        <oleObject shapeId="1212432" progId="Equation.3" r:id="rId23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1"/>
  <sheetViews>
    <sheetView workbookViewId="0">
      <selection activeCell="AA2" sqref="AA2:AA3"/>
    </sheetView>
  </sheetViews>
  <sheetFormatPr defaultColWidth="8" defaultRowHeight="14.25"/>
  <cols>
    <col min="1" max="26" width="3.25" style="871" customWidth="1"/>
    <col min="27" max="27" width="10" style="871" customWidth="1"/>
    <col min="28" max="16384" width="8" style="871"/>
  </cols>
  <sheetData>
    <row r="1" ht="15" spans="1:1">
      <c r="A1" s="1095"/>
    </row>
    <row r="2" ht="20.25" spans="1:27">
      <c r="A2" s="872" t="s">
        <v>5928</v>
      </c>
      <c r="B2" s="873"/>
      <c r="C2" s="873"/>
      <c r="D2" s="873"/>
      <c r="E2" s="873"/>
      <c r="F2" s="873"/>
      <c r="G2" s="873"/>
      <c r="H2" s="874" t="s">
        <v>5851</v>
      </c>
      <c r="I2" s="874"/>
      <c r="J2" s="874"/>
      <c r="K2" s="874"/>
      <c r="L2" s="874"/>
      <c r="M2" s="874"/>
      <c r="N2" s="874"/>
      <c r="O2" s="874"/>
      <c r="P2" s="874"/>
      <c r="Q2" s="874"/>
      <c r="R2" s="874"/>
      <c r="S2" s="874"/>
      <c r="T2" s="874"/>
      <c r="U2" s="931" t="s">
        <v>5852</v>
      </c>
      <c r="V2" s="931"/>
      <c r="W2" s="931"/>
      <c r="X2" s="931"/>
      <c r="Y2" s="931"/>
      <c r="Z2" s="935"/>
      <c r="AA2" s="1122" t="s">
        <v>78</v>
      </c>
    </row>
    <row r="3" ht="15" spans="1:27">
      <c r="A3" s="875"/>
      <c r="B3" s="876"/>
      <c r="C3" s="876"/>
      <c r="D3" s="876"/>
      <c r="E3" s="876"/>
      <c r="F3" s="876"/>
      <c r="G3" s="876"/>
      <c r="H3" s="876" t="s">
        <v>5956</v>
      </c>
      <c r="I3" s="876"/>
      <c r="J3" s="876"/>
      <c r="K3" s="876"/>
      <c r="L3" s="876"/>
      <c r="M3" s="876"/>
      <c r="N3" s="876"/>
      <c r="O3" s="876"/>
      <c r="P3" s="876"/>
      <c r="Q3" s="876"/>
      <c r="R3" s="876"/>
      <c r="S3" s="876"/>
      <c r="T3" s="876"/>
      <c r="U3" s="932" t="s">
        <v>5853</v>
      </c>
      <c r="V3" s="932"/>
      <c r="W3" s="932"/>
      <c r="X3" s="932" t="s">
        <v>5854</v>
      </c>
      <c r="Y3" s="932"/>
      <c r="Z3" s="936"/>
      <c r="AA3" s="1122"/>
    </row>
    <row r="4" spans="1:26">
      <c r="A4" s="877"/>
      <c r="B4" s="878"/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8"/>
      <c r="Z4" s="937"/>
    </row>
    <row r="5" ht="15" spans="1:26">
      <c r="A5" s="879" t="s">
        <v>5957</v>
      </c>
      <c r="B5" s="1096"/>
      <c r="C5" s="1096"/>
      <c r="D5" s="1096"/>
      <c r="E5" s="1096"/>
      <c r="F5" s="1096"/>
      <c r="G5" s="1096"/>
      <c r="H5" s="1096"/>
      <c r="I5" s="1096"/>
      <c r="J5" s="1096"/>
      <c r="K5" s="1096"/>
      <c r="L5" s="1096"/>
      <c r="M5" s="1096"/>
      <c r="N5" s="1096"/>
      <c r="O5" s="1096"/>
      <c r="P5" s="1096"/>
      <c r="Q5" s="1096"/>
      <c r="R5" s="1096"/>
      <c r="S5" s="1096"/>
      <c r="T5" s="1096"/>
      <c r="U5" s="1096"/>
      <c r="V5" s="1096"/>
      <c r="W5" s="1096"/>
      <c r="X5" s="1096"/>
      <c r="Y5" s="1096"/>
      <c r="Z5" s="1123"/>
    </row>
    <row r="6" spans="1:26">
      <c r="A6" s="1097"/>
      <c r="B6" s="1098"/>
      <c r="C6" s="1098"/>
      <c r="D6" s="1098"/>
      <c r="E6" s="1098"/>
      <c r="F6" s="1098"/>
      <c r="G6" s="1098"/>
      <c r="H6" s="1098"/>
      <c r="I6" s="1098"/>
      <c r="J6" s="1098"/>
      <c r="K6" s="1098"/>
      <c r="L6" s="1098"/>
      <c r="M6" s="1098"/>
      <c r="N6" s="1098"/>
      <c r="O6" s="1098"/>
      <c r="P6" s="1098"/>
      <c r="Q6" s="1098"/>
      <c r="R6" s="1098"/>
      <c r="S6" s="1098"/>
      <c r="T6" s="1098"/>
      <c r="U6" s="1098"/>
      <c r="V6" s="1098"/>
      <c r="W6" s="1098"/>
      <c r="X6" s="1098"/>
      <c r="Y6" s="1098"/>
      <c r="Z6" s="1124"/>
    </row>
    <row r="7" spans="1:26">
      <c r="A7" s="1099"/>
      <c r="B7" s="1003"/>
      <c r="C7" s="1003"/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S7" s="1003"/>
      <c r="T7" s="1003"/>
      <c r="U7" s="1003"/>
      <c r="V7" s="1003"/>
      <c r="W7" s="1003"/>
      <c r="X7" s="1003"/>
      <c r="Y7" s="1003"/>
      <c r="Z7" s="1092"/>
    </row>
    <row r="8" spans="1:26">
      <c r="A8" s="1099"/>
      <c r="B8" s="1003"/>
      <c r="C8" s="1003"/>
      <c r="D8" s="1003"/>
      <c r="E8" s="1003"/>
      <c r="F8" s="1003"/>
      <c r="G8" s="1003"/>
      <c r="H8" s="1003"/>
      <c r="I8" s="1003"/>
      <c r="J8" s="1003"/>
      <c r="K8" s="1003"/>
      <c r="L8" s="1003"/>
      <c r="M8" s="1003"/>
      <c r="N8" s="1003"/>
      <c r="O8" s="1003"/>
      <c r="P8" s="1003"/>
      <c r="Q8" s="1003"/>
      <c r="R8" s="1003"/>
      <c r="S8" s="1003"/>
      <c r="T8" s="1003"/>
      <c r="U8" s="1003"/>
      <c r="V8" s="1003"/>
      <c r="W8" s="1003"/>
      <c r="X8" s="1003"/>
      <c r="Y8" s="1003"/>
      <c r="Z8" s="1092"/>
    </row>
    <row r="9" spans="1:26">
      <c r="A9" s="1099"/>
      <c r="B9" s="1003"/>
      <c r="C9" s="1003"/>
      <c r="D9" s="1003"/>
      <c r="E9" s="1003"/>
      <c r="F9" s="1003"/>
      <c r="G9" s="1003"/>
      <c r="H9" s="1003"/>
      <c r="I9" s="1003"/>
      <c r="J9" s="1003"/>
      <c r="K9" s="1003"/>
      <c r="L9" s="1003"/>
      <c r="M9" s="1003"/>
      <c r="N9" s="1003"/>
      <c r="O9" s="1003"/>
      <c r="P9" s="1003"/>
      <c r="Q9" s="1003"/>
      <c r="R9" s="1003"/>
      <c r="S9" s="1003"/>
      <c r="T9" s="1003"/>
      <c r="U9" s="1003"/>
      <c r="V9" s="1003"/>
      <c r="W9" s="1003"/>
      <c r="X9" s="1003"/>
      <c r="Y9" s="1003"/>
      <c r="Z9" s="1092"/>
    </row>
    <row r="10" spans="1:26">
      <c r="A10" s="1099"/>
      <c r="B10" s="1003"/>
      <c r="C10" s="1003"/>
      <c r="D10" s="1003"/>
      <c r="E10" s="1003"/>
      <c r="F10" s="1003"/>
      <c r="G10" s="1003"/>
      <c r="H10" s="1003"/>
      <c r="I10" s="1003"/>
      <c r="J10" s="1003"/>
      <c r="K10" s="1003"/>
      <c r="L10" s="1003"/>
      <c r="M10" s="1003"/>
      <c r="N10" s="1003"/>
      <c r="O10" s="1003"/>
      <c r="P10" s="1003"/>
      <c r="Q10" s="1003"/>
      <c r="R10" s="1003"/>
      <c r="S10" s="1003"/>
      <c r="T10" s="1003"/>
      <c r="U10" s="1003"/>
      <c r="V10" s="1003"/>
      <c r="W10" s="1003"/>
      <c r="X10" s="1003"/>
      <c r="Y10" s="1003"/>
      <c r="Z10" s="1092"/>
    </row>
    <row r="11" spans="1:26">
      <c r="A11" s="1099"/>
      <c r="B11" s="1003"/>
      <c r="C11" s="1003"/>
      <c r="D11" s="1003"/>
      <c r="E11" s="1003"/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  <c r="U11" s="1003"/>
      <c r="V11" s="1003"/>
      <c r="W11" s="1003"/>
      <c r="X11" s="1003"/>
      <c r="Y11" s="1003"/>
      <c r="Z11" s="1092"/>
    </row>
    <row r="12" spans="1:26">
      <c r="A12" s="1099"/>
      <c r="B12" s="1003"/>
      <c r="C12" s="1003"/>
      <c r="D12" s="1003"/>
      <c r="E12" s="1003"/>
      <c r="F12" s="1003"/>
      <c r="G12" s="1003"/>
      <c r="H12" s="1003"/>
      <c r="I12" s="1003"/>
      <c r="J12" s="1003"/>
      <c r="K12" s="1003"/>
      <c r="L12" s="1003"/>
      <c r="M12" s="1003"/>
      <c r="N12" s="1003"/>
      <c r="O12" s="1003"/>
      <c r="P12" s="1003"/>
      <c r="Q12" s="1003"/>
      <c r="R12" s="1003"/>
      <c r="S12" s="1003"/>
      <c r="T12" s="1003"/>
      <c r="U12" s="1003"/>
      <c r="V12" s="1003"/>
      <c r="W12" s="1003"/>
      <c r="X12" s="1003"/>
      <c r="Y12" s="1003"/>
      <c r="Z12" s="1092"/>
    </row>
    <row r="13" spans="1:26">
      <c r="A13" s="1099"/>
      <c r="B13" s="1003"/>
      <c r="C13" s="1003"/>
      <c r="D13" s="1003"/>
      <c r="E13" s="1003"/>
      <c r="F13" s="1003"/>
      <c r="G13" s="1003"/>
      <c r="H13" s="1003"/>
      <c r="I13" s="1003"/>
      <c r="J13" s="1003"/>
      <c r="K13" s="1003"/>
      <c r="L13" s="1003"/>
      <c r="M13" s="1003"/>
      <c r="N13" s="1003"/>
      <c r="O13" s="1003"/>
      <c r="P13" s="1003"/>
      <c r="Q13" s="1003"/>
      <c r="R13" s="1003"/>
      <c r="S13" s="1003"/>
      <c r="T13" s="1003"/>
      <c r="U13" s="1003"/>
      <c r="V13" s="1003"/>
      <c r="W13" s="1003"/>
      <c r="X13" s="1003"/>
      <c r="Y13" s="1003"/>
      <c r="Z13" s="1092"/>
    </row>
    <row r="14" spans="1:26">
      <c r="A14" s="1099"/>
      <c r="B14" s="1003"/>
      <c r="C14" s="1003"/>
      <c r="D14" s="1003"/>
      <c r="E14" s="1003"/>
      <c r="F14" s="1003"/>
      <c r="G14" s="1003"/>
      <c r="H14" s="1003"/>
      <c r="I14" s="1003"/>
      <c r="J14" s="1003"/>
      <c r="K14" s="1003"/>
      <c r="L14" s="1003"/>
      <c r="M14" s="1003"/>
      <c r="N14" s="1003"/>
      <c r="O14" s="1003"/>
      <c r="P14" s="1003"/>
      <c r="Q14" s="1003"/>
      <c r="R14" s="1003"/>
      <c r="S14" s="1003"/>
      <c r="T14" s="1003"/>
      <c r="U14" s="1003"/>
      <c r="V14" s="1003"/>
      <c r="W14" s="1003"/>
      <c r="X14" s="1003"/>
      <c r="Y14" s="1003"/>
      <c r="Z14" s="1092"/>
    </row>
    <row r="15" spans="1:26">
      <c r="A15" s="1099"/>
      <c r="B15" s="1003"/>
      <c r="C15" s="1003"/>
      <c r="D15" s="1003"/>
      <c r="E15" s="1003"/>
      <c r="F15" s="1003"/>
      <c r="G15" s="1003"/>
      <c r="H15" s="1003"/>
      <c r="I15" s="1003"/>
      <c r="J15" s="1003"/>
      <c r="K15" s="1003"/>
      <c r="L15" s="1003"/>
      <c r="M15" s="1003"/>
      <c r="N15" s="1003"/>
      <c r="O15" s="1003"/>
      <c r="P15" s="1003"/>
      <c r="Q15" s="1003"/>
      <c r="R15" s="1003"/>
      <c r="S15" s="1003"/>
      <c r="T15" s="1003"/>
      <c r="U15" s="1003"/>
      <c r="V15" s="1003"/>
      <c r="W15" s="1003"/>
      <c r="X15" s="1003"/>
      <c r="Y15" s="1003"/>
      <c r="Z15" s="1092"/>
    </row>
    <row r="16" spans="1:26">
      <c r="A16" s="1099"/>
      <c r="B16" s="1003"/>
      <c r="C16" s="1003"/>
      <c r="D16" s="1003"/>
      <c r="E16" s="1003"/>
      <c r="F16" s="1003"/>
      <c r="G16" s="1003"/>
      <c r="H16" s="1003"/>
      <c r="I16" s="1003"/>
      <c r="J16" s="1003"/>
      <c r="K16" s="1003"/>
      <c r="L16" s="1003"/>
      <c r="M16" s="1003"/>
      <c r="N16" s="1003"/>
      <c r="O16" s="1003"/>
      <c r="P16" s="1003"/>
      <c r="Q16" s="1003"/>
      <c r="R16" s="1003"/>
      <c r="S16" s="1003"/>
      <c r="T16" s="1003"/>
      <c r="U16" s="1003"/>
      <c r="V16" s="1003"/>
      <c r="W16" s="1003"/>
      <c r="X16" s="1003"/>
      <c r="Y16" s="1003"/>
      <c r="Z16" s="1092"/>
    </row>
    <row r="17" spans="1:26">
      <c r="A17" s="1099"/>
      <c r="B17" s="1003"/>
      <c r="C17" s="1003"/>
      <c r="D17" s="1003"/>
      <c r="E17" s="1003"/>
      <c r="F17" s="1003"/>
      <c r="G17" s="1003"/>
      <c r="H17" s="1003"/>
      <c r="I17" s="1003"/>
      <c r="J17" s="1003"/>
      <c r="K17" s="1003"/>
      <c r="L17" s="1003"/>
      <c r="M17" s="1003"/>
      <c r="N17" s="1003"/>
      <c r="O17" s="1003"/>
      <c r="P17" s="1003"/>
      <c r="Q17" s="1003"/>
      <c r="R17" s="1003"/>
      <c r="S17" s="1003"/>
      <c r="T17" s="1003"/>
      <c r="U17" s="1003"/>
      <c r="V17" s="1003"/>
      <c r="W17" s="1003"/>
      <c r="X17" s="1003"/>
      <c r="Y17" s="1003"/>
      <c r="Z17" s="1092"/>
    </row>
    <row r="18" spans="1:26">
      <c r="A18" s="1099"/>
      <c r="B18" s="1003"/>
      <c r="C18" s="1003"/>
      <c r="D18" s="1003"/>
      <c r="E18" s="1003"/>
      <c r="F18" s="1003"/>
      <c r="G18" s="1003"/>
      <c r="H18" s="1003"/>
      <c r="I18" s="1003"/>
      <c r="J18" s="1003"/>
      <c r="K18" s="1003"/>
      <c r="L18" s="1003"/>
      <c r="M18" s="1003"/>
      <c r="N18" s="1003"/>
      <c r="O18" s="1003"/>
      <c r="P18" s="1003"/>
      <c r="Q18" s="1003"/>
      <c r="R18" s="1003"/>
      <c r="S18" s="1003"/>
      <c r="T18" s="1003"/>
      <c r="U18" s="1003"/>
      <c r="V18" s="1003"/>
      <c r="W18" s="1003"/>
      <c r="X18" s="1003"/>
      <c r="Y18" s="1003"/>
      <c r="Z18" s="1092"/>
    </row>
    <row r="19" spans="1:26">
      <c r="A19" s="1099"/>
      <c r="B19" s="1003"/>
      <c r="C19" s="1003"/>
      <c r="D19" s="1003"/>
      <c r="E19" s="1003"/>
      <c r="F19" s="1003"/>
      <c r="G19" s="1003"/>
      <c r="H19" s="1003"/>
      <c r="I19" s="1003"/>
      <c r="J19" s="1003"/>
      <c r="K19" s="1003"/>
      <c r="L19" s="1003"/>
      <c r="M19" s="1003"/>
      <c r="N19" s="1003"/>
      <c r="O19" s="1003"/>
      <c r="P19" s="1003"/>
      <c r="Q19" s="1003"/>
      <c r="R19" s="1003"/>
      <c r="S19" s="1003"/>
      <c r="T19" s="1003"/>
      <c r="U19" s="1003"/>
      <c r="V19" s="1003"/>
      <c r="W19" s="1003"/>
      <c r="X19" s="1003"/>
      <c r="Y19" s="1003"/>
      <c r="Z19" s="1092"/>
    </row>
    <row r="20" spans="1:26">
      <c r="A20" s="1099"/>
      <c r="B20" s="1003"/>
      <c r="C20" s="1003"/>
      <c r="D20" s="1003"/>
      <c r="E20" s="1003"/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1003"/>
      <c r="S20" s="1003"/>
      <c r="T20" s="1003"/>
      <c r="U20" s="1003"/>
      <c r="V20" s="1003"/>
      <c r="W20" s="1003"/>
      <c r="X20" s="1003"/>
      <c r="Y20" s="1003"/>
      <c r="Z20" s="1092"/>
    </row>
    <row r="21" spans="1:26">
      <c r="A21" s="1099"/>
      <c r="B21" s="1003"/>
      <c r="C21" s="1003"/>
      <c r="D21" s="1003"/>
      <c r="E21" s="1003"/>
      <c r="F21" s="1003"/>
      <c r="G21" s="1003"/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1003"/>
      <c r="S21" s="1003"/>
      <c r="T21" s="1003"/>
      <c r="U21" s="1003"/>
      <c r="V21" s="1003"/>
      <c r="W21" s="1003"/>
      <c r="X21" s="1003"/>
      <c r="Y21" s="1003"/>
      <c r="Z21" s="1092"/>
    </row>
    <row r="22" spans="1:26">
      <c r="A22" s="1099"/>
      <c r="B22" s="1003"/>
      <c r="C22" s="1003"/>
      <c r="D22" s="1003"/>
      <c r="E22" s="1003"/>
      <c r="F22" s="1003"/>
      <c r="G22" s="1003"/>
      <c r="H22" s="1003"/>
      <c r="I22" s="1003"/>
      <c r="J22" s="1003"/>
      <c r="K22" s="1003"/>
      <c r="L22" s="1003"/>
      <c r="M22" s="1003"/>
      <c r="N22" s="1003"/>
      <c r="O22" s="1003"/>
      <c r="P22" s="1003"/>
      <c r="Q22" s="1003"/>
      <c r="R22" s="1003"/>
      <c r="S22" s="1003"/>
      <c r="T22" s="1003"/>
      <c r="U22" s="1003"/>
      <c r="V22" s="1003"/>
      <c r="W22" s="1003"/>
      <c r="X22" s="1003"/>
      <c r="Y22" s="1003"/>
      <c r="Z22" s="1092"/>
    </row>
    <row r="23" spans="1:26">
      <c r="A23" s="1099"/>
      <c r="B23" s="1003"/>
      <c r="C23" s="1003"/>
      <c r="D23" s="1003"/>
      <c r="E23" s="1003"/>
      <c r="F23" s="1003"/>
      <c r="G23" s="1003"/>
      <c r="H23" s="1003"/>
      <c r="I23" s="1003"/>
      <c r="J23" s="1003"/>
      <c r="K23" s="1003"/>
      <c r="L23" s="1003"/>
      <c r="M23" s="1003"/>
      <c r="N23" s="1003"/>
      <c r="O23" s="1003"/>
      <c r="P23" s="1003"/>
      <c r="Q23" s="1003"/>
      <c r="R23" s="1003"/>
      <c r="S23" s="1003"/>
      <c r="T23" s="1003"/>
      <c r="U23" s="1003"/>
      <c r="V23" s="1003"/>
      <c r="W23" s="1003"/>
      <c r="X23" s="1003"/>
      <c r="Y23" s="1003"/>
      <c r="Z23" s="1092"/>
    </row>
    <row r="24" spans="1:26">
      <c r="A24" s="1099"/>
      <c r="B24" s="1003"/>
      <c r="C24" s="1003"/>
      <c r="D24" s="1003"/>
      <c r="E24" s="1003"/>
      <c r="F24" s="1003"/>
      <c r="G24" s="1003"/>
      <c r="H24" s="1003"/>
      <c r="I24" s="1003"/>
      <c r="J24" s="1003"/>
      <c r="K24" s="1003"/>
      <c r="L24" s="1003"/>
      <c r="M24" s="1003"/>
      <c r="N24" s="1003"/>
      <c r="O24" s="1003"/>
      <c r="P24" s="1003"/>
      <c r="Q24" s="1003"/>
      <c r="R24" s="1003"/>
      <c r="S24" s="1003"/>
      <c r="T24" s="1003"/>
      <c r="U24" s="1003"/>
      <c r="V24" s="1003"/>
      <c r="W24" s="1003"/>
      <c r="X24" s="1003"/>
      <c r="Y24" s="1003"/>
      <c r="Z24" s="1092"/>
    </row>
    <row r="25" spans="1:26">
      <c r="A25" s="1099"/>
      <c r="B25" s="1003"/>
      <c r="C25" s="1003"/>
      <c r="D25" s="1003"/>
      <c r="E25" s="1003"/>
      <c r="F25" s="1003"/>
      <c r="G25" s="1003"/>
      <c r="H25" s="1003"/>
      <c r="I25" s="1003"/>
      <c r="J25" s="1003"/>
      <c r="K25" s="1003"/>
      <c r="L25" s="1003"/>
      <c r="M25" s="1003"/>
      <c r="N25" s="1003"/>
      <c r="O25" s="1003"/>
      <c r="P25" s="1003"/>
      <c r="Q25" s="1003"/>
      <c r="R25" s="1003"/>
      <c r="S25" s="1003"/>
      <c r="T25" s="1003"/>
      <c r="U25" s="1003"/>
      <c r="V25" s="1003"/>
      <c r="W25" s="1003"/>
      <c r="X25" s="1003"/>
      <c r="Y25" s="1003"/>
      <c r="Z25" s="1092"/>
    </row>
    <row r="26" ht="15" spans="1:26">
      <c r="A26" s="1100"/>
      <c r="B26" s="1101"/>
      <c r="C26" s="1101"/>
      <c r="D26" s="1101"/>
      <c r="E26" s="1101"/>
      <c r="F26" s="1101"/>
      <c r="G26" s="1101"/>
      <c r="H26" s="1101"/>
      <c r="I26" s="1101"/>
      <c r="J26" s="1101"/>
      <c r="K26" s="1101"/>
      <c r="L26" s="1101"/>
      <c r="M26" s="1101"/>
      <c r="N26" s="1101"/>
      <c r="O26" s="1101"/>
      <c r="P26" s="1101"/>
      <c r="Q26" s="1101"/>
      <c r="R26" s="1101"/>
      <c r="S26" s="1101"/>
      <c r="T26" s="1101"/>
      <c r="U26" s="1101"/>
      <c r="V26" s="1101"/>
      <c r="W26" s="1101"/>
      <c r="X26" s="1101"/>
      <c r="Y26" s="1101"/>
      <c r="Z26" s="1125"/>
    </row>
    <row r="27" spans="1:26">
      <c r="A27" s="1102" t="s">
        <v>5958</v>
      </c>
      <c r="B27" s="1103"/>
      <c r="C27" s="1103"/>
      <c r="D27" s="1103"/>
      <c r="E27" s="1103"/>
      <c r="F27" s="1104" t="s">
        <v>5859</v>
      </c>
      <c r="G27" s="924" t="s">
        <v>5937</v>
      </c>
      <c r="H27" s="924" t="s">
        <v>5938</v>
      </c>
      <c r="I27" s="924" t="s">
        <v>5939</v>
      </c>
      <c r="J27" s="924" t="s">
        <v>5940</v>
      </c>
      <c r="K27" s="924"/>
      <c r="L27" s="924" t="s">
        <v>5941</v>
      </c>
      <c r="M27" s="924" t="s">
        <v>5942</v>
      </c>
      <c r="N27" s="1118" t="s">
        <v>5943</v>
      </c>
      <c r="O27" s="1020"/>
      <c r="P27" s="1119" t="s">
        <v>5945</v>
      </c>
      <c r="Q27" s="1020"/>
      <c r="R27" s="1119" t="s">
        <v>5947</v>
      </c>
      <c r="S27" s="1020"/>
      <c r="T27" s="1119" t="s">
        <v>5949</v>
      </c>
      <c r="U27" s="1020"/>
      <c r="V27" s="1119" t="s">
        <v>5951</v>
      </c>
      <c r="W27" s="1020"/>
      <c r="X27" s="1020" t="s">
        <v>5952</v>
      </c>
      <c r="Y27" s="1020" t="s">
        <v>755</v>
      </c>
      <c r="Z27" s="1126" t="s">
        <v>5953</v>
      </c>
    </row>
    <row r="28" ht="24" spans="1:26">
      <c r="A28" s="1105" t="s">
        <v>5959</v>
      </c>
      <c r="B28" s="901"/>
      <c r="C28" s="901"/>
      <c r="D28" s="901"/>
      <c r="E28" s="901"/>
      <c r="F28" s="1106"/>
      <c r="G28" s="901"/>
      <c r="H28" s="901" t="s">
        <v>5938</v>
      </c>
      <c r="I28" s="901" t="s">
        <v>5939</v>
      </c>
      <c r="J28" s="901" t="s">
        <v>5940</v>
      </c>
      <c r="K28" s="901" t="s">
        <v>5941</v>
      </c>
      <c r="L28" s="1120" t="s">
        <v>5942</v>
      </c>
      <c r="M28" s="1120" t="s">
        <v>5943</v>
      </c>
      <c r="N28" s="901"/>
      <c r="O28" s="1121" t="s">
        <v>5945</v>
      </c>
      <c r="P28" s="926"/>
      <c r="Q28" s="1121" t="s">
        <v>5947</v>
      </c>
      <c r="R28" s="926"/>
      <c r="S28" s="1121" t="s">
        <v>5949</v>
      </c>
      <c r="T28" s="926"/>
      <c r="U28" s="1121" t="s">
        <v>5951</v>
      </c>
      <c r="V28" s="926"/>
      <c r="W28" s="926" t="s">
        <v>5952</v>
      </c>
      <c r="X28" s="926" t="s">
        <v>755</v>
      </c>
      <c r="Y28" s="1121" t="s">
        <v>5953</v>
      </c>
      <c r="Z28" s="946"/>
    </row>
    <row r="29" ht="18.75" spans="1:26">
      <c r="A29" s="1105" t="s">
        <v>5960</v>
      </c>
      <c r="B29" s="901"/>
      <c r="C29" s="901"/>
      <c r="D29" s="901"/>
      <c r="E29" s="901"/>
      <c r="F29" s="1107" t="s">
        <v>5336</v>
      </c>
      <c r="G29" s="901">
        <v>5.5</v>
      </c>
      <c r="H29" s="901">
        <v>7</v>
      </c>
      <c r="I29" s="901">
        <v>8</v>
      </c>
      <c r="J29" s="901">
        <v>10</v>
      </c>
      <c r="K29" s="901">
        <v>12</v>
      </c>
      <c r="L29" s="901">
        <v>14</v>
      </c>
      <c r="M29" s="901">
        <v>17</v>
      </c>
      <c r="N29" s="901">
        <v>19</v>
      </c>
      <c r="O29" s="926">
        <v>22</v>
      </c>
      <c r="P29" s="926">
        <v>24</v>
      </c>
      <c r="Q29" s="926">
        <v>27</v>
      </c>
      <c r="R29" s="926">
        <v>30</v>
      </c>
      <c r="S29" s="926">
        <v>32</v>
      </c>
      <c r="T29" s="926">
        <v>36</v>
      </c>
      <c r="U29" s="926">
        <v>41</v>
      </c>
      <c r="V29" s="926">
        <v>46</v>
      </c>
      <c r="W29" s="926">
        <v>50</v>
      </c>
      <c r="X29" s="926">
        <v>55</v>
      </c>
      <c r="Y29" s="926">
        <v>65</v>
      </c>
      <c r="Z29" s="946">
        <v>75</v>
      </c>
    </row>
    <row r="30" spans="1:26">
      <c r="A30" s="900" t="s">
        <v>4064</v>
      </c>
      <c r="B30" s="901"/>
      <c r="C30" s="901"/>
      <c r="D30" s="901"/>
      <c r="E30" s="901"/>
      <c r="F30" s="901"/>
      <c r="G30" s="901">
        <v>20</v>
      </c>
      <c r="H30" s="901"/>
      <c r="I30" s="901">
        <v>22</v>
      </c>
      <c r="J30" s="901"/>
      <c r="K30" s="901">
        <v>26</v>
      </c>
      <c r="L30" s="901"/>
      <c r="M30" s="901">
        <v>32</v>
      </c>
      <c r="N30" s="901">
        <v>38</v>
      </c>
      <c r="O30" s="926">
        <v>45</v>
      </c>
      <c r="P30" s="926"/>
      <c r="Q30" s="926">
        <v>48</v>
      </c>
      <c r="R30" s="926">
        <v>55</v>
      </c>
      <c r="S30" s="926"/>
      <c r="T30" s="926">
        <v>65</v>
      </c>
      <c r="U30" s="926">
        <v>70</v>
      </c>
      <c r="V30" s="926">
        <v>78</v>
      </c>
      <c r="W30" s="926"/>
      <c r="X30" s="926"/>
      <c r="Y30" s="926"/>
      <c r="Z30" s="946"/>
    </row>
    <row r="31" spans="1:26">
      <c r="A31" s="900"/>
      <c r="B31" s="901"/>
      <c r="C31" s="901"/>
      <c r="D31" s="901"/>
      <c r="E31" s="901"/>
      <c r="F31" s="901"/>
      <c r="G31" s="901">
        <v>10</v>
      </c>
      <c r="H31" s="901">
        <v>12</v>
      </c>
      <c r="I31" s="901"/>
      <c r="J31" s="901">
        <v>15</v>
      </c>
      <c r="K31" s="901">
        <v>18</v>
      </c>
      <c r="L31" s="901">
        <v>20</v>
      </c>
      <c r="M31" s="901">
        <v>22</v>
      </c>
      <c r="N31" s="901">
        <v>25</v>
      </c>
      <c r="O31" s="926">
        <v>28</v>
      </c>
      <c r="P31" s="926">
        <v>30</v>
      </c>
      <c r="Q31" s="926">
        <v>32</v>
      </c>
      <c r="R31" s="926">
        <v>35</v>
      </c>
      <c r="S31" s="926">
        <v>38</v>
      </c>
      <c r="T31" s="926">
        <v>42</v>
      </c>
      <c r="U31" s="926">
        <v>48</v>
      </c>
      <c r="V31" s="926">
        <v>52</v>
      </c>
      <c r="W31" s="926">
        <v>55</v>
      </c>
      <c r="X31" s="926">
        <v>60</v>
      </c>
      <c r="Y31" s="926">
        <v>70</v>
      </c>
      <c r="Z31" s="946">
        <v>80</v>
      </c>
    </row>
    <row r="32" spans="1:26">
      <c r="A32" s="900"/>
      <c r="B32" s="901"/>
      <c r="C32" s="901"/>
      <c r="D32" s="901"/>
      <c r="E32" s="901"/>
      <c r="F32" s="901"/>
      <c r="G32" s="901">
        <v>10</v>
      </c>
      <c r="H32" s="901">
        <v>12</v>
      </c>
      <c r="I32" s="901"/>
      <c r="J32" s="901">
        <v>15</v>
      </c>
      <c r="K32" s="901">
        <v>20</v>
      </c>
      <c r="L32" s="901"/>
      <c r="M32" s="901">
        <v>25</v>
      </c>
      <c r="N32" s="901">
        <v>28</v>
      </c>
      <c r="O32" s="926">
        <v>30</v>
      </c>
      <c r="P32" s="926">
        <v>32</v>
      </c>
      <c r="Q32" s="926">
        <v>35</v>
      </c>
      <c r="R32" s="926">
        <v>38</v>
      </c>
      <c r="S32" s="926">
        <v>40</v>
      </c>
      <c r="T32" s="926">
        <v>45</v>
      </c>
      <c r="U32" s="926">
        <v>50</v>
      </c>
      <c r="V32" s="926">
        <v>55</v>
      </c>
      <c r="W32" s="926">
        <v>60</v>
      </c>
      <c r="X32" s="926">
        <v>70</v>
      </c>
      <c r="Y32" s="926">
        <v>80</v>
      </c>
      <c r="Z32" s="946">
        <v>90</v>
      </c>
    </row>
    <row r="33" spans="1:26">
      <c r="A33" s="900"/>
      <c r="B33" s="901"/>
      <c r="C33" s="901"/>
      <c r="D33" s="901"/>
      <c r="E33" s="901"/>
      <c r="F33" s="901"/>
      <c r="G33" s="901">
        <v>12</v>
      </c>
      <c r="H33" s="901">
        <v>14</v>
      </c>
      <c r="I33" s="901">
        <v>16</v>
      </c>
      <c r="J33" s="901">
        <v>18</v>
      </c>
      <c r="K33" s="901">
        <v>20</v>
      </c>
      <c r="L33" s="901">
        <v>22</v>
      </c>
      <c r="M33" s="901">
        <v>25</v>
      </c>
      <c r="N33" s="901">
        <v>28</v>
      </c>
      <c r="O33" s="926">
        <v>32</v>
      </c>
      <c r="P33" s="926">
        <v>35</v>
      </c>
      <c r="Q33" s="926">
        <v>40</v>
      </c>
      <c r="R33" s="926">
        <v>45</v>
      </c>
      <c r="S33" s="926">
        <v>50</v>
      </c>
      <c r="T33" s="926">
        <v>55</v>
      </c>
      <c r="U33" s="926">
        <v>60</v>
      </c>
      <c r="V33" s="926">
        <v>70</v>
      </c>
      <c r="W33" s="926">
        <v>75</v>
      </c>
      <c r="X33" s="926">
        <v>80</v>
      </c>
      <c r="Y33" s="926">
        <v>95</v>
      </c>
      <c r="Z33" s="946">
        <v>105</v>
      </c>
    </row>
    <row r="34" spans="1:26">
      <c r="A34" s="900"/>
      <c r="B34" s="901"/>
      <c r="C34" s="901"/>
      <c r="D34" s="901"/>
      <c r="E34" s="901"/>
      <c r="F34" s="901"/>
      <c r="G34" s="901">
        <v>18</v>
      </c>
      <c r="H34" s="901">
        <v>20</v>
      </c>
      <c r="I34" s="901"/>
      <c r="J34" s="901">
        <v>24</v>
      </c>
      <c r="K34" s="901">
        <v>28</v>
      </c>
      <c r="L34" s="901">
        <v>30</v>
      </c>
      <c r="M34" s="901">
        <v>36</v>
      </c>
      <c r="N34" s="901">
        <v>40</v>
      </c>
      <c r="O34" s="926">
        <v>45</v>
      </c>
      <c r="P34" s="926">
        <v>50</v>
      </c>
      <c r="Q34" s="926">
        <v>55</v>
      </c>
      <c r="R34" s="926">
        <v>60</v>
      </c>
      <c r="S34" s="926">
        <v>65</v>
      </c>
      <c r="T34" s="926">
        <v>75</v>
      </c>
      <c r="U34" s="926">
        <v>85</v>
      </c>
      <c r="V34" s="926">
        <v>95</v>
      </c>
      <c r="W34" s="926">
        <v>100</v>
      </c>
      <c r="X34" s="926">
        <v>110</v>
      </c>
      <c r="Y34" s="926">
        <v>125</v>
      </c>
      <c r="Z34" s="946">
        <v>140</v>
      </c>
    </row>
    <row r="35" spans="1:26">
      <c r="A35" s="900"/>
      <c r="B35" s="901"/>
      <c r="C35" s="901"/>
      <c r="D35" s="901"/>
      <c r="E35" s="901"/>
      <c r="F35" s="901"/>
      <c r="G35" s="901">
        <v>5</v>
      </c>
      <c r="H35" s="901"/>
      <c r="I35" s="901">
        <v>6</v>
      </c>
      <c r="J35" s="901">
        <v>7</v>
      </c>
      <c r="K35" s="901">
        <v>8</v>
      </c>
      <c r="L35" s="901">
        <v>9</v>
      </c>
      <c r="M35" s="901">
        <v>11</v>
      </c>
      <c r="N35" s="901">
        <v>12</v>
      </c>
      <c r="O35" s="926">
        <v>15</v>
      </c>
      <c r="P35" s="926">
        <v>16</v>
      </c>
      <c r="Q35" s="926">
        <v>18</v>
      </c>
      <c r="R35" s="926">
        <v>20</v>
      </c>
      <c r="S35" s="926">
        <v>21</v>
      </c>
      <c r="T35" s="926">
        <v>24</v>
      </c>
      <c r="U35" s="926">
        <v>27</v>
      </c>
      <c r="V35" s="926">
        <v>30</v>
      </c>
      <c r="W35" s="926">
        <v>32</v>
      </c>
      <c r="X35" s="926">
        <v>35</v>
      </c>
      <c r="Y35" s="926">
        <v>40</v>
      </c>
      <c r="Z35" s="946">
        <v>50</v>
      </c>
    </row>
    <row r="36" spans="1:26">
      <c r="A36" s="900"/>
      <c r="B36" s="901"/>
      <c r="C36" s="901"/>
      <c r="D36" s="901"/>
      <c r="E36" s="901"/>
      <c r="F36" s="901"/>
      <c r="G36" s="901">
        <v>8</v>
      </c>
      <c r="H36" s="901">
        <v>10</v>
      </c>
      <c r="I36" s="901"/>
      <c r="J36" s="901">
        <v>12</v>
      </c>
      <c r="K36" s="901">
        <v>14</v>
      </c>
      <c r="L36" s="901">
        <v>16</v>
      </c>
      <c r="M36" s="901">
        <v>18</v>
      </c>
      <c r="N36" s="901">
        <v>20</v>
      </c>
      <c r="O36" s="926">
        <v>22</v>
      </c>
      <c r="P36" s="926">
        <v>25</v>
      </c>
      <c r="Q36" s="926">
        <v>28</v>
      </c>
      <c r="R36" s="926">
        <v>30</v>
      </c>
      <c r="S36" s="926">
        <v>32</v>
      </c>
      <c r="T36" s="926">
        <v>35</v>
      </c>
      <c r="U36" s="926">
        <v>40</v>
      </c>
      <c r="V36" s="926">
        <v>45</v>
      </c>
      <c r="W36" s="926">
        <v>48</v>
      </c>
      <c r="X36" s="926">
        <v>50</v>
      </c>
      <c r="Y36" s="926">
        <v>60</v>
      </c>
      <c r="Z36" s="946">
        <v>65</v>
      </c>
    </row>
    <row r="37" spans="1:26">
      <c r="A37" s="900"/>
      <c r="B37" s="901"/>
      <c r="C37" s="901"/>
      <c r="D37" s="901"/>
      <c r="E37" s="901"/>
      <c r="F37" s="901"/>
      <c r="G37" s="901">
        <v>5</v>
      </c>
      <c r="H37" s="901">
        <v>6</v>
      </c>
      <c r="I37" s="901"/>
      <c r="J37" s="901">
        <v>8</v>
      </c>
      <c r="K37" s="901">
        <v>10</v>
      </c>
      <c r="L37" s="901">
        <v>12</v>
      </c>
      <c r="M37" s="901">
        <v>14</v>
      </c>
      <c r="N37" s="901">
        <v>16</v>
      </c>
      <c r="O37" s="926">
        <v>18</v>
      </c>
      <c r="P37" s="926">
        <v>20</v>
      </c>
      <c r="Q37" s="926">
        <v>22</v>
      </c>
      <c r="R37" s="926">
        <v>25</v>
      </c>
      <c r="S37" s="926"/>
      <c r="T37" s="926">
        <v>28</v>
      </c>
      <c r="U37" s="926">
        <v>32</v>
      </c>
      <c r="V37" s="926">
        <v>36</v>
      </c>
      <c r="W37" s="926">
        <v>40</v>
      </c>
      <c r="X37" s="926">
        <v>45</v>
      </c>
      <c r="Y37" s="926">
        <v>50</v>
      </c>
      <c r="Z37" s="946">
        <v>55</v>
      </c>
    </row>
    <row r="38" spans="1:26">
      <c r="A38" s="900"/>
      <c r="B38" s="901"/>
      <c r="C38" s="901"/>
      <c r="D38" s="901"/>
      <c r="E38" s="901"/>
      <c r="F38" s="901"/>
      <c r="G38" s="901">
        <v>35</v>
      </c>
      <c r="H38" s="901">
        <v>40</v>
      </c>
      <c r="I38" s="901"/>
      <c r="J38" s="901">
        <v>45</v>
      </c>
      <c r="K38" s="901">
        <v>55</v>
      </c>
      <c r="L38" s="901">
        <v>60</v>
      </c>
      <c r="M38" s="901">
        <v>70</v>
      </c>
      <c r="N38" s="901">
        <v>80</v>
      </c>
      <c r="O38" s="926">
        <v>90</v>
      </c>
      <c r="P38" s="926">
        <v>100</v>
      </c>
      <c r="Q38" s="926">
        <v>110</v>
      </c>
      <c r="R38" s="926">
        <v>120</v>
      </c>
      <c r="S38" s="926"/>
      <c r="T38" s="926">
        <v>130</v>
      </c>
      <c r="U38" s="926">
        <v>140</v>
      </c>
      <c r="V38" s="926">
        <v>155</v>
      </c>
      <c r="W38" s="926">
        <v>170</v>
      </c>
      <c r="X38" s="926">
        <v>190</v>
      </c>
      <c r="Y38" s="926">
        <v>210</v>
      </c>
      <c r="Z38" s="946">
        <v>250</v>
      </c>
    </row>
    <row r="39" ht="15" spans="1:26">
      <c r="A39" s="903"/>
      <c r="B39" s="904"/>
      <c r="C39" s="904"/>
      <c r="D39" s="904"/>
      <c r="E39" s="904"/>
      <c r="F39" s="904"/>
      <c r="G39" s="904">
        <v>25</v>
      </c>
      <c r="H39" s="904">
        <v>30</v>
      </c>
      <c r="I39" s="904"/>
      <c r="J39" s="904">
        <v>35</v>
      </c>
      <c r="K39" s="904">
        <v>45</v>
      </c>
      <c r="L39" s="904">
        <v>50</v>
      </c>
      <c r="M39" s="904">
        <v>55</v>
      </c>
      <c r="N39" s="904">
        <v>60</v>
      </c>
      <c r="O39" s="927">
        <v>65</v>
      </c>
      <c r="P39" s="927">
        <v>70</v>
      </c>
      <c r="Q39" s="927">
        <v>75</v>
      </c>
      <c r="R39" s="927">
        <v>80</v>
      </c>
      <c r="S39" s="927"/>
      <c r="T39" s="927">
        <v>90</v>
      </c>
      <c r="U39" s="927">
        <v>100</v>
      </c>
      <c r="V39" s="927">
        <v>110</v>
      </c>
      <c r="W39" s="927">
        <v>120</v>
      </c>
      <c r="X39" s="927">
        <v>130</v>
      </c>
      <c r="Y39" s="927">
        <v>150</v>
      </c>
      <c r="Z39" s="947">
        <v>170</v>
      </c>
    </row>
    <row r="40" ht="16.5" spans="1:26">
      <c r="A40" s="905"/>
      <c r="B40" s="906"/>
      <c r="C40" s="886"/>
      <c r="D40" s="886"/>
      <c r="E40" s="886"/>
      <c r="F40" s="886"/>
      <c r="G40" s="886"/>
      <c r="H40" s="889"/>
      <c r="I40" s="907"/>
      <c r="J40" s="907"/>
      <c r="K40" s="907"/>
      <c r="L40" s="907"/>
      <c r="M40" s="907"/>
      <c r="N40" s="907"/>
      <c r="O40" s="907"/>
      <c r="P40" s="907"/>
      <c r="Q40" s="907"/>
      <c r="R40" s="907"/>
      <c r="S40" s="907"/>
      <c r="T40" s="907"/>
      <c r="U40" s="907"/>
      <c r="V40" s="907"/>
      <c r="W40" s="907"/>
      <c r="X40" s="907"/>
      <c r="Y40" s="907"/>
      <c r="Z40" s="948"/>
    </row>
    <row r="41" ht="15.75" spans="1:26">
      <c r="A41" s="1108" t="s">
        <v>5961</v>
      </c>
      <c r="B41" s="1109"/>
      <c r="C41" s="1109"/>
      <c r="D41" s="1109"/>
      <c r="E41" s="924" t="s">
        <v>5940</v>
      </c>
      <c r="F41" s="981"/>
      <c r="G41" s="924" t="s">
        <v>5941</v>
      </c>
      <c r="H41" s="981"/>
      <c r="I41" s="924" t="s">
        <v>5942</v>
      </c>
      <c r="J41" s="981"/>
      <c r="K41" s="924" t="s">
        <v>5943</v>
      </c>
      <c r="L41" s="981"/>
      <c r="M41" s="924" t="s">
        <v>5945</v>
      </c>
      <c r="N41" s="981"/>
      <c r="O41" s="924" t="s">
        <v>5947</v>
      </c>
      <c r="P41" s="981"/>
      <c r="Q41" s="924" t="s">
        <v>5949</v>
      </c>
      <c r="R41" s="981"/>
      <c r="S41" s="924" t="s">
        <v>5951</v>
      </c>
      <c r="T41" s="981"/>
      <c r="U41" s="924" t="s">
        <v>5952</v>
      </c>
      <c r="V41" s="981"/>
      <c r="W41" s="924" t="s">
        <v>755</v>
      </c>
      <c r="X41" s="981"/>
      <c r="Y41" s="1127" t="s">
        <v>5953</v>
      </c>
      <c r="Z41" s="943"/>
    </row>
    <row r="42" spans="1:26">
      <c r="A42" s="1110"/>
      <c r="B42" s="1111"/>
      <c r="C42" s="1111"/>
      <c r="D42" s="1111"/>
      <c r="E42" s="902">
        <v>22</v>
      </c>
      <c r="F42" s="902"/>
      <c r="G42" s="902">
        <v>28</v>
      </c>
      <c r="H42" s="902"/>
      <c r="I42" s="902">
        <v>32</v>
      </c>
      <c r="J42" s="902"/>
      <c r="K42" s="902">
        <v>43</v>
      </c>
      <c r="L42" s="902"/>
      <c r="M42" s="902">
        <v>50</v>
      </c>
      <c r="N42" s="902"/>
      <c r="O42" s="902">
        <v>60</v>
      </c>
      <c r="P42" s="902"/>
      <c r="Q42" s="902">
        <v>66</v>
      </c>
      <c r="R42" s="902"/>
      <c r="S42" s="902">
        <v>85</v>
      </c>
      <c r="T42" s="902"/>
      <c r="U42" s="902">
        <v>100</v>
      </c>
      <c r="V42" s="902"/>
      <c r="W42" s="902">
        <v>120</v>
      </c>
      <c r="X42" s="902"/>
      <c r="Y42" s="1036">
        <v>140</v>
      </c>
      <c r="Z42" s="1128"/>
    </row>
    <row r="43" spans="1:26">
      <c r="A43" s="1112" t="s">
        <v>5962</v>
      </c>
      <c r="B43" s="1113"/>
      <c r="C43" s="1114" t="s">
        <v>5520</v>
      </c>
      <c r="D43" s="1114"/>
      <c r="E43" s="902">
        <v>15</v>
      </c>
      <c r="F43" s="902"/>
      <c r="G43" s="902">
        <v>18</v>
      </c>
      <c r="H43" s="902"/>
      <c r="I43" s="902">
        <v>20</v>
      </c>
      <c r="J43" s="902"/>
      <c r="K43" s="902">
        <v>25</v>
      </c>
      <c r="L43" s="902"/>
      <c r="M43" s="902">
        <v>30</v>
      </c>
      <c r="N43" s="902"/>
      <c r="O43" s="902">
        <v>40</v>
      </c>
      <c r="P43" s="902"/>
      <c r="Q43" s="902">
        <v>45</v>
      </c>
      <c r="R43" s="902"/>
      <c r="S43" s="902">
        <v>55</v>
      </c>
      <c r="T43" s="902"/>
      <c r="U43" s="902">
        <v>70</v>
      </c>
      <c r="V43" s="902"/>
      <c r="W43" s="902">
        <v>80</v>
      </c>
      <c r="X43" s="902"/>
      <c r="Y43" s="1036">
        <v>90</v>
      </c>
      <c r="Z43" s="1128"/>
    </row>
    <row r="44" spans="1:26">
      <c r="A44" s="1115"/>
      <c r="B44" s="1113"/>
      <c r="C44" s="1114" t="s">
        <v>5521</v>
      </c>
      <c r="D44" s="1114"/>
      <c r="E44" s="902">
        <v>13</v>
      </c>
      <c r="F44" s="902"/>
      <c r="G44" s="902">
        <v>14</v>
      </c>
      <c r="H44" s="902"/>
      <c r="I44" s="902">
        <v>15</v>
      </c>
      <c r="J44" s="902"/>
      <c r="K44" s="902">
        <v>18</v>
      </c>
      <c r="L44" s="902"/>
      <c r="M44" s="902">
        <v>22</v>
      </c>
      <c r="N44" s="902"/>
      <c r="O44" s="902">
        <v>25</v>
      </c>
      <c r="P44" s="902"/>
      <c r="Q44" s="902">
        <v>30</v>
      </c>
      <c r="R44" s="902"/>
      <c r="S44" s="902">
        <v>35</v>
      </c>
      <c r="T44" s="902"/>
      <c r="U44" s="902">
        <v>42</v>
      </c>
      <c r="V44" s="902"/>
      <c r="W44" s="902">
        <v>48</v>
      </c>
      <c r="X44" s="902"/>
      <c r="Y44" s="1036">
        <v>55</v>
      </c>
      <c r="Z44" s="1128"/>
    </row>
    <row r="45" spans="1:26">
      <c r="A45" s="1110"/>
      <c r="B45" s="1111"/>
      <c r="C45" s="1111"/>
      <c r="D45" s="1111"/>
      <c r="E45" s="902">
        <v>13</v>
      </c>
      <c r="F45" s="902"/>
      <c r="G45" s="902">
        <v>14</v>
      </c>
      <c r="H45" s="902"/>
      <c r="I45" s="902">
        <v>16</v>
      </c>
      <c r="J45" s="902"/>
      <c r="K45" s="902">
        <v>20</v>
      </c>
      <c r="L45" s="902"/>
      <c r="M45" s="902">
        <v>24</v>
      </c>
      <c r="N45" s="902"/>
      <c r="O45" s="902">
        <v>28</v>
      </c>
      <c r="P45" s="902"/>
      <c r="Q45" s="902">
        <v>32</v>
      </c>
      <c r="R45" s="902"/>
      <c r="S45" s="902">
        <v>38</v>
      </c>
      <c r="T45" s="902"/>
      <c r="U45" s="902">
        <v>45</v>
      </c>
      <c r="V45" s="902"/>
      <c r="W45" s="902">
        <v>50</v>
      </c>
      <c r="X45" s="902"/>
      <c r="Y45" s="1036">
        <v>58</v>
      </c>
      <c r="Z45" s="1128"/>
    </row>
    <row r="46" spans="1:26">
      <c r="A46" s="1110"/>
      <c r="B46" s="1111"/>
      <c r="C46" s="1111"/>
      <c r="D46" s="1111"/>
      <c r="E46" s="902">
        <v>12</v>
      </c>
      <c r="F46" s="902"/>
      <c r="G46" s="902">
        <v>13</v>
      </c>
      <c r="H46" s="902"/>
      <c r="I46" s="902">
        <v>14</v>
      </c>
      <c r="J46" s="902"/>
      <c r="K46" s="902">
        <v>17</v>
      </c>
      <c r="L46" s="902"/>
      <c r="M46" s="902">
        <v>21</v>
      </c>
      <c r="N46" s="902"/>
      <c r="O46" s="902">
        <v>24</v>
      </c>
      <c r="P46" s="902"/>
      <c r="Q46" s="902">
        <v>27</v>
      </c>
      <c r="R46" s="902"/>
      <c r="S46" s="902">
        <v>33</v>
      </c>
      <c r="T46" s="902"/>
      <c r="U46" s="902">
        <v>40</v>
      </c>
      <c r="V46" s="902"/>
      <c r="W46" s="902">
        <v>46</v>
      </c>
      <c r="X46" s="902"/>
      <c r="Y46" s="1036">
        <v>54</v>
      </c>
      <c r="Z46" s="1128"/>
    </row>
    <row r="47" spans="1:26">
      <c r="A47" s="1110"/>
      <c r="B47" s="1111"/>
      <c r="C47" s="1111"/>
      <c r="D47" s="1111"/>
      <c r="E47" s="1114">
        <v>5</v>
      </c>
      <c r="F47" s="1114"/>
      <c r="G47" s="1114"/>
      <c r="H47" s="1114"/>
      <c r="I47" s="1114"/>
      <c r="J47" s="1114"/>
      <c r="K47" s="1114"/>
      <c r="L47" s="1114"/>
      <c r="M47" s="1114"/>
      <c r="N47" s="1114"/>
      <c r="O47" s="1114">
        <v>8</v>
      </c>
      <c r="P47" s="1114"/>
      <c r="Q47" s="1114">
        <v>10</v>
      </c>
      <c r="R47" s="1114"/>
      <c r="S47" s="1114"/>
      <c r="T47" s="1114"/>
      <c r="U47" s="1114"/>
      <c r="V47" s="1114"/>
      <c r="W47" s="1114">
        <v>12</v>
      </c>
      <c r="X47" s="1114"/>
      <c r="Y47" s="1114"/>
      <c r="Z47" s="1129"/>
    </row>
    <row r="48" ht="15" spans="1:26">
      <c r="A48" s="1116"/>
      <c r="B48" s="1117"/>
      <c r="C48" s="1117"/>
      <c r="D48" s="1117"/>
      <c r="E48" s="932">
        <v>3</v>
      </c>
      <c r="F48" s="932"/>
      <c r="G48" s="932"/>
      <c r="H48" s="932"/>
      <c r="I48" s="932">
        <v>4</v>
      </c>
      <c r="J48" s="932"/>
      <c r="K48" s="932"/>
      <c r="L48" s="932"/>
      <c r="M48" s="932">
        <v>5</v>
      </c>
      <c r="N48" s="932"/>
      <c r="O48" s="932"/>
      <c r="P48" s="932"/>
      <c r="Q48" s="932">
        <v>6</v>
      </c>
      <c r="R48" s="932"/>
      <c r="S48" s="932"/>
      <c r="T48" s="932"/>
      <c r="U48" s="932">
        <v>8</v>
      </c>
      <c r="V48" s="932"/>
      <c r="W48" s="932"/>
      <c r="X48" s="932"/>
      <c r="Y48" s="932">
        <v>10</v>
      </c>
      <c r="Z48" s="936"/>
    </row>
    <row r="49" ht="15.75" spans="1:26">
      <c r="A49" s="912" t="s">
        <v>5919</v>
      </c>
      <c r="B49" s="873"/>
      <c r="C49" s="873"/>
      <c r="D49" s="873"/>
      <c r="E49" s="873"/>
      <c r="F49" s="873"/>
      <c r="G49" s="873"/>
      <c r="H49" s="873" t="s">
        <v>5920</v>
      </c>
      <c r="I49" s="873"/>
      <c r="J49" s="873"/>
      <c r="K49" s="873" t="s">
        <v>5921</v>
      </c>
      <c r="L49" s="873"/>
      <c r="M49" s="873"/>
      <c r="N49" s="873"/>
      <c r="O49" s="873"/>
      <c r="P49" s="873"/>
      <c r="Q49" s="873"/>
      <c r="R49" s="873"/>
      <c r="S49" s="873"/>
      <c r="T49" s="873"/>
      <c r="U49" s="873" t="s">
        <v>5922</v>
      </c>
      <c r="V49" s="873"/>
      <c r="W49" s="873"/>
      <c r="X49" s="873"/>
      <c r="Y49" s="873"/>
      <c r="Z49" s="950"/>
    </row>
    <row r="50" spans="1:26">
      <c r="A50" s="913" t="s">
        <v>5963</v>
      </c>
      <c r="B50" s="914"/>
      <c r="C50" s="914"/>
      <c r="D50" s="914"/>
      <c r="E50" s="914"/>
      <c r="F50" s="914"/>
      <c r="G50" s="915"/>
      <c r="H50" s="916"/>
      <c r="I50" s="916"/>
      <c r="J50" s="916"/>
      <c r="K50" s="916" t="s">
        <v>5924</v>
      </c>
      <c r="L50" s="916"/>
      <c r="M50" s="916" t="s">
        <v>5925</v>
      </c>
      <c r="N50" s="916"/>
      <c r="O50" s="916" t="s">
        <v>5926</v>
      </c>
      <c r="P50" s="916"/>
      <c r="Q50" s="916" t="s">
        <v>5367</v>
      </c>
      <c r="R50" s="916"/>
      <c r="S50" s="916" t="s">
        <v>4064</v>
      </c>
      <c r="T50" s="916"/>
      <c r="U50" s="916"/>
      <c r="V50" s="916"/>
      <c r="W50" s="916"/>
      <c r="X50" s="916"/>
      <c r="Y50" s="916"/>
      <c r="Z50" s="951"/>
    </row>
    <row r="51" ht="15" spans="1:26">
      <c r="A51" s="917"/>
      <c r="B51" s="918"/>
      <c r="C51" s="918"/>
      <c r="D51" s="918"/>
      <c r="E51" s="918"/>
      <c r="F51" s="918"/>
      <c r="G51" s="919"/>
      <c r="H51" s="876"/>
      <c r="I51" s="876"/>
      <c r="J51" s="876"/>
      <c r="K51" s="876" t="s">
        <v>5927</v>
      </c>
      <c r="L51" s="876"/>
      <c r="M51" s="876"/>
      <c r="N51" s="876"/>
      <c r="O51" s="876"/>
      <c r="P51" s="876"/>
      <c r="Q51" s="876"/>
      <c r="R51" s="876"/>
      <c r="S51" s="876"/>
      <c r="T51" s="876"/>
      <c r="U51" s="876"/>
      <c r="V51" s="876"/>
      <c r="W51" s="876"/>
      <c r="X51" s="876"/>
      <c r="Y51" s="876"/>
      <c r="Z51" s="952"/>
    </row>
    <row r="52" spans="1:26">
      <c r="A52" s="921"/>
      <c r="B52" s="921"/>
      <c r="C52" s="921"/>
      <c r="D52" s="921"/>
      <c r="E52" s="921"/>
      <c r="F52" s="921"/>
      <c r="G52" s="921"/>
      <c r="H52" s="921"/>
      <c r="I52" s="921"/>
      <c r="J52" s="921"/>
      <c r="K52" s="921"/>
      <c r="L52" s="921"/>
      <c r="M52" s="921"/>
      <c r="N52" s="921"/>
      <c r="O52" s="921"/>
      <c r="P52" s="921"/>
      <c r="Q52" s="921"/>
      <c r="R52" s="921"/>
      <c r="S52" s="921"/>
      <c r="T52" s="921"/>
      <c r="U52" s="921"/>
      <c r="V52" s="921"/>
      <c r="W52" s="921"/>
      <c r="X52" s="921"/>
      <c r="Y52" s="921"/>
      <c r="Z52" s="921"/>
    </row>
    <row r="53" spans="1:26">
      <c r="A53" s="921"/>
      <c r="B53" s="921"/>
      <c r="C53" s="921"/>
      <c r="D53" s="921"/>
      <c r="E53" s="921"/>
      <c r="F53" s="921"/>
      <c r="G53" s="921"/>
      <c r="H53" s="921"/>
      <c r="I53" s="921"/>
      <c r="J53" s="921"/>
      <c r="K53" s="921"/>
      <c r="L53" s="921"/>
      <c r="M53" s="921"/>
      <c r="N53" s="921"/>
      <c r="O53" s="921"/>
      <c r="P53" s="921"/>
      <c r="Q53" s="921"/>
      <c r="R53" s="921"/>
      <c r="S53" s="921"/>
      <c r="T53" s="921"/>
      <c r="U53" s="921"/>
      <c r="V53" s="921"/>
      <c r="W53" s="921"/>
      <c r="X53" s="921"/>
      <c r="Y53" s="921"/>
      <c r="Z53" s="921"/>
    </row>
    <row r="54" spans="1:26">
      <c r="A54" s="921"/>
      <c r="B54" s="921"/>
      <c r="C54" s="921"/>
      <c r="D54" s="921"/>
      <c r="E54" s="921"/>
      <c r="F54" s="921"/>
      <c r="G54" s="921"/>
      <c r="H54" s="921"/>
      <c r="I54" s="921"/>
      <c r="J54" s="921"/>
      <c r="K54" s="921"/>
      <c r="L54" s="921"/>
      <c r="M54" s="921"/>
      <c r="N54" s="921"/>
      <c r="O54" s="921"/>
      <c r="P54" s="921"/>
      <c r="Q54" s="921"/>
      <c r="R54" s="921"/>
      <c r="S54" s="921"/>
      <c r="T54" s="921"/>
      <c r="U54" s="921"/>
      <c r="V54" s="921"/>
      <c r="W54" s="921"/>
      <c r="X54" s="921"/>
      <c r="Z54" s="921"/>
    </row>
    <row r="55" spans="1:26">
      <c r="A55" s="921"/>
      <c r="B55" s="921"/>
      <c r="C55" s="921"/>
      <c r="D55" s="921"/>
      <c r="E55" s="921"/>
      <c r="F55" s="921"/>
      <c r="G55" s="921"/>
      <c r="H55" s="921"/>
      <c r="I55" s="921"/>
      <c r="J55" s="921"/>
      <c r="K55" s="921"/>
      <c r="L55" s="921"/>
      <c r="M55" s="921"/>
      <c r="N55" s="921"/>
      <c r="O55" s="921"/>
      <c r="P55" s="921"/>
      <c r="Q55" s="921"/>
      <c r="R55" s="921"/>
      <c r="S55" s="921"/>
      <c r="T55" s="921"/>
      <c r="U55" s="921"/>
      <c r="V55" s="921"/>
      <c r="W55" s="921"/>
      <c r="X55" s="921"/>
      <c r="Y55" s="921"/>
      <c r="Z55" s="921"/>
    </row>
    <row r="56" spans="1:26">
      <c r="A56" s="921"/>
      <c r="B56" s="921"/>
      <c r="C56" s="921"/>
      <c r="D56" s="921"/>
      <c r="E56" s="921"/>
      <c r="F56" s="921"/>
      <c r="G56" s="921"/>
      <c r="H56" s="921"/>
      <c r="I56" s="921"/>
      <c r="J56" s="921"/>
      <c r="K56" s="921"/>
      <c r="L56" s="921"/>
      <c r="M56" s="921"/>
      <c r="N56" s="921"/>
      <c r="O56" s="921"/>
      <c r="P56" s="921"/>
      <c r="Q56" s="921"/>
      <c r="R56" s="921"/>
      <c r="S56" s="921"/>
      <c r="T56" s="921"/>
      <c r="U56" s="921"/>
      <c r="V56" s="921"/>
      <c r="W56" s="921"/>
      <c r="X56" s="921"/>
      <c r="Y56" s="921"/>
      <c r="Z56" s="921"/>
    </row>
    <row r="57" spans="1:26">
      <c r="A57" s="921"/>
      <c r="B57" s="921"/>
      <c r="C57" s="921"/>
      <c r="D57" s="921"/>
      <c r="E57" s="921"/>
      <c r="F57" s="921"/>
      <c r="G57" s="921"/>
      <c r="H57" s="921"/>
      <c r="I57" s="921"/>
      <c r="J57" s="921"/>
      <c r="K57" s="921"/>
      <c r="L57" s="921"/>
      <c r="M57" s="921"/>
      <c r="N57" s="921"/>
      <c r="O57" s="921"/>
      <c r="P57" s="921"/>
      <c r="Q57" s="921"/>
      <c r="R57" s="921"/>
      <c r="S57" s="921"/>
      <c r="T57" s="921"/>
      <c r="U57" s="921"/>
      <c r="V57" s="921"/>
      <c r="W57" s="921"/>
      <c r="X57" s="921"/>
      <c r="Y57" s="921"/>
      <c r="Z57" s="921"/>
    </row>
    <row r="58" spans="1:26">
      <c r="A58" s="921"/>
      <c r="B58" s="921"/>
      <c r="C58" s="921"/>
      <c r="D58" s="921"/>
      <c r="E58" s="921"/>
      <c r="F58" s="921"/>
      <c r="G58" s="921"/>
      <c r="H58" s="921"/>
      <c r="I58" s="921"/>
      <c r="J58" s="921"/>
      <c r="K58" s="921"/>
      <c r="L58" s="921"/>
      <c r="M58" s="921"/>
      <c r="N58" s="921"/>
      <c r="O58" s="921"/>
      <c r="P58" s="921"/>
      <c r="Q58" s="921"/>
      <c r="R58" s="921"/>
      <c r="S58" s="921"/>
      <c r="T58" s="921"/>
      <c r="U58" s="921"/>
      <c r="V58" s="921"/>
      <c r="W58" s="921"/>
      <c r="X58" s="921"/>
      <c r="Y58" s="921"/>
      <c r="Z58" s="921"/>
    </row>
    <row r="59" spans="1:26">
      <c r="A59" s="921"/>
      <c r="B59" s="921"/>
      <c r="C59" s="921"/>
      <c r="D59" s="921"/>
      <c r="E59" s="921"/>
      <c r="F59" s="921"/>
      <c r="G59" s="921"/>
      <c r="H59" s="921"/>
      <c r="I59" s="921"/>
      <c r="J59" s="921"/>
      <c r="K59" s="921"/>
      <c r="L59" s="921"/>
      <c r="M59" s="921"/>
      <c r="N59" s="921"/>
      <c r="O59" s="921"/>
      <c r="P59" s="921"/>
      <c r="Q59" s="921"/>
      <c r="R59" s="921"/>
      <c r="S59" s="921"/>
      <c r="T59" s="921"/>
      <c r="U59" s="921"/>
      <c r="V59" s="921"/>
      <c r="W59" s="921"/>
      <c r="X59" s="921"/>
      <c r="Y59" s="921"/>
      <c r="Z59" s="921"/>
    </row>
    <row r="60" spans="1:26">
      <c r="A60" s="921"/>
      <c r="B60" s="921"/>
      <c r="C60" s="921"/>
      <c r="D60" s="921"/>
      <c r="E60" s="921"/>
      <c r="F60" s="921"/>
      <c r="G60" s="921"/>
      <c r="H60" s="921"/>
      <c r="I60" s="921"/>
      <c r="J60" s="921"/>
      <c r="K60" s="921"/>
      <c r="L60" s="921"/>
      <c r="M60" s="921"/>
      <c r="N60" s="921"/>
      <c r="O60" s="921"/>
      <c r="P60" s="921"/>
      <c r="Q60" s="921"/>
      <c r="R60" s="921"/>
      <c r="S60" s="921"/>
      <c r="T60" s="921"/>
      <c r="U60" s="921"/>
      <c r="V60" s="921"/>
      <c r="W60" s="921"/>
      <c r="X60" s="921"/>
      <c r="Y60" s="921"/>
      <c r="Z60" s="921"/>
    </row>
    <row r="61" spans="1:26">
      <c r="A61" s="921"/>
      <c r="B61" s="921"/>
      <c r="C61" s="921"/>
      <c r="D61" s="921"/>
      <c r="E61" s="921"/>
      <c r="F61" s="921"/>
      <c r="G61" s="921"/>
      <c r="H61" s="921"/>
      <c r="I61" s="921"/>
      <c r="J61" s="921"/>
      <c r="K61" s="921"/>
      <c r="L61" s="921"/>
      <c r="M61" s="921"/>
      <c r="N61" s="921"/>
      <c r="O61" s="921"/>
      <c r="P61" s="921"/>
      <c r="Q61" s="921"/>
      <c r="R61" s="921"/>
      <c r="S61" s="921"/>
      <c r="T61" s="921"/>
      <c r="U61" s="921"/>
      <c r="V61" s="921"/>
      <c r="W61" s="921"/>
      <c r="X61" s="921"/>
      <c r="Y61" s="921"/>
      <c r="Z61" s="921"/>
    </row>
    <row r="62" spans="1:26">
      <c r="A62" s="921"/>
      <c r="B62" s="921"/>
      <c r="C62" s="921"/>
      <c r="D62" s="921"/>
      <c r="E62" s="921"/>
      <c r="F62" s="921"/>
      <c r="G62" s="921"/>
      <c r="H62" s="921"/>
      <c r="I62" s="921"/>
      <c r="J62" s="921"/>
      <c r="K62" s="921"/>
      <c r="L62" s="921"/>
      <c r="M62" s="921"/>
      <c r="N62" s="921"/>
      <c r="O62" s="921"/>
      <c r="P62" s="921"/>
      <c r="Q62" s="921"/>
      <c r="R62" s="921"/>
      <c r="S62" s="921"/>
      <c r="T62" s="921"/>
      <c r="U62" s="921"/>
      <c r="V62" s="921"/>
      <c r="W62" s="921"/>
      <c r="X62" s="921"/>
      <c r="Y62" s="921"/>
      <c r="Z62" s="921"/>
    </row>
    <row r="63" spans="1:26">
      <c r="A63" s="921"/>
      <c r="B63" s="921"/>
      <c r="C63" s="921"/>
      <c r="D63" s="921"/>
      <c r="E63" s="921"/>
      <c r="F63" s="921"/>
      <c r="G63" s="921"/>
      <c r="H63" s="921"/>
      <c r="I63" s="921"/>
      <c r="J63" s="921"/>
      <c r="K63" s="921"/>
      <c r="L63" s="921"/>
      <c r="M63" s="921"/>
      <c r="N63" s="921"/>
      <c r="O63" s="921"/>
      <c r="P63" s="921"/>
      <c r="Q63" s="921"/>
      <c r="R63" s="921"/>
      <c r="S63" s="921"/>
      <c r="T63" s="921"/>
      <c r="U63" s="921"/>
      <c r="V63" s="921"/>
      <c r="W63" s="921"/>
      <c r="X63" s="921"/>
      <c r="Y63" s="921"/>
      <c r="Z63" s="921"/>
    </row>
    <row r="64" spans="1:26">
      <c r="A64" s="921"/>
      <c r="B64" s="921"/>
      <c r="C64" s="921"/>
      <c r="D64" s="921"/>
      <c r="E64" s="921"/>
      <c r="F64" s="921"/>
      <c r="G64" s="921"/>
      <c r="H64" s="921"/>
      <c r="I64" s="921"/>
      <c r="J64" s="921"/>
      <c r="K64" s="921"/>
      <c r="L64" s="921"/>
      <c r="M64" s="921"/>
      <c r="N64" s="921"/>
      <c r="O64" s="921"/>
      <c r="P64" s="921"/>
      <c r="Q64" s="921"/>
      <c r="R64" s="921"/>
      <c r="S64" s="921"/>
      <c r="T64" s="921"/>
      <c r="U64" s="921"/>
      <c r="V64" s="921"/>
      <c r="W64" s="921"/>
      <c r="X64" s="921"/>
      <c r="Y64" s="921"/>
      <c r="Z64" s="921"/>
    </row>
    <row r="65" spans="1:26">
      <c r="A65" s="921"/>
      <c r="B65" s="921"/>
      <c r="C65" s="921"/>
      <c r="D65" s="921"/>
      <c r="E65" s="921"/>
      <c r="F65" s="921"/>
      <c r="G65" s="921"/>
      <c r="H65" s="921"/>
      <c r="I65" s="921"/>
      <c r="J65" s="921"/>
      <c r="K65" s="921"/>
      <c r="L65" s="921"/>
      <c r="M65" s="921"/>
      <c r="N65" s="921"/>
      <c r="O65" s="921"/>
      <c r="P65" s="921"/>
      <c r="Q65" s="921"/>
      <c r="R65" s="921"/>
      <c r="S65" s="921"/>
      <c r="T65" s="921"/>
      <c r="U65" s="921"/>
      <c r="V65" s="921"/>
      <c r="W65" s="921"/>
      <c r="X65" s="921"/>
      <c r="Y65" s="921"/>
      <c r="Z65" s="921"/>
    </row>
    <row r="66" spans="1:26">
      <c r="A66" s="921"/>
      <c r="B66" s="921"/>
      <c r="C66" s="921"/>
      <c r="D66" s="921"/>
      <c r="E66" s="921"/>
      <c r="F66" s="921"/>
      <c r="G66" s="921"/>
      <c r="H66" s="921"/>
      <c r="I66" s="921"/>
      <c r="J66" s="921"/>
      <c r="K66" s="921"/>
      <c r="L66" s="921"/>
      <c r="M66" s="921"/>
      <c r="N66" s="921"/>
      <c r="O66" s="921"/>
      <c r="P66" s="921"/>
      <c r="Q66" s="921"/>
      <c r="R66" s="921"/>
      <c r="S66" s="921"/>
      <c r="T66" s="921"/>
      <c r="U66" s="921"/>
      <c r="V66" s="921"/>
      <c r="W66" s="921"/>
      <c r="X66" s="921"/>
      <c r="Y66" s="921"/>
      <c r="Z66" s="921"/>
    </row>
    <row r="67" spans="1:26">
      <c r="A67" s="921"/>
      <c r="B67" s="921"/>
      <c r="C67" s="921"/>
      <c r="D67" s="921"/>
      <c r="E67" s="921"/>
      <c r="F67" s="921"/>
      <c r="G67" s="921"/>
      <c r="H67" s="921"/>
      <c r="I67" s="921"/>
      <c r="J67" s="921"/>
      <c r="K67" s="921"/>
      <c r="L67" s="921"/>
      <c r="M67" s="921"/>
      <c r="N67" s="921"/>
      <c r="O67" s="921"/>
      <c r="P67" s="921"/>
      <c r="Q67" s="921"/>
      <c r="R67" s="921"/>
      <c r="S67" s="921"/>
      <c r="T67" s="921"/>
      <c r="U67" s="921"/>
      <c r="V67" s="921"/>
      <c r="W67" s="921"/>
      <c r="X67" s="921"/>
      <c r="Y67" s="921"/>
      <c r="Z67" s="921"/>
    </row>
    <row r="68" spans="1:26">
      <c r="A68" s="921"/>
      <c r="B68" s="921"/>
      <c r="C68" s="921"/>
      <c r="D68" s="921"/>
      <c r="E68" s="921"/>
      <c r="F68" s="921"/>
      <c r="G68" s="921"/>
      <c r="H68" s="921"/>
      <c r="I68" s="921"/>
      <c r="J68" s="921"/>
      <c r="K68" s="921"/>
      <c r="L68" s="921"/>
      <c r="M68" s="921"/>
      <c r="N68" s="921"/>
      <c r="O68" s="921"/>
      <c r="P68" s="921"/>
      <c r="Q68" s="921"/>
      <c r="R68" s="921"/>
      <c r="S68" s="921"/>
      <c r="T68" s="921"/>
      <c r="U68" s="921"/>
      <c r="V68" s="921"/>
      <c r="W68" s="921"/>
      <c r="X68" s="921"/>
      <c r="Y68" s="921"/>
      <c r="Z68" s="921"/>
    </row>
    <row r="69" spans="1:26">
      <c r="A69" s="921"/>
      <c r="B69" s="921"/>
      <c r="C69" s="921"/>
      <c r="D69" s="921"/>
      <c r="E69" s="921"/>
      <c r="F69" s="921"/>
      <c r="G69" s="921"/>
      <c r="H69" s="921"/>
      <c r="I69" s="921"/>
      <c r="J69" s="921"/>
      <c r="K69" s="921"/>
      <c r="L69" s="921"/>
      <c r="M69" s="921"/>
      <c r="N69" s="921"/>
      <c r="O69" s="921"/>
      <c r="P69" s="921"/>
      <c r="Q69" s="921"/>
      <c r="R69" s="921"/>
      <c r="S69" s="921"/>
      <c r="T69" s="921"/>
      <c r="U69" s="921"/>
      <c r="V69" s="921"/>
      <c r="W69" s="921"/>
      <c r="X69" s="921"/>
      <c r="Y69" s="921"/>
      <c r="Z69" s="921"/>
    </row>
    <row r="70" spans="1:26">
      <c r="A70" s="921"/>
      <c r="B70" s="921"/>
      <c r="C70" s="921"/>
      <c r="D70" s="921"/>
      <c r="E70" s="921"/>
      <c r="F70" s="921"/>
      <c r="G70" s="921"/>
      <c r="H70" s="921"/>
      <c r="I70" s="921"/>
      <c r="J70" s="921"/>
      <c r="K70" s="921"/>
      <c r="L70" s="921"/>
      <c r="M70" s="921"/>
      <c r="N70" s="921"/>
      <c r="O70" s="921"/>
      <c r="P70" s="921"/>
      <c r="Q70" s="921"/>
      <c r="R70" s="921"/>
      <c r="S70" s="921"/>
      <c r="T70" s="921"/>
      <c r="U70" s="921"/>
      <c r="V70" s="921"/>
      <c r="W70" s="921"/>
      <c r="X70" s="921"/>
      <c r="Y70" s="921"/>
      <c r="Z70" s="921"/>
    </row>
    <row r="71" spans="1:26">
      <c r="A71" s="921"/>
      <c r="B71" s="921"/>
      <c r="C71" s="921"/>
      <c r="D71" s="921"/>
      <c r="E71" s="921"/>
      <c r="F71" s="921"/>
      <c r="G71" s="921"/>
      <c r="H71" s="921"/>
      <c r="I71" s="921"/>
      <c r="J71" s="921"/>
      <c r="K71" s="921"/>
      <c r="L71" s="921"/>
      <c r="M71" s="921"/>
      <c r="N71" s="921"/>
      <c r="O71" s="921"/>
      <c r="P71" s="921"/>
      <c r="Q71" s="921"/>
      <c r="R71" s="921"/>
      <c r="S71" s="921"/>
      <c r="T71" s="921"/>
      <c r="U71" s="921"/>
      <c r="V71" s="921"/>
      <c r="W71" s="921"/>
      <c r="X71" s="921"/>
      <c r="Y71" s="921"/>
      <c r="Z71" s="921"/>
    </row>
    <row r="72" spans="1:26">
      <c r="A72" s="921"/>
      <c r="B72" s="921"/>
      <c r="C72" s="921"/>
      <c r="D72" s="921"/>
      <c r="E72" s="921"/>
      <c r="F72" s="921"/>
      <c r="G72" s="921"/>
      <c r="H72" s="921"/>
      <c r="I72" s="921"/>
      <c r="J72" s="921"/>
      <c r="K72" s="921"/>
      <c r="L72" s="921"/>
      <c r="M72" s="921"/>
      <c r="N72" s="921"/>
      <c r="O72" s="921"/>
      <c r="P72" s="921"/>
      <c r="Q72" s="921"/>
      <c r="R72" s="921"/>
      <c r="S72" s="921"/>
      <c r="T72" s="921"/>
      <c r="U72" s="921"/>
      <c r="V72" s="921"/>
      <c r="W72" s="921"/>
      <c r="X72" s="921"/>
      <c r="Y72" s="921"/>
      <c r="Z72" s="921"/>
    </row>
    <row r="73" spans="1:26">
      <c r="A73" s="921"/>
      <c r="B73" s="921"/>
      <c r="C73" s="921"/>
      <c r="D73" s="921"/>
      <c r="E73" s="921"/>
      <c r="F73" s="921"/>
      <c r="G73" s="921"/>
      <c r="H73" s="921"/>
      <c r="I73" s="921"/>
      <c r="J73" s="921"/>
      <c r="K73" s="921"/>
      <c r="L73" s="921"/>
      <c r="M73" s="921"/>
      <c r="N73" s="921"/>
      <c r="O73" s="921"/>
      <c r="P73" s="921"/>
      <c r="Q73" s="921"/>
      <c r="R73" s="921"/>
      <c r="S73" s="921"/>
      <c r="T73" s="921"/>
      <c r="U73" s="921"/>
      <c r="V73" s="921"/>
      <c r="W73" s="921"/>
      <c r="X73" s="921"/>
      <c r="Y73" s="921"/>
      <c r="Z73" s="921"/>
    </row>
    <row r="74" spans="1:26">
      <c r="A74" s="921"/>
      <c r="B74" s="921"/>
      <c r="C74" s="921"/>
      <c r="D74" s="921"/>
      <c r="E74" s="921"/>
      <c r="F74" s="921"/>
      <c r="G74" s="921"/>
      <c r="H74" s="921"/>
      <c r="I74" s="921"/>
      <c r="J74" s="921"/>
      <c r="K74" s="921"/>
      <c r="L74" s="921"/>
      <c r="M74" s="921"/>
      <c r="N74" s="921"/>
      <c r="O74" s="921"/>
      <c r="P74" s="921"/>
      <c r="Q74" s="921"/>
      <c r="R74" s="921"/>
      <c r="S74" s="921"/>
      <c r="T74" s="921"/>
      <c r="U74" s="921"/>
      <c r="V74" s="921"/>
      <c r="W74" s="921"/>
      <c r="X74" s="921"/>
      <c r="Y74" s="921"/>
      <c r="Z74" s="921"/>
    </row>
    <row r="75" spans="1:26">
      <c r="A75" s="921"/>
      <c r="B75" s="921"/>
      <c r="C75" s="921"/>
      <c r="D75" s="921"/>
      <c r="E75" s="921"/>
      <c r="F75" s="921"/>
      <c r="G75" s="921"/>
      <c r="H75" s="921"/>
      <c r="I75" s="921"/>
      <c r="J75" s="921"/>
      <c r="K75" s="921"/>
      <c r="L75" s="921"/>
      <c r="M75" s="921"/>
      <c r="N75" s="921"/>
      <c r="O75" s="921"/>
      <c r="P75" s="921"/>
      <c r="Q75" s="921"/>
      <c r="R75" s="921"/>
      <c r="S75" s="921"/>
      <c r="T75" s="921"/>
      <c r="U75" s="921"/>
      <c r="V75" s="921"/>
      <c r="W75" s="921"/>
      <c r="X75" s="921"/>
      <c r="Y75" s="921"/>
      <c r="Z75" s="921"/>
    </row>
    <row r="76" spans="1:26">
      <c r="A76" s="921"/>
      <c r="B76" s="921"/>
      <c r="C76" s="921"/>
      <c r="D76" s="921"/>
      <c r="E76" s="921"/>
      <c r="F76" s="921"/>
      <c r="G76" s="921"/>
      <c r="H76" s="921"/>
      <c r="I76" s="921"/>
      <c r="J76" s="921"/>
      <c r="K76" s="921"/>
      <c r="L76" s="921"/>
      <c r="M76" s="921"/>
      <c r="N76" s="921"/>
      <c r="O76" s="921"/>
      <c r="P76" s="921"/>
      <c r="Q76" s="921"/>
      <c r="R76" s="921"/>
      <c r="S76" s="921"/>
      <c r="T76" s="921"/>
      <c r="U76" s="921"/>
      <c r="V76" s="921"/>
      <c r="W76" s="921"/>
      <c r="X76" s="921"/>
      <c r="Y76" s="921"/>
      <c r="Z76" s="921"/>
    </row>
    <row r="77" spans="1:26">
      <c r="A77" s="921"/>
      <c r="B77" s="921"/>
      <c r="C77" s="921"/>
      <c r="D77" s="921"/>
      <c r="E77" s="921"/>
      <c r="F77" s="921"/>
      <c r="G77" s="921"/>
      <c r="H77" s="921"/>
      <c r="I77" s="921"/>
      <c r="J77" s="921"/>
      <c r="K77" s="921"/>
      <c r="L77" s="921"/>
      <c r="M77" s="921"/>
      <c r="N77" s="921"/>
      <c r="O77" s="921"/>
      <c r="P77" s="921"/>
      <c r="Q77" s="921"/>
      <c r="R77" s="921"/>
      <c r="S77" s="921"/>
      <c r="T77" s="921"/>
      <c r="U77" s="921"/>
      <c r="V77" s="921"/>
      <c r="W77" s="921"/>
      <c r="X77" s="921"/>
      <c r="Y77" s="921"/>
      <c r="Z77" s="921"/>
    </row>
    <row r="78" spans="1:26">
      <c r="A78" s="921"/>
      <c r="B78" s="921"/>
      <c r="C78" s="921"/>
      <c r="D78" s="921"/>
      <c r="E78" s="921"/>
      <c r="F78" s="921"/>
      <c r="G78" s="921"/>
      <c r="H78" s="921"/>
      <c r="I78" s="921"/>
      <c r="J78" s="921"/>
      <c r="K78" s="921"/>
      <c r="L78" s="921"/>
      <c r="M78" s="921"/>
      <c r="N78" s="921"/>
      <c r="O78" s="921"/>
      <c r="P78" s="921"/>
      <c r="Q78" s="921"/>
      <c r="R78" s="921"/>
      <c r="S78" s="921"/>
      <c r="T78" s="921"/>
      <c r="U78" s="921"/>
      <c r="V78" s="921"/>
      <c r="W78" s="921"/>
      <c r="X78" s="921"/>
      <c r="Y78" s="921"/>
      <c r="Z78" s="921"/>
    </row>
    <row r="79" spans="1:26">
      <c r="A79" s="921"/>
      <c r="B79" s="921"/>
      <c r="C79" s="921"/>
      <c r="D79" s="921"/>
      <c r="E79" s="921"/>
      <c r="F79" s="921"/>
      <c r="G79" s="921"/>
      <c r="H79" s="921"/>
      <c r="I79" s="921"/>
      <c r="J79" s="921"/>
      <c r="K79" s="921"/>
      <c r="L79" s="921"/>
      <c r="M79" s="921"/>
      <c r="N79" s="921"/>
      <c r="O79" s="921"/>
      <c r="P79" s="921"/>
      <c r="Q79" s="921"/>
      <c r="R79" s="921"/>
      <c r="S79" s="921"/>
      <c r="T79" s="921"/>
      <c r="U79" s="921"/>
      <c r="V79" s="921"/>
      <c r="W79" s="921"/>
      <c r="X79" s="921"/>
      <c r="Y79" s="921"/>
      <c r="Z79" s="921"/>
    </row>
    <row r="80" spans="1:26">
      <c r="A80" s="921"/>
      <c r="B80" s="921"/>
      <c r="C80" s="921"/>
      <c r="D80" s="921"/>
      <c r="E80" s="921"/>
      <c r="F80" s="921"/>
      <c r="G80" s="921"/>
      <c r="H80" s="921"/>
      <c r="I80" s="921"/>
      <c r="J80" s="921"/>
      <c r="K80" s="921"/>
      <c r="L80" s="921"/>
      <c r="M80" s="921"/>
      <c r="N80" s="921"/>
      <c r="O80" s="921"/>
      <c r="P80" s="921"/>
      <c r="Q80" s="921"/>
      <c r="R80" s="921"/>
      <c r="S80" s="921"/>
      <c r="T80" s="921"/>
      <c r="U80" s="921"/>
      <c r="V80" s="921"/>
      <c r="W80" s="921"/>
      <c r="X80" s="921"/>
      <c r="Y80" s="921"/>
      <c r="Z80" s="921"/>
    </row>
    <row r="81" spans="1:26">
      <c r="A81" s="921"/>
      <c r="B81" s="921"/>
      <c r="C81" s="921"/>
      <c r="D81" s="921"/>
      <c r="E81" s="921"/>
      <c r="F81" s="921"/>
      <c r="G81" s="921"/>
      <c r="H81" s="921"/>
      <c r="I81" s="921"/>
      <c r="J81" s="921"/>
      <c r="K81" s="921"/>
      <c r="L81" s="921"/>
      <c r="M81" s="921"/>
      <c r="N81" s="921"/>
      <c r="O81" s="921"/>
      <c r="P81" s="921"/>
      <c r="Q81" s="921"/>
      <c r="R81" s="921"/>
      <c r="S81" s="921"/>
      <c r="T81" s="921"/>
      <c r="U81" s="921"/>
      <c r="V81" s="921"/>
      <c r="W81" s="921"/>
      <c r="X81" s="921"/>
      <c r="Y81" s="921"/>
      <c r="Z81" s="921"/>
    </row>
    <row r="82" spans="1:26">
      <c r="A82" s="921"/>
      <c r="B82" s="921"/>
      <c r="C82" s="921"/>
      <c r="D82" s="921"/>
      <c r="E82" s="921"/>
      <c r="F82" s="921"/>
      <c r="G82" s="921"/>
      <c r="H82" s="921"/>
      <c r="I82" s="921"/>
      <c r="J82" s="921"/>
      <c r="K82" s="921"/>
      <c r="L82" s="921"/>
      <c r="M82" s="921"/>
      <c r="N82" s="921"/>
      <c r="O82" s="921"/>
      <c r="P82" s="921"/>
      <c r="Q82" s="921"/>
      <c r="R82" s="921"/>
      <c r="S82" s="921"/>
      <c r="T82" s="921"/>
      <c r="U82" s="921"/>
      <c r="V82" s="921"/>
      <c r="W82" s="921"/>
      <c r="X82" s="921"/>
      <c r="Y82" s="921"/>
      <c r="Z82" s="921"/>
    </row>
    <row r="83" spans="1:26">
      <c r="A83" s="921"/>
      <c r="B83" s="921"/>
      <c r="C83" s="921"/>
      <c r="D83" s="921"/>
      <c r="E83" s="921"/>
      <c r="F83" s="921"/>
      <c r="G83" s="921"/>
      <c r="H83" s="921"/>
      <c r="I83" s="921"/>
      <c r="J83" s="921"/>
      <c r="K83" s="921"/>
      <c r="L83" s="921"/>
      <c r="M83" s="921"/>
      <c r="N83" s="921"/>
      <c r="O83" s="921"/>
      <c r="P83" s="921"/>
      <c r="Q83" s="921"/>
      <c r="R83" s="921"/>
      <c r="S83" s="921"/>
      <c r="T83" s="921"/>
      <c r="U83" s="921"/>
      <c r="V83" s="921"/>
      <c r="W83" s="921"/>
      <c r="X83" s="921"/>
      <c r="Y83" s="921"/>
      <c r="Z83" s="921"/>
    </row>
    <row r="84" spans="1:26">
      <c r="A84" s="921"/>
      <c r="B84" s="921"/>
      <c r="C84" s="921"/>
      <c r="D84" s="921"/>
      <c r="E84" s="921"/>
      <c r="F84" s="921"/>
      <c r="G84" s="921"/>
      <c r="H84" s="921"/>
      <c r="I84" s="921"/>
      <c r="J84" s="921"/>
      <c r="K84" s="921"/>
      <c r="L84" s="921"/>
      <c r="M84" s="921"/>
      <c r="N84" s="921"/>
      <c r="O84" s="921"/>
      <c r="P84" s="921"/>
      <c r="Q84" s="921"/>
      <c r="R84" s="921"/>
      <c r="S84" s="921"/>
      <c r="T84" s="921"/>
      <c r="U84" s="921"/>
      <c r="V84" s="921"/>
      <c r="W84" s="921"/>
      <c r="X84" s="921"/>
      <c r="Y84" s="921"/>
      <c r="Z84" s="921"/>
    </row>
    <row r="85" spans="1:26">
      <c r="A85" s="921"/>
      <c r="B85" s="921"/>
      <c r="C85" s="921"/>
      <c r="D85" s="921"/>
      <c r="E85" s="921"/>
      <c r="F85" s="921"/>
      <c r="G85" s="921"/>
      <c r="H85" s="921"/>
      <c r="I85" s="921"/>
      <c r="J85" s="921"/>
      <c r="K85" s="921"/>
      <c r="L85" s="921"/>
      <c r="M85" s="921"/>
      <c r="N85" s="921"/>
      <c r="O85" s="921"/>
      <c r="P85" s="921"/>
      <c r="Q85" s="921"/>
      <c r="R85" s="921"/>
      <c r="S85" s="921"/>
      <c r="T85" s="921"/>
      <c r="U85" s="921"/>
      <c r="V85" s="921"/>
      <c r="W85" s="921"/>
      <c r="X85" s="921"/>
      <c r="Y85" s="921"/>
      <c r="Z85" s="921"/>
    </row>
    <row r="86" spans="1:26">
      <c r="A86" s="921"/>
      <c r="B86" s="921"/>
      <c r="C86" s="921"/>
      <c r="D86" s="921"/>
      <c r="E86" s="921"/>
      <c r="F86" s="921"/>
      <c r="G86" s="921"/>
      <c r="H86" s="921"/>
      <c r="I86" s="921"/>
      <c r="J86" s="921"/>
      <c r="K86" s="921"/>
      <c r="L86" s="921"/>
      <c r="M86" s="921"/>
      <c r="N86" s="921"/>
      <c r="O86" s="921"/>
      <c r="P86" s="921"/>
      <c r="Q86" s="921"/>
      <c r="R86" s="921"/>
      <c r="S86" s="921"/>
      <c r="T86" s="921"/>
      <c r="U86" s="921"/>
      <c r="V86" s="921"/>
      <c r="W86" s="921"/>
      <c r="X86" s="921"/>
      <c r="Y86" s="921"/>
      <c r="Z86" s="921"/>
    </row>
    <row r="87" spans="1:26">
      <c r="A87" s="921"/>
      <c r="B87" s="921"/>
      <c r="C87" s="921"/>
      <c r="D87" s="921"/>
      <c r="E87" s="921"/>
      <c r="F87" s="921"/>
      <c r="G87" s="921"/>
      <c r="H87" s="921"/>
      <c r="I87" s="921"/>
      <c r="J87" s="921"/>
      <c r="K87" s="921"/>
      <c r="L87" s="921"/>
      <c r="M87" s="921"/>
      <c r="N87" s="921"/>
      <c r="O87" s="921"/>
      <c r="P87" s="921"/>
      <c r="Q87" s="921"/>
      <c r="R87" s="921"/>
      <c r="S87" s="921"/>
      <c r="T87" s="921"/>
      <c r="U87" s="921"/>
      <c r="V87" s="921"/>
      <c r="W87" s="921"/>
      <c r="X87" s="921"/>
      <c r="Y87" s="921"/>
      <c r="Z87" s="921"/>
    </row>
    <row r="88" spans="1:26">
      <c r="A88" s="921"/>
      <c r="B88" s="921"/>
      <c r="C88" s="921"/>
      <c r="D88" s="921"/>
      <c r="E88" s="921"/>
      <c r="F88" s="921"/>
      <c r="G88" s="921"/>
      <c r="H88" s="921"/>
      <c r="I88" s="921"/>
      <c r="J88" s="921"/>
      <c r="K88" s="921"/>
      <c r="L88" s="921"/>
      <c r="M88" s="921"/>
      <c r="N88" s="921"/>
      <c r="O88" s="921"/>
      <c r="P88" s="921"/>
      <c r="Q88" s="921"/>
      <c r="R88" s="921"/>
      <c r="S88" s="921"/>
      <c r="T88" s="921"/>
      <c r="U88" s="921"/>
      <c r="V88" s="921"/>
      <c r="W88" s="921"/>
      <c r="X88" s="921"/>
      <c r="Y88" s="921"/>
      <c r="Z88" s="921"/>
    </row>
    <row r="89" spans="1:26">
      <c r="A89" s="921"/>
      <c r="B89" s="921"/>
      <c r="C89" s="921"/>
      <c r="D89" s="921"/>
      <c r="E89" s="921"/>
      <c r="F89" s="921"/>
      <c r="G89" s="921"/>
      <c r="H89" s="921"/>
      <c r="I89" s="921"/>
      <c r="J89" s="921"/>
      <c r="K89" s="921"/>
      <c r="L89" s="921"/>
      <c r="M89" s="921"/>
      <c r="N89" s="921"/>
      <c r="O89" s="921"/>
      <c r="P89" s="921"/>
      <c r="Q89" s="921"/>
      <c r="R89" s="921"/>
      <c r="S89" s="921"/>
      <c r="T89" s="921"/>
      <c r="U89" s="921"/>
      <c r="V89" s="921"/>
      <c r="W89" s="921"/>
      <c r="X89" s="921"/>
      <c r="Y89" s="921"/>
      <c r="Z89" s="921"/>
    </row>
    <row r="90" spans="1:26">
      <c r="A90" s="921"/>
      <c r="B90" s="921"/>
      <c r="C90" s="921"/>
      <c r="D90" s="921"/>
      <c r="E90" s="921"/>
      <c r="F90" s="921"/>
      <c r="G90" s="921"/>
      <c r="H90" s="921"/>
      <c r="I90" s="921"/>
      <c r="J90" s="921"/>
      <c r="K90" s="921"/>
      <c r="L90" s="921"/>
      <c r="M90" s="921"/>
      <c r="N90" s="921"/>
      <c r="O90" s="921"/>
      <c r="P90" s="921"/>
      <c r="Q90" s="921"/>
      <c r="R90" s="921"/>
      <c r="S90" s="921"/>
      <c r="T90" s="921"/>
      <c r="U90" s="921"/>
      <c r="V90" s="921"/>
      <c r="W90" s="921"/>
      <c r="X90" s="921"/>
      <c r="Y90" s="921"/>
      <c r="Z90" s="921"/>
    </row>
    <row r="91" spans="1:26">
      <c r="A91" s="921"/>
      <c r="B91" s="921"/>
      <c r="C91" s="921"/>
      <c r="D91" s="921"/>
      <c r="E91" s="921"/>
      <c r="F91" s="921"/>
      <c r="G91" s="921"/>
      <c r="H91" s="921"/>
      <c r="I91" s="921"/>
      <c r="J91" s="921"/>
      <c r="K91" s="921"/>
      <c r="L91" s="921"/>
      <c r="M91" s="921"/>
      <c r="N91" s="921"/>
      <c r="O91" s="921"/>
      <c r="P91" s="921"/>
      <c r="Q91" s="921"/>
      <c r="R91" s="921"/>
      <c r="S91" s="921"/>
      <c r="T91" s="921"/>
      <c r="U91" s="921"/>
      <c r="V91" s="921"/>
      <c r="W91" s="921"/>
      <c r="X91" s="921"/>
      <c r="Y91" s="921"/>
      <c r="Z91" s="921"/>
    </row>
    <row r="92" spans="1:26">
      <c r="A92" s="921"/>
      <c r="B92" s="921"/>
      <c r="C92" s="921"/>
      <c r="D92" s="921"/>
      <c r="E92" s="921"/>
      <c r="F92" s="921"/>
      <c r="G92" s="921"/>
      <c r="H92" s="921"/>
      <c r="I92" s="921"/>
      <c r="J92" s="921"/>
      <c r="K92" s="921"/>
      <c r="L92" s="921"/>
      <c r="M92" s="921"/>
      <c r="N92" s="921"/>
      <c r="O92" s="921"/>
      <c r="P92" s="921"/>
      <c r="Q92" s="921"/>
      <c r="R92" s="921"/>
      <c r="S92" s="921"/>
      <c r="T92" s="921"/>
      <c r="U92" s="921"/>
      <c r="V92" s="921"/>
      <c r="W92" s="921"/>
      <c r="X92" s="921"/>
      <c r="Y92" s="921"/>
      <c r="Z92" s="921"/>
    </row>
    <row r="93" spans="1:26">
      <c r="A93" s="921"/>
      <c r="B93" s="921"/>
      <c r="C93" s="921"/>
      <c r="D93" s="921"/>
      <c r="E93" s="921"/>
      <c r="F93" s="921"/>
      <c r="G93" s="921"/>
      <c r="H93" s="921"/>
      <c r="I93" s="921"/>
      <c r="J93" s="921"/>
      <c r="K93" s="921"/>
      <c r="L93" s="921"/>
      <c r="M93" s="921"/>
      <c r="N93" s="921"/>
      <c r="O93" s="921"/>
      <c r="P93" s="921"/>
      <c r="Q93" s="921"/>
      <c r="R93" s="921"/>
      <c r="S93" s="921"/>
      <c r="T93" s="921"/>
      <c r="U93" s="921"/>
      <c r="V93" s="921"/>
      <c r="W93" s="921"/>
      <c r="X93" s="921"/>
      <c r="Y93" s="921"/>
      <c r="Z93" s="921"/>
    </row>
    <row r="94" spans="1:26">
      <c r="A94" s="921"/>
      <c r="B94" s="921"/>
      <c r="C94" s="921"/>
      <c r="D94" s="921"/>
      <c r="E94" s="921"/>
      <c r="F94" s="921"/>
      <c r="G94" s="921"/>
      <c r="H94" s="921"/>
      <c r="I94" s="921"/>
      <c r="J94" s="921"/>
      <c r="K94" s="921"/>
      <c r="L94" s="921"/>
      <c r="M94" s="921"/>
      <c r="N94" s="921"/>
      <c r="O94" s="921"/>
      <c r="P94" s="921"/>
      <c r="Q94" s="921"/>
      <c r="R94" s="921"/>
      <c r="S94" s="921"/>
      <c r="T94" s="921"/>
      <c r="U94" s="921"/>
      <c r="V94" s="921"/>
      <c r="W94" s="921"/>
      <c r="X94" s="921"/>
      <c r="Y94" s="921"/>
      <c r="Z94" s="921"/>
    </row>
    <row r="95" spans="1:26">
      <c r="A95" s="921"/>
      <c r="B95" s="921"/>
      <c r="C95" s="921"/>
      <c r="D95" s="921"/>
      <c r="E95" s="921"/>
      <c r="F95" s="921"/>
      <c r="G95" s="921"/>
      <c r="H95" s="921"/>
      <c r="I95" s="921"/>
      <c r="J95" s="921"/>
      <c r="K95" s="921"/>
      <c r="L95" s="921"/>
      <c r="M95" s="921"/>
      <c r="N95" s="921"/>
      <c r="O95" s="921"/>
      <c r="P95" s="921"/>
      <c r="Q95" s="921"/>
      <c r="R95" s="921"/>
      <c r="S95" s="921"/>
      <c r="T95" s="921"/>
      <c r="U95" s="921"/>
      <c r="V95" s="921"/>
      <c r="W95" s="921"/>
      <c r="X95" s="921"/>
      <c r="Y95" s="921"/>
      <c r="Z95" s="921"/>
    </row>
    <row r="96" spans="1:26">
      <c r="A96" s="921"/>
      <c r="B96" s="921"/>
      <c r="C96" s="921"/>
      <c r="D96" s="921"/>
      <c r="E96" s="921"/>
      <c r="F96" s="921"/>
      <c r="G96" s="921"/>
      <c r="H96" s="921"/>
      <c r="I96" s="921"/>
      <c r="J96" s="921"/>
      <c r="K96" s="921"/>
      <c r="L96" s="921"/>
      <c r="M96" s="921"/>
      <c r="N96" s="921"/>
      <c r="O96" s="921"/>
      <c r="P96" s="921"/>
      <c r="Q96" s="921"/>
      <c r="R96" s="921"/>
      <c r="S96" s="921"/>
      <c r="T96" s="921"/>
      <c r="U96" s="921"/>
      <c r="V96" s="921"/>
      <c r="W96" s="921"/>
      <c r="X96" s="921"/>
      <c r="Y96" s="921"/>
      <c r="Z96" s="921"/>
    </row>
    <row r="97" spans="1:26">
      <c r="A97" s="921"/>
      <c r="B97" s="921"/>
      <c r="C97" s="921"/>
      <c r="D97" s="921"/>
      <c r="E97" s="921"/>
      <c r="F97" s="921"/>
      <c r="G97" s="921"/>
      <c r="H97" s="921"/>
      <c r="I97" s="921"/>
      <c r="J97" s="921"/>
      <c r="K97" s="921"/>
      <c r="L97" s="921"/>
      <c r="M97" s="921"/>
      <c r="N97" s="921"/>
      <c r="O97" s="921"/>
      <c r="P97" s="921"/>
      <c r="Q97" s="921"/>
      <c r="R97" s="921"/>
      <c r="S97" s="921"/>
      <c r="T97" s="921"/>
      <c r="U97" s="921"/>
      <c r="V97" s="921"/>
      <c r="W97" s="921"/>
      <c r="X97" s="921"/>
      <c r="Y97" s="921"/>
      <c r="Z97" s="921"/>
    </row>
    <row r="98" spans="1:26">
      <c r="A98" s="921"/>
      <c r="B98" s="921"/>
      <c r="C98" s="921"/>
      <c r="D98" s="921"/>
      <c r="E98" s="921"/>
      <c r="F98" s="921"/>
      <c r="G98" s="921"/>
      <c r="H98" s="921"/>
      <c r="I98" s="921"/>
      <c r="J98" s="921"/>
      <c r="K98" s="921"/>
      <c r="L98" s="921"/>
      <c r="M98" s="921"/>
      <c r="N98" s="921"/>
      <c r="O98" s="921"/>
      <c r="P98" s="921"/>
      <c r="Q98" s="921"/>
      <c r="R98" s="921"/>
      <c r="S98" s="921"/>
      <c r="T98" s="921"/>
      <c r="U98" s="921"/>
      <c r="V98" s="921"/>
      <c r="W98" s="921"/>
      <c r="X98" s="921"/>
      <c r="Y98" s="921"/>
      <c r="Z98" s="921"/>
    </row>
    <row r="99" spans="1:26">
      <c r="A99" s="921"/>
      <c r="B99" s="921"/>
      <c r="C99" s="921"/>
      <c r="D99" s="921"/>
      <c r="E99" s="921"/>
      <c r="F99" s="921"/>
      <c r="G99" s="921"/>
      <c r="H99" s="921"/>
      <c r="I99" s="921"/>
      <c r="J99" s="921"/>
      <c r="K99" s="921"/>
      <c r="L99" s="921"/>
      <c r="M99" s="921"/>
      <c r="N99" s="921"/>
      <c r="O99" s="921"/>
      <c r="P99" s="921"/>
      <c r="Q99" s="921"/>
      <c r="R99" s="921"/>
      <c r="S99" s="921"/>
      <c r="T99" s="921"/>
      <c r="U99" s="921"/>
      <c r="V99" s="921"/>
      <c r="W99" s="921"/>
      <c r="X99" s="921"/>
      <c r="Y99" s="921"/>
      <c r="Z99" s="921"/>
    </row>
    <row r="100" spans="1:26">
      <c r="A100" s="921"/>
      <c r="B100" s="921"/>
      <c r="C100" s="921"/>
      <c r="D100" s="921"/>
      <c r="E100" s="921"/>
      <c r="F100" s="921"/>
      <c r="G100" s="921"/>
      <c r="H100" s="921"/>
      <c r="I100" s="921"/>
      <c r="J100" s="921"/>
      <c r="K100" s="921"/>
      <c r="L100" s="921"/>
      <c r="M100" s="921"/>
      <c r="N100" s="921"/>
      <c r="O100" s="921"/>
      <c r="P100" s="921"/>
      <c r="Q100" s="921"/>
      <c r="R100" s="921"/>
      <c r="S100" s="921"/>
      <c r="T100" s="921"/>
      <c r="U100" s="921"/>
      <c r="V100" s="921"/>
      <c r="W100" s="921"/>
      <c r="X100" s="921"/>
      <c r="Y100" s="921"/>
      <c r="Z100" s="921"/>
    </row>
    <row r="101" spans="1:26">
      <c r="A101" s="921"/>
      <c r="B101" s="921"/>
      <c r="C101" s="921"/>
      <c r="D101" s="921"/>
      <c r="E101" s="921"/>
      <c r="F101" s="921"/>
      <c r="G101" s="921"/>
      <c r="H101" s="921"/>
      <c r="I101" s="921"/>
      <c r="J101" s="921"/>
      <c r="K101" s="921"/>
      <c r="L101" s="921"/>
      <c r="M101" s="921"/>
      <c r="N101" s="921"/>
      <c r="O101" s="921"/>
      <c r="P101" s="921"/>
      <c r="Q101" s="921"/>
      <c r="R101" s="921"/>
      <c r="S101" s="921"/>
      <c r="T101" s="921"/>
      <c r="U101" s="921"/>
      <c r="V101" s="921"/>
      <c r="W101" s="921"/>
      <c r="X101" s="921"/>
      <c r="Y101" s="921"/>
      <c r="Z101" s="921"/>
    </row>
    <row r="102" spans="1:26">
      <c r="A102" s="921"/>
      <c r="B102" s="921"/>
      <c r="C102" s="921"/>
      <c r="D102" s="921"/>
      <c r="E102" s="921"/>
      <c r="F102" s="921"/>
      <c r="G102" s="921"/>
      <c r="H102" s="921"/>
      <c r="I102" s="921"/>
      <c r="J102" s="921"/>
      <c r="K102" s="921"/>
      <c r="L102" s="921"/>
      <c r="M102" s="921"/>
      <c r="N102" s="921"/>
      <c r="O102" s="921"/>
      <c r="P102" s="921"/>
      <c r="Q102" s="921"/>
      <c r="R102" s="921"/>
      <c r="S102" s="921"/>
      <c r="T102" s="921"/>
      <c r="U102" s="921"/>
      <c r="V102" s="921"/>
      <c r="W102" s="921"/>
      <c r="X102" s="921"/>
      <c r="Y102" s="921"/>
      <c r="Z102" s="921"/>
    </row>
    <row r="103" spans="1:26">
      <c r="A103" s="921"/>
      <c r="B103" s="921"/>
      <c r="C103" s="921"/>
      <c r="D103" s="921"/>
      <c r="E103" s="921"/>
      <c r="F103" s="921"/>
      <c r="G103" s="921"/>
      <c r="H103" s="921"/>
      <c r="I103" s="921"/>
      <c r="J103" s="921"/>
      <c r="K103" s="921"/>
      <c r="L103" s="921"/>
      <c r="M103" s="921"/>
      <c r="N103" s="921"/>
      <c r="O103" s="921"/>
      <c r="P103" s="921"/>
      <c r="Q103" s="921"/>
      <c r="R103" s="921"/>
      <c r="S103" s="921"/>
      <c r="T103" s="921"/>
      <c r="U103" s="921"/>
      <c r="V103" s="921"/>
      <c r="W103" s="921"/>
      <c r="X103" s="921"/>
      <c r="Y103" s="921"/>
      <c r="Z103" s="921"/>
    </row>
    <row r="104" spans="1:26">
      <c r="A104" s="921"/>
      <c r="B104" s="921"/>
      <c r="C104" s="921"/>
      <c r="D104" s="921"/>
      <c r="E104" s="921"/>
      <c r="F104" s="921"/>
      <c r="G104" s="921"/>
      <c r="H104" s="921"/>
      <c r="I104" s="921"/>
      <c r="J104" s="921"/>
      <c r="K104" s="921"/>
      <c r="L104" s="921"/>
      <c r="M104" s="921"/>
      <c r="N104" s="921"/>
      <c r="O104" s="921"/>
      <c r="P104" s="921"/>
      <c r="Q104" s="921"/>
      <c r="R104" s="921"/>
      <c r="S104" s="921"/>
      <c r="T104" s="921"/>
      <c r="U104" s="921"/>
      <c r="V104" s="921"/>
      <c r="W104" s="921"/>
      <c r="X104" s="921"/>
      <c r="Y104" s="921"/>
      <c r="Z104" s="921"/>
    </row>
    <row r="105" spans="1:26">
      <c r="A105" s="921"/>
      <c r="B105" s="921"/>
      <c r="C105" s="921"/>
      <c r="D105" s="921"/>
      <c r="E105" s="921"/>
      <c r="F105" s="921"/>
      <c r="G105" s="921"/>
      <c r="H105" s="921"/>
      <c r="I105" s="921"/>
      <c r="J105" s="921"/>
      <c r="K105" s="921"/>
      <c r="L105" s="921"/>
      <c r="M105" s="921"/>
      <c r="N105" s="921"/>
      <c r="O105" s="921"/>
      <c r="P105" s="921"/>
      <c r="Q105" s="921"/>
      <c r="R105" s="921"/>
      <c r="S105" s="921"/>
      <c r="T105" s="921"/>
      <c r="U105" s="921"/>
      <c r="V105" s="921"/>
      <c r="W105" s="921"/>
      <c r="X105" s="921"/>
      <c r="Y105" s="921"/>
      <c r="Z105" s="921"/>
    </row>
    <row r="106" spans="1:26">
      <c r="A106" s="921"/>
      <c r="B106" s="921"/>
      <c r="C106" s="921"/>
      <c r="D106" s="921"/>
      <c r="E106" s="921"/>
      <c r="F106" s="921"/>
      <c r="G106" s="921"/>
      <c r="H106" s="921"/>
      <c r="I106" s="921"/>
      <c r="J106" s="921"/>
      <c r="K106" s="921"/>
      <c r="L106" s="921"/>
      <c r="M106" s="921"/>
      <c r="N106" s="921"/>
      <c r="O106" s="921"/>
      <c r="P106" s="921"/>
      <c r="Q106" s="921"/>
      <c r="R106" s="921"/>
      <c r="S106" s="921"/>
      <c r="T106" s="921"/>
      <c r="U106" s="921"/>
      <c r="V106" s="921"/>
      <c r="W106" s="921"/>
      <c r="X106" s="921"/>
      <c r="Y106" s="921"/>
      <c r="Z106" s="921"/>
    </row>
    <row r="107" spans="1:26">
      <c r="A107" s="921"/>
      <c r="B107" s="921"/>
      <c r="C107" s="921"/>
      <c r="D107" s="921"/>
      <c r="E107" s="921"/>
      <c r="F107" s="921"/>
      <c r="G107" s="921"/>
      <c r="H107" s="921"/>
      <c r="I107" s="921"/>
      <c r="J107" s="921"/>
      <c r="K107" s="921"/>
      <c r="L107" s="921"/>
      <c r="M107" s="921"/>
      <c r="N107" s="921"/>
      <c r="O107" s="921"/>
      <c r="P107" s="921"/>
      <c r="Q107" s="921"/>
      <c r="R107" s="921"/>
      <c r="S107" s="921"/>
      <c r="T107" s="921"/>
      <c r="U107" s="921"/>
      <c r="V107" s="921"/>
      <c r="W107" s="921"/>
      <c r="X107" s="921"/>
      <c r="Y107" s="921"/>
      <c r="Z107" s="921"/>
    </row>
    <row r="108" spans="1:26">
      <c r="A108" s="921"/>
      <c r="B108" s="921"/>
      <c r="C108" s="921"/>
      <c r="D108" s="921"/>
      <c r="E108" s="921"/>
      <c r="F108" s="921"/>
      <c r="G108" s="921"/>
      <c r="H108" s="921"/>
      <c r="I108" s="921"/>
      <c r="J108" s="921"/>
      <c r="K108" s="921"/>
      <c r="L108" s="921"/>
      <c r="M108" s="921"/>
      <c r="N108" s="921"/>
      <c r="O108" s="921"/>
      <c r="P108" s="921"/>
      <c r="Q108" s="921"/>
      <c r="R108" s="921"/>
      <c r="S108" s="921"/>
      <c r="T108" s="921"/>
      <c r="U108" s="921"/>
      <c r="V108" s="921"/>
      <c r="W108" s="921"/>
      <c r="X108" s="921"/>
      <c r="Y108" s="921"/>
      <c r="Z108" s="921"/>
    </row>
    <row r="109" spans="1:26">
      <c r="A109" s="921"/>
      <c r="B109" s="921"/>
      <c r="C109" s="921"/>
      <c r="D109" s="921"/>
      <c r="E109" s="921"/>
      <c r="F109" s="921"/>
      <c r="G109" s="921"/>
      <c r="H109" s="921"/>
      <c r="I109" s="921"/>
      <c r="J109" s="921"/>
      <c r="K109" s="921"/>
      <c r="L109" s="921"/>
      <c r="M109" s="921"/>
      <c r="N109" s="921"/>
      <c r="O109" s="921"/>
      <c r="P109" s="921"/>
      <c r="Q109" s="921"/>
      <c r="R109" s="921"/>
      <c r="S109" s="921"/>
      <c r="T109" s="921"/>
      <c r="U109" s="921"/>
      <c r="V109" s="921"/>
      <c r="W109" s="921"/>
      <c r="X109" s="921"/>
      <c r="Y109" s="921"/>
      <c r="Z109" s="921"/>
    </row>
    <row r="110" spans="1:26">
      <c r="A110" s="921"/>
      <c r="B110" s="921"/>
      <c r="C110" s="921"/>
      <c r="D110" s="921"/>
      <c r="E110" s="921"/>
      <c r="F110" s="921"/>
      <c r="G110" s="921"/>
      <c r="H110" s="921"/>
      <c r="I110" s="921"/>
      <c r="J110" s="921"/>
      <c r="K110" s="921"/>
      <c r="L110" s="921"/>
      <c r="M110" s="921"/>
      <c r="N110" s="921"/>
      <c r="O110" s="921"/>
      <c r="P110" s="921"/>
      <c r="Q110" s="921"/>
      <c r="R110" s="921"/>
      <c r="S110" s="921"/>
      <c r="T110" s="921"/>
      <c r="U110" s="921"/>
      <c r="V110" s="921"/>
      <c r="W110" s="921"/>
      <c r="X110" s="921"/>
      <c r="Y110" s="921"/>
      <c r="Z110" s="921"/>
    </row>
    <row r="111" spans="1:26">
      <c r="A111" s="921"/>
      <c r="B111" s="921"/>
      <c r="C111" s="921"/>
      <c r="D111" s="921"/>
      <c r="E111" s="921"/>
      <c r="F111" s="921"/>
      <c r="G111" s="921"/>
      <c r="H111" s="921"/>
      <c r="I111" s="921"/>
      <c r="J111" s="921"/>
      <c r="K111" s="921"/>
      <c r="L111" s="921"/>
      <c r="M111" s="921"/>
      <c r="N111" s="921"/>
      <c r="O111" s="921"/>
      <c r="P111" s="921"/>
      <c r="Q111" s="921"/>
      <c r="R111" s="921"/>
      <c r="S111" s="921"/>
      <c r="T111" s="921"/>
      <c r="U111" s="921"/>
      <c r="V111" s="921"/>
      <c r="W111" s="921"/>
      <c r="X111" s="921"/>
      <c r="Y111" s="921"/>
      <c r="Z111" s="921"/>
    </row>
    <row r="112" spans="1:26">
      <c r="A112" s="921"/>
      <c r="B112" s="921"/>
      <c r="C112" s="921"/>
      <c r="D112" s="921"/>
      <c r="E112" s="921"/>
      <c r="F112" s="921"/>
      <c r="G112" s="921"/>
      <c r="H112" s="921"/>
      <c r="I112" s="921"/>
      <c r="J112" s="921"/>
      <c r="K112" s="921"/>
      <c r="L112" s="921"/>
      <c r="M112" s="921"/>
      <c r="N112" s="921"/>
      <c r="O112" s="921"/>
      <c r="P112" s="921"/>
      <c r="Q112" s="921"/>
      <c r="R112" s="921"/>
      <c r="S112" s="921"/>
      <c r="T112" s="921"/>
      <c r="U112" s="921"/>
      <c r="V112" s="921"/>
      <c r="W112" s="921"/>
      <c r="X112" s="921"/>
      <c r="Y112" s="921"/>
      <c r="Z112" s="921"/>
    </row>
    <row r="113" spans="1:26">
      <c r="A113" s="921"/>
      <c r="B113" s="921"/>
      <c r="C113" s="921"/>
      <c r="D113" s="921"/>
      <c r="E113" s="921"/>
      <c r="F113" s="921"/>
      <c r="G113" s="921"/>
      <c r="H113" s="921"/>
      <c r="I113" s="921"/>
      <c r="J113" s="921"/>
      <c r="K113" s="921"/>
      <c r="L113" s="921"/>
      <c r="M113" s="921"/>
      <c r="N113" s="921"/>
      <c r="O113" s="921"/>
      <c r="P113" s="921"/>
      <c r="Q113" s="921"/>
      <c r="R113" s="921"/>
      <c r="S113" s="921"/>
      <c r="T113" s="921"/>
      <c r="U113" s="921"/>
      <c r="V113" s="921"/>
      <c r="W113" s="921"/>
      <c r="X113" s="921"/>
      <c r="Y113" s="921"/>
      <c r="Z113" s="921"/>
    </row>
    <row r="114" spans="1:26">
      <c r="A114" s="921"/>
      <c r="B114" s="921"/>
      <c r="C114" s="921"/>
      <c r="D114" s="921"/>
      <c r="E114" s="921"/>
      <c r="F114" s="921"/>
      <c r="G114" s="921"/>
      <c r="H114" s="921"/>
      <c r="I114" s="921"/>
      <c r="J114" s="921"/>
      <c r="K114" s="921"/>
      <c r="L114" s="921"/>
      <c r="M114" s="921"/>
      <c r="N114" s="921"/>
      <c r="O114" s="921"/>
      <c r="P114" s="921"/>
      <c r="Q114" s="921"/>
      <c r="R114" s="921"/>
      <c r="S114" s="921"/>
      <c r="T114" s="921"/>
      <c r="U114" s="921"/>
      <c r="V114" s="921"/>
      <c r="W114" s="921"/>
      <c r="X114" s="921"/>
      <c r="Y114" s="921"/>
      <c r="Z114" s="921"/>
    </row>
    <row r="115" spans="1:26">
      <c r="A115" s="921"/>
      <c r="B115" s="921"/>
      <c r="C115" s="921"/>
      <c r="D115" s="921"/>
      <c r="E115" s="921"/>
      <c r="F115" s="921"/>
      <c r="G115" s="921"/>
      <c r="H115" s="921"/>
      <c r="I115" s="921"/>
      <c r="J115" s="921"/>
      <c r="K115" s="921"/>
      <c r="L115" s="921"/>
      <c r="M115" s="921"/>
      <c r="N115" s="921"/>
      <c r="O115" s="921"/>
      <c r="P115" s="921"/>
      <c r="Q115" s="921"/>
      <c r="R115" s="921"/>
      <c r="S115" s="921"/>
      <c r="T115" s="921"/>
      <c r="U115" s="921"/>
      <c r="V115" s="921"/>
      <c r="W115" s="921"/>
      <c r="X115" s="921"/>
      <c r="Y115" s="921"/>
      <c r="Z115" s="921"/>
    </row>
    <row r="116" spans="1:26">
      <c r="A116" s="921"/>
      <c r="B116" s="921"/>
      <c r="C116" s="921"/>
      <c r="D116" s="921"/>
      <c r="E116" s="921"/>
      <c r="F116" s="921"/>
      <c r="G116" s="921"/>
      <c r="H116" s="921"/>
      <c r="I116" s="921"/>
      <c r="J116" s="921"/>
      <c r="K116" s="921"/>
      <c r="L116" s="921"/>
      <c r="M116" s="921"/>
      <c r="N116" s="921"/>
      <c r="O116" s="921"/>
      <c r="P116" s="921"/>
      <c r="Q116" s="921"/>
      <c r="R116" s="921"/>
      <c r="S116" s="921"/>
      <c r="T116" s="921"/>
      <c r="U116" s="921"/>
      <c r="V116" s="921"/>
      <c r="W116" s="921"/>
      <c r="X116" s="921"/>
      <c r="Y116" s="921"/>
      <c r="Z116" s="921"/>
    </row>
    <row r="117" spans="1:26">
      <c r="A117" s="921"/>
      <c r="B117" s="921"/>
      <c r="C117" s="921"/>
      <c r="D117" s="921"/>
      <c r="E117" s="921"/>
      <c r="F117" s="921"/>
      <c r="G117" s="921"/>
      <c r="H117" s="921"/>
      <c r="I117" s="921"/>
      <c r="J117" s="921"/>
      <c r="K117" s="921"/>
      <c r="L117" s="921"/>
      <c r="M117" s="921"/>
      <c r="N117" s="921"/>
      <c r="O117" s="921"/>
      <c r="P117" s="921"/>
      <c r="Q117" s="921"/>
      <c r="R117" s="921"/>
      <c r="S117" s="921"/>
      <c r="T117" s="921"/>
      <c r="U117" s="921"/>
      <c r="V117" s="921"/>
      <c r="W117" s="921"/>
      <c r="X117" s="921"/>
      <c r="Y117" s="921"/>
      <c r="Z117" s="921"/>
    </row>
    <row r="118" spans="1:26">
      <c r="A118" s="921"/>
      <c r="B118" s="921"/>
      <c r="C118" s="921"/>
      <c r="D118" s="921"/>
      <c r="E118" s="921"/>
      <c r="F118" s="921"/>
      <c r="G118" s="921"/>
      <c r="H118" s="921"/>
      <c r="I118" s="921"/>
      <c r="J118" s="921"/>
      <c r="K118" s="921"/>
      <c r="L118" s="921"/>
      <c r="M118" s="921"/>
      <c r="N118" s="921"/>
      <c r="O118" s="921"/>
      <c r="P118" s="921"/>
      <c r="Q118" s="921"/>
      <c r="R118" s="921"/>
      <c r="S118" s="921"/>
      <c r="T118" s="921"/>
      <c r="U118" s="921"/>
      <c r="V118" s="921"/>
      <c r="W118" s="921"/>
      <c r="X118" s="921"/>
      <c r="Y118" s="921"/>
      <c r="Z118" s="921"/>
    </row>
    <row r="119" spans="1:26">
      <c r="A119" s="921"/>
      <c r="B119" s="921"/>
      <c r="C119" s="921"/>
      <c r="D119" s="921"/>
      <c r="E119" s="921"/>
      <c r="F119" s="921"/>
      <c r="G119" s="921"/>
      <c r="H119" s="921"/>
      <c r="I119" s="921"/>
      <c r="J119" s="921"/>
      <c r="K119" s="921"/>
      <c r="L119" s="921"/>
      <c r="M119" s="921"/>
      <c r="N119" s="921"/>
      <c r="O119" s="921"/>
      <c r="P119" s="921"/>
      <c r="Q119" s="921"/>
      <c r="R119" s="921"/>
      <c r="S119" s="921"/>
      <c r="T119" s="921"/>
      <c r="U119" s="921"/>
      <c r="V119" s="921"/>
      <c r="W119" s="921"/>
      <c r="X119" s="921"/>
      <c r="Y119" s="921"/>
      <c r="Z119" s="921"/>
    </row>
    <row r="120" spans="1:26">
      <c r="A120" s="921"/>
      <c r="B120" s="921"/>
      <c r="C120" s="921"/>
      <c r="D120" s="921"/>
      <c r="E120" s="921"/>
      <c r="F120" s="921"/>
      <c r="G120" s="921"/>
      <c r="H120" s="921"/>
      <c r="I120" s="921"/>
      <c r="J120" s="921"/>
      <c r="K120" s="921"/>
      <c r="L120" s="921"/>
      <c r="M120" s="921"/>
      <c r="N120" s="921"/>
      <c r="O120" s="921"/>
      <c r="P120" s="921"/>
      <c r="Q120" s="921"/>
      <c r="R120" s="921"/>
      <c r="S120" s="921"/>
      <c r="T120" s="921"/>
      <c r="U120" s="921"/>
      <c r="V120" s="921"/>
      <c r="W120" s="921"/>
      <c r="X120" s="921"/>
      <c r="Y120" s="921"/>
      <c r="Z120" s="921"/>
    </row>
    <row r="121" spans="1:26">
      <c r="A121" s="921"/>
      <c r="B121" s="921"/>
      <c r="C121" s="921"/>
      <c r="D121" s="921"/>
      <c r="E121" s="921"/>
      <c r="F121" s="921"/>
      <c r="G121" s="921"/>
      <c r="H121" s="921"/>
      <c r="I121" s="921"/>
      <c r="J121" s="921"/>
      <c r="K121" s="921"/>
      <c r="L121" s="921"/>
      <c r="M121" s="921"/>
      <c r="N121" s="921"/>
      <c r="O121" s="921"/>
      <c r="P121" s="921"/>
      <c r="Q121" s="921"/>
      <c r="R121" s="921"/>
      <c r="S121" s="921"/>
      <c r="T121" s="921"/>
      <c r="U121" s="921"/>
      <c r="V121" s="921"/>
      <c r="W121" s="921"/>
      <c r="X121" s="921"/>
      <c r="Y121" s="921"/>
      <c r="Z121" s="921"/>
    </row>
    <row r="122" spans="1:26">
      <c r="A122" s="921"/>
      <c r="B122" s="921"/>
      <c r="C122" s="921"/>
      <c r="D122" s="921"/>
      <c r="E122" s="921"/>
      <c r="F122" s="921"/>
      <c r="G122" s="921"/>
      <c r="H122" s="921"/>
      <c r="I122" s="921"/>
      <c r="J122" s="921"/>
      <c r="K122" s="921"/>
      <c r="L122" s="921"/>
      <c r="M122" s="921"/>
      <c r="N122" s="921"/>
      <c r="O122" s="921"/>
      <c r="P122" s="921"/>
      <c r="Q122" s="921"/>
      <c r="R122" s="921"/>
      <c r="S122" s="921"/>
      <c r="T122" s="921"/>
      <c r="U122" s="921"/>
      <c r="V122" s="921"/>
      <c r="W122" s="921"/>
      <c r="X122" s="921"/>
      <c r="Y122" s="921"/>
      <c r="Z122" s="921"/>
    </row>
    <row r="123" spans="1:26">
      <c r="A123" s="921"/>
      <c r="B123" s="921"/>
      <c r="C123" s="921"/>
      <c r="D123" s="921"/>
      <c r="E123" s="921"/>
      <c r="F123" s="921"/>
      <c r="G123" s="921"/>
      <c r="H123" s="921"/>
      <c r="I123" s="921"/>
      <c r="J123" s="921"/>
      <c r="K123" s="921"/>
      <c r="L123" s="921"/>
      <c r="M123" s="921"/>
      <c r="N123" s="921"/>
      <c r="O123" s="921"/>
      <c r="P123" s="921"/>
      <c r="Q123" s="921"/>
      <c r="R123" s="921"/>
      <c r="S123" s="921"/>
      <c r="T123" s="921"/>
      <c r="U123" s="921"/>
      <c r="V123" s="921"/>
      <c r="W123" s="921"/>
      <c r="X123" s="921"/>
      <c r="Y123" s="921"/>
      <c r="Z123" s="921"/>
    </row>
    <row r="124" spans="1:26">
      <c r="A124" s="921"/>
      <c r="B124" s="921"/>
      <c r="C124" s="921"/>
      <c r="D124" s="921"/>
      <c r="E124" s="921"/>
      <c r="F124" s="921"/>
      <c r="G124" s="921"/>
      <c r="H124" s="921"/>
      <c r="I124" s="921"/>
      <c r="J124" s="921"/>
      <c r="K124" s="921"/>
      <c r="L124" s="921"/>
      <c r="M124" s="921"/>
      <c r="N124" s="921"/>
      <c r="O124" s="921"/>
      <c r="P124" s="921"/>
      <c r="Q124" s="921"/>
      <c r="R124" s="921"/>
      <c r="S124" s="921"/>
      <c r="T124" s="921"/>
      <c r="U124" s="921"/>
      <c r="V124" s="921"/>
      <c r="W124" s="921"/>
      <c r="X124" s="921"/>
      <c r="Y124" s="921"/>
      <c r="Z124" s="921"/>
    </row>
    <row r="125" spans="1:26">
      <c r="A125" s="921"/>
      <c r="B125" s="921"/>
      <c r="C125" s="921"/>
      <c r="D125" s="921"/>
      <c r="E125" s="921"/>
      <c r="F125" s="921"/>
      <c r="G125" s="921"/>
      <c r="H125" s="921"/>
      <c r="I125" s="921"/>
      <c r="J125" s="921"/>
      <c r="K125" s="921"/>
      <c r="L125" s="921"/>
      <c r="M125" s="921"/>
      <c r="N125" s="921"/>
      <c r="O125" s="921"/>
      <c r="P125" s="921"/>
      <c r="Q125" s="921"/>
      <c r="R125" s="921"/>
      <c r="S125" s="921"/>
      <c r="T125" s="921"/>
      <c r="U125" s="921"/>
      <c r="V125" s="921"/>
      <c r="W125" s="921"/>
      <c r="X125" s="921"/>
      <c r="Y125" s="921"/>
      <c r="Z125" s="921"/>
    </row>
    <row r="126" spans="1:26">
      <c r="A126" s="921"/>
      <c r="B126" s="921"/>
      <c r="C126" s="921"/>
      <c r="D126" s="921"/>
      <c r="E126" s="921"/>
      <c r="F126" s="921"/>
      <c r="G126" s="921"/>
      <c r="H126" s="921"/>
      <c r="I126" s="921"/>
      <c r="J126" s="921"/>
      <c r="K126" s="921"/>
      <c r="L126" s="921"/>
      <c r="M126" s="921"/>
      <c r="N126" s="921"/>
      <c r="O126" s="921"/>
      <c r="P126" s="921"/>
      <c r="Q126" s="921"/>
      <c r="R126" s="921"/>
      <c r="S126" s="921"/>
      <c r="T126" s="921"/>
      <c r="U126" s="921"/>
      <c r="V126" s="921"/>
      <c r="W126" s="921"/>
      <c r="X126" s="921"/>
      <c r="Y126" s="921"/>
      <c r="Z126" s="921"/>
    </row>
    <row r="127" spans="1:26">
      <c r="A127" s="921"/>
      <c r="B127" s="921"/>
      <c r="C127" s="921"/>
      <c r="D127" s="921"/>
      <c r="E127" s="921"/>
      <c r="F127" s="921"/>
      <c r="G127" s="921"/>
      <c r="H127" s="921"/>
      <c r="I127" s="921"/>
      <c r="J127" s="921"/>
      <c r="K127" s="921"/>
      <c r="L127" s="921"/>
      <c r="M127" s="921"/>
      <c r="N127" s="921"/>
      <c r="O127" s="921"/>
      <c r="P127" s="921"/>
      <c r="Q127" s="921"/>
      <c r="R127" s="921"/>
      <c r="S127" s="921"/>
      <c r="T127" s="921"/>
      <c r="U127" s="921"/>
      <c r="V127" s="921"/>
      <c r="W127" s="921"/>
      <c r="X127" s="921"/>
      <c r="Y127" s="921"/>
      <c r="Z127" s="921"/>
    </row>
    <row r="128" spans="1:26">
      <c r="A128" s="921"/>
      <c r="B128" s="921"/>
      <c r="C128" s="921"/>
      <c r="D128" s="921"/>
      <c r="E128" s="921"/>
      <c r="F128" s="921"/>
      <c r="G128" s="921"/>
      <c r="H128" s="921"/>
      <c r="I128" s="921"/>
      <c r="J128" s="921"/>
      <c r="K128" s="921"/>
      <c r="L128" s="921"/>
      <c r="M128" s="921"/>
      <c r="N128" s="921"/>
      <c r="O128" s="921"/>
      <c r="P128" s="921"/>
      <c r="Q128" s="921"/>
      <c r="R128" s="921"/>
      <c r="S128" s="921"/>
      <c r="T128" s="921"/>
      <c r="U128" s="921"/>
      <c r="V128" s="921"/>
      <c r="W128" s="921"/>
      <c r="X128" s="921"/>
      <c r="Y128" s="921"/>
      <c r="Z128" s="921"/>
    </row>
    <row r="129" spans="1:26">
      <c r="A129" s="921"/>
      <c r="B129" s="921"/>
      <c r="C129" s="921"/>
      <c r="D129" s="921"/>
      <c r="E129" s="921"/>
      <c r="F129" s="921"/>
      <c r="G129" s="921"/>
      <c r="H129" s="921"/>
      <c r="I129" s="921"/>
      <c r="J129" s="921"/>
      <c r="K129" s="921"/>
      <c r="L129" s="921"/>
      <c r="M129" s="921"/>
      <c r="N129" s="921"/>
      <c r="O129" s="921"/>
      <c r="P129" s="921"/>
      <c r="Q129" s="921"/>
      <c r="R129" s="921"/>
      <c r="S129" s="921"/>
      <c r="T129" s="921"/>
      <c r="U129" s="921"/>
      <c r="V129" s="921"/>
      <c r="W129" s="921"/>
      <c r="X129" s="921"/>
      <c r="Y129" s="921"/>
      <c r="Z129" s="921"/>
    </row>
    <row r="130" spans="1:26">
      <c r="A130" s="921"/>
      <c r="B130" s="921"/>
      <c r="C130" s="921"/>
      <c r="D130" s="921"/>
      <c r="E130" s="921"/>
      <c r="F130" s="921"/>
      <c r="G130" s="921"/>
      <c r="H130" s="921"/>
      <c r="I130" s="921"/>
      <c r="J130" s="921"/>
      <c r="K130" s="921"/>
      <c r="L130" s="921"/>
      <c r="M130" s="921"/>
      <c r="N130" s="921"/>
      <c r="O130" s="921"/>
      <c r="P130" s="921"/>
      <c r="Q130" s="921"/>
      <c r="R130" s="921"/>
      <c r="S130" s="921"/>
      <c r="T130" s="921"/>
      <c r="U130" s="921"/>
      <c r="V130" s="921"/>
      <c r="W130" s="921"/>
      <c r="X130" s="921"/>
      <c r="Y130" s="921"/>
      <c r="Z130" s="921"/>
    </row>
    <row r="131" spans="1:26">
      <c r="A131" s="921"/>
      <c r="B131" s="921"/>
      <c r="C131" s="921"/>
      <c r="D131" s="921"/>
      <c r="E131" s="921"/>
      <c r="F131" s="921"/>
      <c r="G131" s="921"/>
      <c r="H131" s="921"/>
      <c r="I131" s="921"/>
      <c r="J131" s="921"/>
      <c r="K131" s="921"/>
      <c r="L131" s="921"/>
      <c r="M131" s="921"/>
      <c r="N131" s="921"/>
      <c r="O131" s="921"/>
      <c r="P131" s="921"/>
      <c r="Q131" s="921"/>
      <c r="R131" s="921"/>
      <c r="S131" s="921"/>
      <c r="T131" s="921"/>
      <c r="U131" s="921"/>
      <c r="V131" s="921"/>
      <c r="W131" s="921"/>
      <c r="X131" s="921"/>
      <c r="Y131" s="921"/>
      <c r="Z131" s="921"/>
    </row>
    <row r="132" spans="1:26">
      <c r="A132" s="921"/>
      <c r="B132" s="921"/>
      <c r="C132" s="921"/>
      <c r="D132" s="921"/>
      <c r="E132" s="921"/>
      <c r="F132" s="921"/>
      <c r="G132" s="921"/>
      <c r="H132" s="921"/>
      <c r="I132" s="921"/>
      <c r="J132" s="921"/>
      <c r="K132" s="921"/>
      <c r="L132" s="921"/>
      <c r="M132" s="921"/>
      <c r="N132" s="921"/>
      <c r="O132" s="921"/>
      <c r="P132" s="921"/>
      <c r="Q132" s="921"/>
      <c r="R132" s="921"/>
      <c r="S132" s="921"/>
      <c r="T132" s="921"/>
      <c r="U132" s="921"/>
      <c r="V132" s="921"/>
      <c r="W132" s="921"/>
      <c r="X132" s="921"/>
      <c r="Y132" s="921"/>
      <c r="Z132" s="921"/>
    </row>
    <row r="133" spans="1:26">
      <c r="A133" s="921"/>
      <c r="B133" s="921"/>
      <c r="C133" s="921"/>
      <c r="D133" s="921"/>
      <c r="E133" s="921"/>
      <c r="F133" s="921"/>
      <c r="G133" s="921"/>
      <c r="H133" s="921"/>
      <c r="I133" s="921"/>
      <c r="J133" s="921"/>
      <c r="K133" s="921"/>
      <c r="L133" s="921"/>
      <c r="M133" s="921"/>
      <c r="N133" s="921"/>
      <c r="O133" s="921"/>
      <c r="P133" s="921"/>
      <c r="Q133" s="921"/>
      <c r="R133" s="921"/>
      <c r="S133" s="921"/>
      <c r="T133" s="921"/>
      <c r="U133" s="921"/>
      <c r="V133" s="921"/>
      <c r="W133" s="921"/>
      <c r="X133" s="921"/>
      <c r="Y133" s="921"/>
      <c r="Z133" s="921"/>
    </row>
    <row r="134" spans="1:26">
      <c r="A134" s="921"/>
      <c r="B134" s="921"/>
      <c r="C134" s="921"/>
      <c r="D134" s="921"/>
      <c r="E134" s="921"/>
      <c r="F134" s="921"/>
      <c r="G134" s="921"/>
      <c r="H134" s="921"/>
      <c r="I134" s="921"/>
      <c r="J134" s="921"/>
      <c r="K134" s="921"/>
      <c r="L134" s="921"/>
      <c r="M134" s="921"/>
      <c r="N134" s="921"/>
      <c r="O134" s="921"/>
      <c r="P134" s="921"/>
      <c r="Q134" s="921"/>
      <c r="R134" s="921"/>
      <c r="S134" s="921"/>
      <c r="T134" s="921"/>
      <c r="U134" s="921"/>
      <c r="V134" s="921"/>
      <c r="W134" s="921"/>
      <c r="X134" s="921"/>
      <c r="Y134" s="921"/>
      <c r="Z134" s="921"/>
    </row>
    <row r="135" spans="1:26">
      <c r="A135" s="921"/>
      <c r="B135" s="921"/>
      <c r="C135" s="921"/>
      <c r="D135" s="921"/>
      <c r="E135" s="921"/>
      <c r="F135" s="921"/>
      <c r="G135" s="921"/>
      <c r="H135" s="921"/>
      <c r="I135" s="921"/>
      <c r="J135" s="921"/>
      <c r="K135" s="921"/>
      <c r="L135" s="921"/>
      <c r="M135" s="921"/>
      <c r="N135" s="921"/>
      <c r="O135" s="921"/>
      <c r="P135" s="921"/>
      <c r="Q135" s="921"/>
      <c r="R135" s="921"/>
      <c r="S135" s="921"/>
      <c r="T135" s="921"/>
      <c r="U135" s="921"/>
      <c r="V135" s="921"/>
      <c r="W135" s="921"/>
      <c r="X135" s="921"/>
      <c r="Y135" s="921"/>
      <c r="Z135" s="921"/>
    </row>
    <row r="136" spans="1:26">
      <c r="A136" s="921"/>
      <c r="B136" s="921"/>
      <c r="C136" s="921"/>
      <c r="D136" s="921"/>
      <c r="E136" s="921"/>
      <c r="F136" s="921"/>
      <c r="G136" s="921"/>
      <c r="H136" s="921"/>
      <c r="I136" s="921"/>
      <c r="J136" s="921"/>
      <c r="K136" s="921"/>
      <c r="L136" s="921"/>
      <c r="M136" s="921"/>
      <c r="N136" s="921"/>
      <c r="O136" s="921"/>
      <c r="P136" s="921"/>
      <c r="Q136" s="921"/>
      <c r="R136" s="921"/>
      <c r="S136" s="921"/>
      <c r="T136" s="921"/>
      <c r="U136" s="921"/>
      <c r="V136" s="921"/>
      <c r="W136" s="921"/>
      <c r="X136" s="921"/>
      <c r="Y136" s="921"/>
      <c r="Z136" s="921"/>
    </row>
    <row r="137" spans="1:26">
      <c r="A137" s="921"/>
      <c r="B137" s="921"/>
      <c r="C137" s="921"/>
      <c r="D137" s="921"/>
      <c r="E137" s="921"/>
      <c r="F137" s="921"/>
      <c r="G137" s="921"/>
      <c r="H137" s="921"/>
      <c r="I137" s="921"/>
      <c r="J137" s="921"/>
      <c r="K137" s="921"/>
      <c r="L137" s="921"/>
      <c r="M137" s="921"/>
      <c r="N137" s="921"/>
      <c r="O137" s="921"/>
      <c r="P137" s="921"/>
      <c r="Q137" s="921"/>
      <c r="R137" s="921"/>
      <c r="S137" s="921"/>
      <c r="T137" s="921"/>
      <c r="U137" s="921"/>
      <c r="V137" s="921"/>
      <c r="W137" s="921"/>
      <c r="X137" s="921"/>
      <c r="Y137" s="921"/>
      <c r="Z137" s="921"/>
    </row>
    <row r="138" spans="1:26">
      <c r="A138" s="921"/>
      <c r="B138" s="921"/>
      <c r="C138" s="921"/>
      <c r="D138" s="921"/>
      <c r="E138" s="921"/>
      <c r="F138" s="921"/>
      <c r="G138" s="921"/>
      <c r="H138" s="921"/>
      <c r="I138" s="921"/>
      <c r="J138" s="921"/>
      <c r="K138" s="921"/>
      <c r="L138" s="921"/>
      <c r="M138" s="921"/>
      <c r="N138" s="921"/>
      <c r="O138" s="921"/>
      <c r="P138" s="921"/>
      <c r="Q138" s="921"/>
      <c r="R138" s="921"/>
      <c r="S138" s="921"/>
      <c r="T138" s="921"/>
      <c r="U138" s="921"/>
      <c r="V138" s="921"/>
      <c r="W138" s="921"/>
      <c r="X138" s="921"/>
      <c r="Y138" s="921"/>
      <c r="Z138" s="921"/>
    </row>
    <row r="139" spans="1:26">
      <c r="A139" s="921"/>
      <c r="B139" s="921"/>
      <c r="C139" s="921"/>
      <c r="D139" s="921"/>
      <c r="E139" s="921"/>
      <c r="F139" s="921"/>
      <c r="G139" s="921"/>
      <c r="H139" s="921"/>
      <c r="I139" s="921"/>
      <c r="J139" s="921"/>
      <c r="K139" s="921"/>
      <c r="L139" s="921"/>
      <c r="M139" s="921"/>
      <c r="N139" s="921"/>
      <c r="O139" s="921"/>
      <c r="P139" s="921"/>
      <c r="Q139" s="921"/>
      <c r="R139" s="921"/>
      <c r="S139" s="921"/>
      <c r="T139" s="921"/>
      <c r="U139" s="921"/>
      <c r="V139" s="921"/>
      <c r="W139" s="921"/>
      <c r="X139" s="921"/>
      <c r="Y139" s="921"/>
      <c r="Z139" s="921"/>
    </row>
    <row r="140" spans="1:26">
      <c r="A140" s="921"/>
      <c r="B140" s="921"/>
      <c r="C140" s="921"/>
      <c r="D140" s="921"/>
      <c r="E140" s="921"/>
      <c r="F140" s="921"/>
      <c r="G140" s="921"/>
      <c r="H140" s="921"/>
      <c r="I140" s="921"/>
      <c r="J140" s="921"/>
      <c r="K140" s="921"/>
      <c r="L140" s="921"/>
      <c r="M140" s="921"/>
      <c r="N140" s="921"/>
      <c r="O140" s="921"/>
      <c r="P140" s="921"/>
      <c r="Q140" s="921"/>
      <c r="R140" s="921"/>
      <c r="S140" s="921"/>
      <c r="T140" s="921"/>
      <c r="U140" s="921"/>
      <c r="V140" s="921"/>
      <c r="W140" s="921"/>
      <c r="X140" s="921"/>
      <c r="Y140" s="921"/>
      <c r="Z140" s="921"/>
    </row>
    <row r="141" spans="1:26">
      <c r="A141" s="921"/>
      <c r="B141" s="921"/>
      <c r="C141" s="921"/>
      <c r="D141" s="921"/>
      <c r="E141" s="921"/>
      <c r="F141" s="921"/>
      <c r="G141" s="921"/>
      <c r="H141" s="921"/>
      <c r="I141" s="921"/>
      <c r="J141" s="921"/>
      <c r="K141" s="921"/>
      <c r="L141" s="921"/>
      <c r="M141" s="921"/>
      <c r="N141" s="921"/>
      <c r="O141" s="921"/>
      <c r="P141" s="921"/>
      <c r="Q141" s="921"/>
      <c r="R141" s="921"/>
      <c r="S141" s="921"/>
      <c r="T141" s="921"/>
      <c r="U141" s="921"/>
      <c r="V141" s="921"/>
      <c r="W141" s="921"/>
      <c r="X141" s="921"/>
      <c r="Y141" s="921"/>
      <c r="Z141" s="921"/>
    </row>
    <row r="142" spans="1:26">
      <c r="A142" s="921"/>
      <c r="B142" s="921"/>
      <c r="C142" s="921"/>
      <c r="D142" s="921"/>
      <c r="E142" s="921"/>
      <c r="F142" s="921"/>
      <c r="G142" s="921"/>
      <c r="H142" s="921"/>
      <c r="I142" s="921"/>
      <c r="J142" s="921"/>
      <c r="K142" s="921"/>
      <c r="L142" s="921"/>
      <c r="M142" s="921"/>
      <c r="N142" s="921"/>
      <c r="O142" s="921"/>
      <c r="P142" s="921"/>
      <c r="Q142" s="921"/>
      <c r="R142" s="921"/>
      <c r="S142" s="921"/>
      <c r="T142" s="921"/>
      <c r="U142" s="921"/>
      <c r="V142" s="921"/>
      <c r="W142" s="921"/>
      <c r="X142" s="921"/>
      <c r="Y142" s="921"/>
      <c r="Z142" s="921"/>
    </row>
    <row r="143" spans="1:26">
      <c r="A143" s="921"/>
      <c r="B143" s="921"/>
      <c r="C143" s="921"/>
      <c r="D143" s="921"/>
      <c r="E143" s="921"/>
      <c r="F143" s="921"/>
      <c r="G143" s="921"/>
      <c r="H143" s="921"/>
      <c r="I143" s="921"/>
      <c r="J143" s="921"/>
      <c r="K143" s="921"/>
      <c r="L143" s="921"/>
      <c r="M143" s="921"/>
      <c r="N143" s="921"/>
      <c r="O143" s="921"/>
      <c r="P143" s="921"/>
      <c r="Q143" s="921"/>
      <c r="R143" s="921"/>
      <c r="S143" s="921"/>
      <c r="T143" s="921"/>
      <c r="U143" s="921"/>
      <c r="V143" s="921"/>
      <c r="W143" s="921"/>
      <c r="X143" s="921"/>
      <c r="Y143" s="921"/>
      <c r="Z143" s="921"/>
    </row>
    <row r="144" spans="1:26">
      <c r="A144" s="921"/>
      <c r="B144" s="921"/>
      <c r="C144" s="921"/>
      <c r="D144" s="921"/>
      <c r="E144" s="921"/>
      <c r="F144" s="921"/>
      <c r="G144" s="921"/>
      <c r="H144" s="921"/>
      <c r="I144" s="921"/>
      <c r="J144" s="921"/>
      <c r="K144" s="921"/>
      <c r="L144" s="921"/>
      <c r="M144" s="921"/>
      <c r="N144" s="921"/>
      <c r="O144" s="921"/>
      <c r="P144" s="921"/>
      <c r="Q144" s="921"/>
      <c r="R144" s="921"/>
      <c r="S144" s="921"/>
      <c r="T144" s="921"/>
      <c r="U144" s="921"/>
      <c r="V144" s="921"/>
      <c r="W144" s="921"/>
      <c r="X144" s="921"/>
      <c r="Y144" s="921"/>
      <c r="Z144" s="921"/>
    </row>
    <row r="145" spans="1:26">
      <c r="A145" s="921"/>
      <c r="B145" s="921"/>
      <c r="C145" s="921"/>
      <c r="D145" s="921"/>
      <c r="E145" s="921"/>
      <c r="F145" s="921"/>
      <c r="G145" s="921"/>
      <c r="H145" s="921"/>
      <c r="I145" s="921"/>
      <c r="J145" s="921"/>
      <c r="K145" s="921"/>
      <c r="L145" s="921"/>
      <c r="M145" s="921"/>
      <c r="N145" s="921"/>
      <c r="O145" s="921"/>
      <c r="P145" s="921"/>
      <c r="Q145" s="921"/>
      <c r="R145" s="921"/>
      <c r="S145" s="921"/>
      <c r="T145" s="921"/>
      <c r="U145" s="921"/>
      <c r="V145" s="921"/>
      <c r="W145" s="921"/>
      <c r="X145" s="921"/>
      <c r="Y145" s="921"/>
      <c r="Z145" s="921"/>
    </row>
    <row r="146" spans="1:26">
      <c r="A146" s="921"/>
      <c r="B146" s="921"/>
      <c r="C146" s="921"/>
      <c r="D146" s="921"/>
      <c r="E146" s="921"/>
      <c r="F146" s="921"/>
      <c r="G146" s="921"/>
      <c r="H146" s="921"/>
      <c r="I146" s="921"/>
      <c r="J146" s="921"/>
      <c r="K146" s="921"/>
      <c r="L146" s="921"/>
      <c r="M146" s="921"/>
      <c r="N146" s="921"/>
      <c r="O146" s="921"/>
      <c r="P146" s="921"/>
      <c r="Q146" s="921"/>
      <c r="R146" s="921"/>
      <c r="S146" s="921"/>
      <c r="T146" s="921"/>
      <c r="U146" s="921"/>
      <c r="V146" s="921"/>
      <c r="W146" s="921"/>
      <c r="X146" s="921"/>
      <c r="Y146" s="921"/>
      <c r="Z146" s="921"/>
    </row>
    <row r="147" spans="1:26">
      <c r="A147" s="921"/>
      <c r="B147" s="921"/>
      <c r="C147" s="921"/>
      <c r="D147" s="921"/>
      <c r="E147" s="921"/>
      <c r="F147" s="921"/>
      <c r="G147" s="921"/>
      <c r="H147" s="921"/>
      <c r="I147" s="921"/>
      <c r="J147" s="921"/>
      <c r="K147" s="921"/>
      <c r="L147" s="921"/>
      <c r="M147" s="921"/>
      <c r="N147" s="921"/>
      <c r="O147" s="921"/>
      <c r="P147" s="921"/>
      <c r="Q147" s="921"/>
      <c r="R147" s="921"/>
      <c r="S147" s="921"/>
      <c r="T147" s="921"/>
      <c r="U147" s="921"/>
      <c r="V147" s="921"/>
      <c r="W147" s="921"/>
      <c r="X147" s="921"/>
      <c r="Y147" s="921"/>
      <c r="Z147" s="921"/>
    </row>
    <row r="148" spans="1:26">
      <c r="A148" s="921"/>
      <c r="B148" s="921"/>
      <c r="C148" s="921"/>
      <c r="D148" s="921"/>
      <c r="E148" s="921"/>
      <c r="F148" s="921"/>
      <c r="G148" s="921"/>
      <c r="H148" s="921"/>
      <c r="I148" s="921"/>
      <c r="J148" s="921"/>
      <c r="K148" s="921"/>
      <c r="L148" s="921"/>
      <c r="M148" s="921"/>
      <c r="N148" s="921"/>
      <c r="O148" s="921"/>
      <c r="P148" s="921"/>
      <c r="Q148" s="921"/>
      <c r="R148" s="921"/>
      <c r="S148" s="921"/>
      <c r="T148" s="921"/>
      <c r="U148" s="921"/>
      <c r="V148" s="921"/>
      <c r="W148" s="921"/>
      <c r="X148" s="921"/>
      <c r="Y148" s="921"/>
      <c r="Z148" s="921"/>
    </row>
    <row r="149" spans="1:26">
      <c r="A149" s="921"/>
      <c r="B149" s="921"/>
      <c r="C149" s="921"/>
      <c r="D149" s="921"/>
      <c r="E149" s="921"/>
      <c r="F149" s="921"/>
      <c r="G149" s="921"/>
      <c r="H149" s="921"/>
      <c r="I149" s="921"/>
      <c r="J149" s="921"/>
      <c r="K149" s="921"/>
      <c r="L149" s="921"/>
      <c r="M149" s="921"/>
      <c r="N149" s="921"/>
      <c r="O149" s="921"/>
      <c r="P149" s="921"/>
      <c r="Q149" s="921"/>
      <c r="R149" s="921"/>
      <c r="S149" s="921"/>
      <c r="T149" s="921"/>
      <c r="U149" s="921"/>
      <c r="V149" s="921"/>
      <c r="W149" s="921"/>
      <c r="X149" s="921"/>
      <c r="Y149" s="921"/>
      <c r="Z149" s="921"/>
    </row>
    <row r="150" spans="1:26">
      <c r="A150" s="921"/>
      <c r="B150" s="921"/>
      <c r="C150" s="921"/>
      <c r="D150" s="921"/>
      <c r="E150" s="921"/>
      <c r="F150" s="921"/>
      <c r="G150" s="921"/>
      <c r="H150" s="921"/>
      <c r="I150" s="921"/>
      <c r="J150" s="921"/>
      <c r="K150" s="921"/>
      <c r="L150" s="921"/>
      <c r="M150" s="921"/>
      <c r="N150" s="921"/>
      <c r="O150" s="921"/>
      <c r="P150" s="921"/>
      <c r="Q150" s="921"/>
      <c r="R150" s="921"/>
      <c r="S150" s="921"/>
      <c r="T150" s="921"/>
      <c r="U150" s="921"/>
      <c r="V150" s="921"/>
      <c r="W150" s="921"/>
      <c r="X150" s="921"/>
      <c r="Y150" s="921"/>
      <c r="Z150" s="921"/>
    </row>
    <row r="151" spans="1:26">
      <c r="A151" s="921"/>
      <c r="B151" s="921"/>
      <c r="C151" s="921"/>
      <c r="D151" s="921"/>
      <c r="E151" s="921"/>
      <c r="F151" s="921"/>
      <c r="G151" s="921"/>
      <c r="H151" s="921"/>
      <c r="I151" s="921"/>
      <c r="J151" s="921"/>
      <c r="K151" s="921"/>
      <c r="L151" s="921"/>
      <c r="M151" s="921"/>
      <c r="N151" s="921"/>
      <c r="O151" s="921"/>
      <c r="P151" s="921"/>
      <c r="Q151" s="921"/>
      <c r="R151" s="921"/>
      <c r="S151" s="921"/>
      <c r="T151" s="921"/>
      <c r="U151" s="921"/>
      <c r="V151" s="921"/>
      <c r="W151" s="921"/>
      <c r="X151" s="921"/>
      <c r="Y151" s="921"/>
      <c r="Z151" s="921"/>
    </row>
    <row r="152" spans="1:26">
      <c r="A152" s="921"/>
      <c r="B152" s="921"/>
      <c r="C152" s="921"/>
      <c r="D152" s="921"/>
      <c r="E152" s="921"/>
      <c r="F152" s="921"/>
      <c r="G152" s="921"/>
      <c r="H152" s="921"/>
      <c r="I152" s="921"/>
      <c r="J152" s="921"/>
      <c r="K152" s="921"/>
      <c r="L152" s="921"/>
      <c r="M152" s="921"/>
      <c r="N152" s="921"/>
      <c r="O152" s="921"/>
      <c r="P152" s="921"/>
      <c r="Q152" s="921"/>
      <c r="R152" s="921"/>
      <c r="S152" s="921"/>
      <c r="T152" s="921"/>
      <c r="U152" s="921"/>
      <c r="V152" s="921"/>
      <c r="W152" s="921"/>
      <c r="X152" s="921"/>
      <c r="Y152" s="921"/>
      <c r="Z152" s="921"/>
    </row>
    <row r="153" spans="1:26">
      <c r="A153" s="921"/>
      <c r="B153" s="921"/>
      <c r="C153" s="921"/>
      <c r="D153" s="921"/>
      <c r="E153" s="921"/>
      <c r="F153" s="921"/>
      <c r="G153" s="921"/>
      <c r="H153" s="921"/>
      <c r="I153" s="921"/>
      <c r="J153" s="921"/>
      <c r="K153" s="921"/>
      <c r="L153" s="921"/>
      <c r="M153" s="921"/>
      <c r="N153" s="921"/>
      <c r="O153" s="921"/>
      <c r="P153" s="921"/>
      <c r="Q153" s="921"/>
      <c r="R153" s="921"/>
      <c r="S153" s="921"/>
      <c r="T153" s="921"/>
      <c r="U153" s="921"/>
      <c r="V153" s="921"/>
      <c r="W153" s="921"/>
      <c r="X153" s="921"/>
      <c r="Y153" s="921"/>
      <c r="Z153" s="921"/>
    </row>
    <row r="154" spans="1:26">
      <c r="A154" s="921"/>
      <c r="B154" s="921"/>
      <c r="C154" s="921"/>
      <c r="D154" s="921"/>
      <c r="E154" s="921"/>
      <c r="F154" s="921"/>
      <c r="G154" s="921"/>
      <c r="H154" s="921"/>
      <c r="I154" s="921"/>
      <c r="J154" s="921"/>
      <c r="K154" s="921"/>
      <c r="L154" s="921"/>
      <c r="M154" s="921"/>
      <c r="N154" s="921"/>
      <c r="O154" s="921"/>
      <c r="P154" s="921"/>
      <c r="Q154" s="921"/>
      <c r="R154" s="921"/>
      <c r="S154" s="921"/>
      <c r="T154" s="921"/>
      <c r="U154" s="921"/>
      <c r="V154" s="921"/>
      <c r="W154" s="921"/>
      <c r="X154" s="921"/>
      <c r="Y154" s="921"/>
      <c r="Z154" s="921"/>
    </row>
    <row r="155" spans="1:26">
      <c r="A155" s="921"/>
      <c r="B155" s="921"/>
      <c r="C155" s="921"/>
      <c r="D155" s="921"/>
      <c r="E155" s="921"/>
      <c r="F155" s="921"/>
      <c r="G155" s="921"/>
      <c r="H155" s="921"/>
      <c r="I155" s="921"/>
      <c r="J155" s="921"/>
      <c r="K155" s="921"/>
      <c r="L155" s="921"/>
      <c r="M155" s="921"/>
      <c r="N155" s="921"/>
      <c r="O155" s="921"/>
      <c r="P155" s="921"/>
      <c r="Q155" s="921"/>
      <c r="R155" s="921"/>
      <c r="S155" s="921"/>
      <c r="T155" s="921"/>
      <c r="U155" s="921"/>
      <c r="V155" s="921"/>
      <c r="W155" s="921"/>
      <c r="X155" s="921"/>
      <c r="Y155" s="921"/>
      <c r="Z155" s="921"/>
    </row>
    <row r="156" spans="1:26">
      <c r="A156" s="921"/>
      <c r="B156" s="921"/>
      <c r="C156" s="921"/>
      <c r="D156" s="921"/>
      <c r="E156" s="921"/>
      <c r="F156" s="921"/>
      <c r="G156" s="921"/>
      <c r="H156" s="921"/>
      <c r="I156" s="921"/>
      <c r="J156" s="921"/>
      <c r="K156" s="921"/>
      <c r="L156" s="921"/>
      <c r="M156" s="921"/>
      <c r="N156" s="921"/>
      <c r="O156" s="921"/>
      <c r="P156" s="921"/>
      <c r="Q156" s="921"/>
      <c r="R156" s="921"/>
      <c r="S156" s="921"/>
      <c r="T156" s="921"/>
      <c r="U156" s="921"/>
      <c r="V156" s="921"/>
      <c r="W156" s="921"/>
      <c r="X156" s="921"/>
      <c r="Y156" s="921"/>
      <c r="Z156" s="921"/>
    </row>
    <row r="157" spans="1:26">
      <c r="A157" s="921"/>
      <c r="B157" s="921"/>
      <c r="C157" s="921"/>
      <c r="D157" s="921"/>
      <c r="E157" s="921"/>
      <c r="F157" s="921"/>
      <c r="G157" s="921"/>
      <c r="H157" s="921"/>
      <c r="I157" s="921"/>
      <c r="J157" s="921"/>
      <c r="K157" s="921"/>
      <c r="L157" s="921"/>
      <c r="M157" s="921"/>
      <c r="N157" s="921"/>
      <c r="O157" s="921"/>
      <c r="P157" s="921"/>
      <c r="Q157" s="921"/>
      <c r="R157" s="921"/>
      <c r="S157" s="921"/>
      <c r="T157" s="921"/>
      <c r="U157" s="921"/>
      <c r="V157" s="921"/>
      <c r="W157" s="921"/>
      <c r="X157" s="921"/>
      <c r="Y157" s="921"/>
      <c r="Z157" s="921"/>
    </row>
    <row r="158" spans="1:26">
      <c r="A158" s="921"/>
      <c r="B158" s="921"/>
      <c r="C158" s="921"/>
      <c r="D158" s="921"/>
      <c r="E158" s="921"/>
      <c r="F158" s="921"/>
      <c r="G158" s="921"/>
      <c r="H158" s="921"/>
      <c r="I158" s="921"/>
      <c r="J158" s="921"/>
      <c r="K158" s="921"/>
      <c r="L158" s="921"/>
      <c r="M158" s="921"/>
      <c r="N158" s="921"/>
      <c r="O158" s="921"/>
      <c r="P158" s="921"/>
      <c r="Q158" s="921"/>
      <c r="R158" s="921"/>
      <c r="S158" s="921"/>
      <c r="T158" s="921"/>
      <c r="U158" s="921"/>
      <c r="V158" s="921"/>
      <c r="W158" s="921"/>
      <c r="X158" s="921"/>
      <c r="Y158" s="921"/>
      <c r="Z158" s="921"/>
    </row>
    <row r="159" spans="1:26">
      <c r="A159" s="921"/>
      <c r="B159" s="921"/>
      <c r="C159" s="921"/>
      <c r="D159" s="921"/>
      <c r="E159" s="921"/>
      <c r="F159" s="921"/>
      <c r="G159" s="921"/>
      <c r="H159" s="921"/>
      <c r="I159" s="921"/>
      <c r="J159" s="921"/>
      <c r="K159" s="921"/>
      <c r="L159" s="921"/>
      <c r="M159" s="921"/>
      <c r="N159" s="921"/>
      <c r="O159" s="921"/>
      <c r="P159" s="921"/>
      <c r="Q159" s="921"/>
      <c r="R159" s="921"/>
      <c r="S159" s="921"/>
      <c r="T159" s="921"/>
      <c r="U159" s="921"/>
      <c r="V159" s="921"/>
      <c r="W159" s="921"/>
      <c r="X159" s="921"/>
      <c r="Y159" s="921"/>
      <c r="Z159" s="921"/>
    </row>
    <row r="160" spans="1:26">
      <c r="A160" s="921"/>
      <c r="B160" s="921"/>
      <c r="C160" s="921"/>
      <c r="D160" s="921"/>
      <c r="E160" s="921"/>
      <c r="F160" s="921"/>
      <c r="G160" s="921"/>
      <c r="H160" s="921"/>
      <c r="I160" s="921"/>
      <c r="J160" s="921"/>
      <c r="K160" s="921"/>
      <c r="L160" s="921"/>
      <c r="M160" s="921"/>
      <c r="N160" s="921"/>
      <c r="O160" s="921"/>
      <c r="P160" s="921"/>
      <c r="Q160" s="921"/>
      <c r="R160" s="921"/>
      <c r="S160" s="921"/>
      <c r="T160" s="921"/>
      <c r="U160" s="921"/>
      <c r="V160" s="921"/>
      <c r="W160" s="921"/>
      <c r="X160" s="921"/>
      <c r="Y160" s="921"/>
      <c r="Z160" s="921"/>
    </row>
    <row r="161" spans="1:26">
      <c r="A161" s="921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1"/>
      <c r="T161" s="921"/>
      <c r="U161" s="921"/>
      <c r="V161" s="921"/>
      <c r="W161" s="921"/>
      <c r="X161" s="921"/>
      <c r="Y161" s="921"/>
      <c r="Z161" s="921"/>
    </row>
    <row r="162" spans="1:26">
      <c r="A162" s="921"/>
      <c r="B162" s="921"/>
      <c r="C162" s="921"/>
      <c r="D162" s="921"/>
      <c r="E162" s="921"/>
      <c r="F162" s="921"/>
      <c r="G162" s="921"/>
      <c r="H162" s="921"/>
      <c r="I162" s="921"/>
      <c r="J162" s="921"/>
      <c r="K162" s="921"/>
      <c r="L162" s="921"/>
      <c r="M162" s="921"/>
      <c r="N162" s="921"/>
      <c r="O162" s="921"/>
      <c r="P162" s="921"/>
      <c r="Q162" s="921"/>
      <c r="R162" s="921"/>
      <c r="S162" s="921"/>
      <c r="T162" s="921"/>
      <c r="U162" s="921"/>
      <c r="V162" s="921"/>
      <c r="W162" s="921"/>
      <c r="X162" s="921"/>
      <c r="Y162" s="921"/>
      <c r="Z162" s="921"/>
    </row>
    <row r="163" spans="1:26">
      <c r="A163" s="921"/>
      <c r="B163" s="921"/>
      <c r="C163" s="921"/>
      <c r="D163" s="921"/>
      <c r="E163" s="921"/>
      <c r="F163" s="921"/>
      <c r="G163" s="921"/>
      <c r="H163" s="921"/>
      <c r="I163" s="921"/>
      <c r="J163" s="921"/>
      <c r="K163" s="921"/>
      <c r="L163" s="921"/>
      <c r="M163" s="921"/>
      <c r="N163" s="921"/>
      <c r="O163" s="921"/>
      <c r="P163" s="921"/>
      <c r="Q163" s="921"/>
      <c r="R163" s="921"/>
      <c r="S163" s="921"/>
      <c r="T163" s="921"/>
      <c r="U163" s="921"/>
      <c r="V163" s="921"/>
      <c r="W163" s="921"/>
      <c r="X163" s="921"/>
      <c r="Y163" s="921"/>
      <c r="Z163" s="921"/>
    </row>
    <row r="164" spans="1:26">
      <c r="A164" s="921"/>
      <c r="B164" s="921"/>
      <c r="C164" s="921"/>
      <c r="D164" s="921"/>
      <c r="E164" s="921"/>
      <c r="F164" s="921"/>
      <c r="G164" s="921"/>
      <c r="H164" s="921"/>
      <c r="I164" s="921"/>
      <c r="J164" s="921"/>
      <c r="K164" s="921"/>
      <c r="L164" s="921"/>
      <c r="M164" s="921"/>
      <c r="N164" s="921"/>
      <c r="O164" s="921"/>
      <c r="P164" s="921"/>
      <c r="Q164" s="921"/>
      <c r="R164" s="921"/>
      <c r="S164" s="921"/>
      <c r="T164" s="921"/>
      <c r="U164" s="921"/>
      <c r="V164" s="921"/>
      <c r="W164" s="921"/>
      <c r="X164" s="921"/>
      <c r="Y164" s="921"/>
      <c r="Z164" s="921"/>
    </row>
    <row r="165" spans="1:26">
      <c r="A165" s="921"/>
      <c r="B165" s="921"/>
      <c r="C165" s="921"/>
      <c r="D165" s="921"/>
      <c r="E165" s="921"/>
      <c r="F165" s="921"/>
      <c r="G165" s="921"/>
      <c r="H165" s="921"/>
      <c r="I165" s="921"/>
      <c r="J165" s="921"/>
      <c r="K165" s="921"/>
      <c r="L165" s="921"/>
      <c r="M165" s="921"/>
      <c r="N165" s="921"/>
      <c r="O165" s="921"/>
      <c r="P165" s="921"/>
      <c r="Q165" s="921"/>
      <c r="R165" s="921"/>
      <c r="S165" s="921"/>
      <c r="T165" s="921"/>
      <c r="U165" s="921"/>
      <c r="V165" s="921"/>
      <c r="W165" s="921"/>
      <c r="X165" s="921"/>
      <c r="Y165" s="921"/>
      <c r="Z165" s="921"/>
    </row>
    <row r="166" spans="1:26">
      <c r="A166" s="921"/>
      <c r="B166" s="921"/>
      <c r="C166" s="921"/>
      <c r="D166" s="921"/>
      <c r="E166" s="921"/>
      <c r="F166" s="921"/>
      <c r="G166" s="921"/>
      <c r="H166" s="921"/>
      <c r="I166" s="921"/>
      <c r="J166" s="921"/>
      <c r="K166" s="921"/>
      <c r="L166" s="921"/>
      <c r="M166" s="921"/>
      <c r="N166" s="921"/>
      <c r="O166" s="921"/>
      <c r="P166" s="921"/>
      <c r="Q166" s="921"/>
      <c r="R166" s="921"/>
      <c r="S166" s="921"/>
      <c r="T166" s="921"/>
      <c r="U166" s="921"/>
      <c r="V166" s="921"/>
      <c r="W166" s="921"/>
      <c r="X166" s="921"/>
      <c r="Y166" s="921"/>
      <c r="Z166" s="921"/>
    </row>
    <row r="167" spans="1:26">
      <c r="A167" s="921"/>
      <c r="B167" s="921"/>
      <c r="C167" s="921"/>
      <c r="D167" s="921"/>
      <c r="E167" s="921"/>
      <c r="F167" s="921"/>
      <c r="G167" s="921"/>
      <c r="H167" s="921"/>
      <c r="I167" s="921"/>
      <c r="J167" s="921"/>
      <c r="K167" s="921"/>
      <c r="L167" s="921"/>
      <c r="M167" s="921"/>
      <c r="N167" s="921"/>
      <c r="O167" s="921"/>
      <c r="P167" s="921"/>
      <c r="Q167" s="921"/>
      <c r="R167" s="921"/>
      <c r="S167" s="921"/>
      <c r="T167" s="921"/>
      <c r="U167" s="921"/>
      <c r="V167" s="921"/>
      <c r="W167" s="921"/>
      <c r="X167" s="921"/>
      <c r="Y167" s="921"/>
      <c r="Z167" s="921"/>
    </row>
    <row r="168" spans="1:26">
      <c r="A168" s="921"/>
      <c r="B168" s="921"/>
      <c r="C168" s="921"/>
      <c r="D168" s="921"/>
      <c r="E168" s="921"/>
      <c r="F168" s="921"/>
      <c r="G168" s="921"/>
      <c r="H168" s="921"/>
      <c r="I168" s="921"/>
      <c r="J168" s="921"/>
      <c r="K168" s="921"/>
      <c r="L168" s="921"/>
      <c r="M168" s="921"/>
      <c r="N168" s="921"/>
      <c r="O168" s="921"/>
      <c r="P168" s="921"/>
      <c r="Q168" s="921"/>
      <c r="R168" s="921"/>
      <c r="S168" s="921"/>
      <c r="T168" s="921"/>
      <c r="U168" s="921"/>
      <c r="V168" s="921"/>
      <c r="W168" s="921"/>
      <c r="X168" s="921"/>
      <c r="Y168" s="921"/>
      <c r="Z168" s="921"/>
    </row>
    <row r="169" spans="1:26">
      <c r="A169" s="921"/>
      <c r="B169" s="921"/>
      <c r="C169" s="921"/>
      <c r="D169" s="921"/>
      <c r="E169" s="921"/>
      <c r="F169" s="921"/>
      <c r="G169" s="921"/>
      <c r="H169" s="921"/>
      <c r="I169" s="921"/>
      <c r="J169" s="921"/>
      <c r="K169" s="921"/>
      <c r="L169" s="921"/>
      <c r="M169" s="921"/>
      <c r="N169" s="921"/>
      <c r="O169" s="921"/>
      <c r="P169" s="921"/>
      <c r="Q169" s="921"/>
      <c r="R169" s="921"/>
      <c r="S169" s="921"/>
      <c r="T169" s="921"/>
      <c r="U169" s="921"/>
      <c r="V169" s="921"/>
      <c r="W169" s="921"/>
      <c r="X169" s="921"/>
      <c r="Y169" s="921"/>
      <c r="Z169" s="921"/>
    </row>
    <row r="170" spans="1:26">
      <c r="A170" s="921"/>
      <c r="B170" s="921"/>
      <c r="C170" s="921"/>
      <c r="D170" s="921"/>
      <c r="E170" s="921"/>
      <c r="F170" s="921"/>
      <c r="G170" s="921"/>
      <c r="H170" s="921"/>
      <c r="I170" s="921"/>
      <c r="J170" s="921"/>
      <c r="K170" s="921"/>
      <c r="L170" s="921"/>
      <c r="M170" s="921"/>
      <c r="N170" s="921"/>
      <c r="O170" s="921"/>
      <c r="P170" s="921"/>
      <c r="Q170" s="921"/>
      <c r="R170" s="921"/>
      <c r="S170" s="921"/>
      <c r="T170" s="921"/>
      <c r="U170" s="921"/>
      <c r="V170" s="921"/>
      <c r="W170" s="921"/>
      <c r="X170" s="921"/>
      <c r="Y170" s="921"/>
      <c r="Z170" s="921"/>
    </row>
    <row r="171" spans="1:26">
      <c r="A171" s="921"/>
      <c r="B171" s="921"/>
      <c r="C171" s="921"/>
      <c r="D171" s="921"/>
      <c r="E171" s="921"/>
      <c r="F171" s="921"/>
      <c r="G171" s="921"/>
      <c r="H171" s="921"/>
      <c r="I171" s="921"/>
      <c r="J171" s="921"/>
      <c r="K171" s="921"/>
      <c r="L171" s="921"/>
      <c r="M171" s="921"/>
      <c r="N171" s="921"/>
      <c r="O171" s="921"/>
      <c r="P171" s="921"/>
      <c r="Q171" s="921"/>
      <c r="R171" s="921"/>
      <c r="S171" s="921"/>
      <c r="T171" s="921"/>
      <c r="U171" s="921"/>
      <c r="V171" s="921"/>
      <c r="W171" s="921"/>
      <c r="X171" s="921"/>
      <c r="Y171" s="921"/>
      <c r="Z171" s="921"/>
    </row>
  </sheetData>
  <mergeCells count="143">
    <mergeCell ref="H2:T2"/>
    <mergeCell ref="U2:Z2"/>
    <mergeCell ref="H3:T3"/>
    <mergeCell ref="U3:W3"/>
    <mergeCell ref="X3:Z3"/>
    <mergeCell ref="A5:Z5"/>
    <mergeCell ref="A27:E27"/>
    <mergeCell ref="A28:E28"/>
    <mergeCell ref="A29:E29"/>
    <mergeCell ref="A30:F30"/>
    <mergeCell ref="G30:H30"/>
    <mergeCell ref="I30:J30"/>
    <mergeCell ref="K30:L30"/>
    <mergeCell ref="O30:P30"/>
    <mergeCell ref="R30:S30"/>
    <mergeCell ref="W30:Z30"/>
    <mergeCell ref="A31:F31"/>
    <mergeCell ref="H31:I31"/>
    <mergeCell ref="A32:F32"/>
    <mergeCell ref="H32:I32"/>
    <mergeCell ref="K32:L32"/>
    <mergeCell ref="A33:F33"/>
    <mergeCell ref="A34:F34"/>
    <mergeCell ref="H34:I34"/>
    <mergeCell ref="A35:F35"/>
    <mergeCell ref="G35:H35"/>
    <mergeCell ref="A36:F36"/>
    <mergeCell ref="H36:I36"/>
    <mergeCell ref="A37:F37"/>
    <mergeCell ref="H37:I37"/>
    <mergeCell ref="R37:S37"/>
    <mergeCell ref="A38:F38"/>
    <mergeCell ref="H38:I38"/>
    <mergeCell ref="R38:S38"/>
    <mergeCell ref="A39:F39"/>
    <mergeCell ref="H39:I39"/>
    <mergeCell ref="R39:S39"/>
    <mergeCell ref="A41:D41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42:D42"/>
    <mergeCell ref="E42:F42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C43:D43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47:D47"/>
    <mergeCell ref="E47:N47"/>
    <mergeCell ref="O47:P47"/>
    <mergeCell ref="Q47:V47"/>
    <mergeCell ref="W47:Z47"/>
    <mergeCell ref="A48:D48"/>
    <mergeCell ref="E48:H48"/>
    <mergeCell ref="I48:L48"/>
    <mergeCell ref="M48:P48"/>
    <mergeCell ref="Q48:T48"/>
    <mergeCell ref="U48:X48"/>
    <mergeCell ref="Y48:Z48"/>
    <mergeCell ref="A49:G49"/>
    <mergeCell ref="H49:J49"/>
    <mergeCell ref="K49:T49"/>
    <mergeCell ref="U49:Z49"/>
    <mergeCell ref="K50:L50"/>
    <mergeCell ref="M50:N50"/>
    <mergeCell ref="O50:P50"/>
    <mergeCell ref="Q50:R50"/>
    <mergeCell ref="S50:T50"/>
    <mergeCell ref="K51:L51"/>
    <mergeCell ref="M51:N51"/>
    <mergeCell ref="O51:P51"/>
    <mergeCell ref="Q51:R51"/>
    <mergeCell ref="S51:T51"/>
    <mergeCell ref="F27:F28"/>
    <mergeCell ref="AA2:AA3"/>
    <mergeCell ref="A6:Z26"/>
    <mergeCell ref="A2:G3"/>
    <mergeCell ref="U50:Z51"/>
    <mergeCell ref="A43:B44"/>
    <mergeCell ref="A50:G51"/>
    <mergeCell ref="H50:J51"/>
  </mergeCells>
  <hyperlinks>
    <hyperlink ref="AA2:AA3" location="总目录!A1" display="总目录!A1"/>
  </hyperlinks>
  <pageMargins left="0.588888888888889" right="0.2" top="0.2" bottom="0.2" header="0.11875" footer="0.309027777777778"/>
  <pageSetup paperSize="9" orientation="portrait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213441" progId="Equation.3" r:id="rId3">
          <objectPr defaultSize="0" r:id="rId4">
            <anchor moveWithCells="1" sizeWithCells="1">
              <from>
                <xdr:col>1</xdr:col>
                <xdr:colOff>171450</xdr:colOff>
                <xdr:row>41</xdr:row>
                <xdr:rowOff>19050</xdr:rowOff>
              </from>
              <to>
                <xdr:col>2</xdr:col>
                <xdr:colOff>114300</xdr:colOff>
                <xdr:row>41</xdr:row>
                <xdr:rowOff>198120</xdr:rowOff>
              </to>
            </anchor>
          </objectPr>
        </oleObject>
      </mc:Choice>
      <mc:Fallback>
        <oleObject shapeId="1213441" progId="Equation.3" r:id="rId3"/>
      </mc:Fallback>
    </mc:AlternateContent>
    <mc:AlternateContent xmlns:mc="http://schemas.openxmlformats.org/markup-compatibility/2006">
      <mc:Choice Requires="x14">
        <oleObject shapeId="1213442" progId="Equation.3" r:id="rId5">
          <objectPr defaultSize="0" r:id="rId6">
            <anchor moveWithCells="1" sizeWithCells="1">
              <from>
                <xdr:col>1</xdr:col>
                <xdr:colOff>133350</xdr:colOff>
                <xdr:row>44</xdr:row>
                <xdr:rowOff>19050</xdr:rowOff>
              </from>
              <to>
                <xdr:col>2</xdr:col>
                <xdr:colOff>95250</xdr:colOff>
                <xdr:row>44</xdr:row>
                <xdr:rowOff>198120</xdr:rowOff>
              </to>
            </anchor>
          </objectPr>
        </oleObject>
      </mc:Choice>
      <mc:Fallback>
        <oleObject shapeId="1213442" progId="Equation.3" r:id="rId5"/>
      </mc:Fallback>
    </mc:AlternateContent>
    <mc:AlternateContent xmlns:mc="http://schemas.openxmlformats.org/markup-compatibility/2006">
      <mc:Choice Requires="x14">
        <oleObject shapeId="1213443" progId="Equation.3" r:id="rId7">
          <objectPr defaultSize="0" r:id="rId8">
            <anchor moveWithCells="1" sizeWithCells="1">
              <from>
                <xdr:col>1</xdr:col>
                <xdr:colOff>133350</xdr:colOff>
                <xdr:row>45</xdr:row>
                <xdr:rowOff>0</xdr:rowOff>
              </from>
              <to>
                <xdr:col>2</xdr:col>
                <xdr:colOff>95250</xdr:colOff>
                <xdr:row>45</xdr:row>
                <xdr:rowOff>161925</xdr:rowOff>
              </to>
            </anchor>
          </objectPr>
        </oleObject>
      </mc:Choice>
      <mc:Fallback>
        <oleObject shapeId="1213443" progId="Equation.3" r:id="rId7"/>
      </mc:Fallback>
    </mc:AlternateContent>
    <mc:AlternateContent xmlns:mc="http://schemas.openxmlformats.org/markup-compatibility/2006">
      <mc:Choice Requires="x14">
        <oleObject shapeId="1213444" progId="Equation.3" r:id="rId9">
          <objectPr defaultSize="0" r:id="rId8">
            <anchor moveWithCells="1" sizeWithCells="1">
              <from>
                <xdr:col>1</xdr:col>
                <xdr:colOff>114300</xdr:colOff>
                <xdr:row>46</xdr:row>
                <xdr:rowOff>0</xdr:rowOff>
              </from>
              <to>
                <xdr:col>2</xdr:col>
                <xdr:colOff>76200</xdr:colOff>
                <xdr:row>46</xdr:row>
                <xdr:rowOff>161925</xdr:rowOff>
              </to>
            </anchor>
          </objectPr>
        </oleObject>
      </mc:Choice>
      <mc:Fallback>
        <oleObject shapeId="1213444" progId="Equation.3" r:id="rId9"/>
      </mc:Fallback>
    </mc:AlternateContent>
    <mc:AlternateContent xmlns:mc="http://schemas.openxmlformats.org/markup-compatibility/2006">
      <mc:Choice Requires="x14">
        <oleObject shapeId="1213445" progId="Equation.3" r:id="rId10">
          <objectPr defaultSize="0" r:id="rId11">
            <anchor moveWithCells="1" sizeWithCells="1">
              <from>
                <xdr:col>1</xdr:col>
                <xdr:colOff>95250</xdr:colOff>
                <xdr:row>47</xdr:row>
                <xdr:rowOff>0</xdr:rowOff>
              </from>
              <to>
                <xdr:col>2</xdr:col>
                <xdr:colOff>76200</xdr:colOff>
                <xdr:row>47</xdr:row>
                <xdr:rowOff>171450</xdr:rowOff>
              </to>
            </anchor>
          </objectPr>
        </oleObject>
      </mc:Choice>
      <mc:Fallback>
        <oleObject shapeId="1213445" progId="Equation.3" r:id="rId10"/>
      </mc:Fallback>
    </mc:AlternateContent>
    <mc:AlternateContent xmlns:mc="http://schemas.openxmlformats.org/markup-compatibility/2006">
      <mc:Choice Requires="x14">
        <oleObject shapeId="1213446" progId="Equation.3" r:id="rId12">
          <objectPr defaultSize="0" r:id="rId13">
            <anchor moveWithCells="1" sizeWithCells="1">
              <from>
                <xdr:col>2</xdr:col>
                <xdr:colOff>171450</xdr:colOff>
                <xdr:row>30</xdr:row>
                <xdr:rowOff>19050</xdr:rowOff>
              </from>
              <to>
                <xdr:col>3</xdr:col>
                <xdr:colOff>171450</xdr:colOff>
                <xdr:row>31</xdr:row>
                <xdr:rowOff>0</xdr:rowOff>
              </to>
            </anchor>
          </objectPr>
        </oleObject>
      </mc:Choice>
      <mc:Fallback>
        <oleObject shapeId="1213446" progId="Equation.3" r:id="rId12"/>
      </mc:Fallback>
    </mc:AlternateContent>
    <mc:AlternateContent xmlns:mc="http://schemas.openxmlformats.org/markup-compatibility/2006">
      <mc:Choice Requires="x14">
        <oleObject shapeId="1213447" progId="Equation.3" r:id="rId14">
          <objectPr defaultSize="0" r:id="rId15">
            <anchor moveWithCells="1" sizeWithCells="1">
              <from>
                <xdr:col>2</xdr:col>
                <xdr:colOff>180975</xdr:colOff>
                <xdr:row>31</xdr:row>
                <xdr:rowOff>28575</xdr:rowOff>
              </from>
              <to>
                <xdr:col>3</xdr:col>
                <xdr:colOff>171450</xdr:colOff>
                <xdr:row>32</xdr:row>
                <xdr:rowOff>0</xdr:rowOff>
              </to>
            </anchor>
          </objectPr>
        </oleObject>
      </mc:Choice>
      <mc:Fallback>
        <oleObject shapeId="1213447" progId="Equation.3" r:id="rId14"/>
      </mc:Fallback>
    </mc:AlternateContent>
    <mc:AlternateContent xmlns:mc="http://schemas.openxmlformats.org/markup-compatibility/2006">
      <mc:Choice Requires="x14">
        <oleObject shapeId="1213448" progId="Equation.3" r:id="rId16">
          <objectPr defaultSize="0" r:id="rId17">
            <anchor moveWithCells="1" sizeWithCells="1">
              <from>
                <xdr:col>2</xdr:col>
                <xdr:colOff>152400</xdr:colOff>
                <xdr:row>32</xdr:row>
                <xdr:rowOff>0</xdr:rowOff>
              </from>
              <to>
                <xdr:col>3</xdr:col>
                <xdr:colOff>152400</xdr:colOff>
                <xdr:row>32</xdr:row>
                <xdr:rowOff>171450</xdr:rowOff>
              </to>
            </anchor>
          </objectPr>
        </oleObject>
      </mc:Choice>
      <mc:Fallback>
        <oleObject shapeId="1213448" progId="Equation.3" r:id="rId16"/>
      </mc:Fallback>
    </mc:AlternateContent>
    <mc:AlternateContent xmlns:mc="http://schemas.openxmlformats.org/markup-compatibility/2006">
      <mc:Choice Requires="x14">
        <oleObject shapeId="1213449" progId="Equation.3" r:id="rId18">
          <objectPr defaultSize="0" r:id="rId19">
            <anchor moveWithCells="1" sizeWithCells="1">
              <from>
                <xdr:col>2</xdr:col>
                <xdr:colOff>171450</xdr:colOff>
                <xdr:row>33</xdr:row>
                <xdr:rowOff>0</xdr:rowOff>
              </from>
              <to>
                <xdr:col>3</xdr:col>
                <xdr:colOff>171450</xdr:colOff>
                <xdr:row>33</xdr:row>
                <xdr:rowOff>171450</xdr:rowOff>
              </to>
            </anchor>
          </objectPr>
        </oleObject>
      </mc:Choice>
      <mc:Fallback>
        <oleObject shapeId="1213449" progId="Equation.3" r:id="rId18"/>
      </mc:Fallback>
    </mc:AlternateContent>
    <mc:AlternateContent xmlns:mc="http://schemas.openxmlformats.org/markup-compatibility/2006">
      <mc:Choice Requires="x14">
        <oleObject shapeId="1213450" progId="Equation.3" r:id="rId20">
          <objectPr defaultSize="0" r:id="rId21">
            <anchor moveWithCells="1" sizeWithCells="1">
              <from>
                <xdr:col>2</xdr:col>
                <xdr:colOff>171450</xdr:colOff>
                <xdr:row>34</xdr:row>
                <xdr:rowOff>19050</xdr:rowOff>
              </from>
              <to>
                <xdr:col>3</xdr:col>
                <xdr:colOff>180975</xdr:colOff>
                <xdr:row>35</xdr:row>
                <xdr:rowOff>0</xdr:rowOff>
              </to>
            </anchor>
          </objectPr>
        </oleObject>
      </mc:Choice>
      <mc:Fallback>
        <oleObject shapeId="1213450" progId="Equation.3" r:id="rId20"/>
      </mc:Fallback>
    </mc:AlternateContent>
    <mc:AlternateContent xmlns:mc="http://schemas.openxmlformats.org/markup-compatibility/2006">
      <mc:Choice Requires="x14">
        <oleObject shapeId="1213451" progId="Equation.3" r:id="rId22">
          <objectPr defaultSize="0" r:id="rId23">
            <anchor moveWithCells="1" sizeWithCells="1">
              <from>
                <xdr:col>2</xdr:col>
                <xdr:colOff>152400</xdr:colOff>
                <xdr:row>35</xdr:row>
                <xdr:rowOff>28575</xdr:rowOff>
              </from>
              <to>
                <xdr:col>3</xdr:col>
                <xdr:colOff>180975</xdr:colOff>
                <xdr:row>36</xdr:row>
                <xdr:rowOff>0</xdr:rowOff>
              </to>
            </anchor>
          </objectPr>
        </oleObject>
      </mc:Choice>
      <mc:Fallback>
        <oleObject shapeId="1213451" progId="Equation.3" r:id="rId22"/>
      </mc:Fallback>
    </mc:AlternateContent>
    <mc:AlternateContent xmlns:mc="http://schemas.openxmlformats.org/markup-compatibility/2006">
      <mc:Choice Requires="x14">
        <oleObject shapeId="1213452" progId="Equation.3" r:id="rId24">
          <objectPr defaultSize="0" r:id="rId25">
            <anchor moveWithCells="1" sizeWithCells="1">
              <from>
                <xdr:col>2</xdr:col>
                <xdr:colOff>152400</xdr:colOff>
                <xdr:row>36</xdr:row>
                <xdr:rowOff>0</xdr:rowOff>
              </from>
              <to>
                <xdr:col>3</xdr:col>
                <xdr:colOff>228600</xdr:colOff>
                <xdr:row>37</xdr:row>
                <xdr:rowOff>0</xdr:rowOff>
              </to>
            </anchor>
          </objectPr>
        </oleObject>
      </mc:Choice>
      <mc:Fallback>
        <oleObject shapeId="1213452" progId="Equation.3" r:id="rId24"/>
      </mc:Fallback>
    </mc:AlternateContent>
    <mc:AlternateContent xmlns:mc="http://schemas.openxmlformats.org/markup-compatibility/2006">
      <mc:Choice Requires="x14">
        <oleObject shapeId="1213453" progId="Equation.3" r:id="rId26">
          <objectPr defaultSize="0" r:id="rId27">
            <anchor moveWithCells="1" sizeWithCells="1">
              <from>
                <xdr:col>2</xdr:col>
                <xdr:colOff>171450</xdr:colOff>
                <xdr:row>37</xdr:row>
                <xdr:rowOff>19050</xdr:rowOff>
              </from>
              <to>
                <xdr:col>3</xdr:col>
                <xdr:colOff>152400</xdr:colOff>
                <xdr:row>38</xdr:row>
                <xdr:rowOff>0</xdr:rowOff>
              </to>
            </anchor>
          </objectPr>
        </oleObject>
      </mc:Choice>
      <mc:Fallback>
        <oleObject shapeId="1213453" progId="Equation.3" r:id="rId26"/>
      </mc:Fallback>
    </mc:AlternateContent>
    <mc:AlternateContent xmlns:mc="http://schemas.openxmlformats.org/markup-compatibility/2006">
      <mc:Choice Requires="x14">
        <oleObject shapeId="1213454" progId="Equation.3" r:id="rId28">
          <objectPr defaultSize="0" r:id="rId29">
            <anchor moveWithCells="1" sizeWithCells="1">
              <from>
                <xdr:col>2</xdr:col>
                <xdr:colOff>142875</xdr:colOff>
                <xdr:row>37</xdr:row>
                <xdr:rowOff>198120</xdr:rowOff>
              </from>
              <to>
                <xdr:col>3</xdr:col>
                <xdr:colOff>171450</xdr:colOff>
                <xdr:row>38</xdr:row>
                <xdr:rowOff>200025</xdr:rowOff>
              </to>
            </anchor>
          </objectPr>
        </oleObject>
      </mc:Choice>
      <mc:Fallback>
        <oleObject shapeId="1213454" progId="Equation.3" r:id="rId28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53"/>
  <sheetViews>
    <sheetView workbookViewId="0">
      <selection activeCell="X16" sqref="X16:Y20"/>
    </sheetView>
  </sheetViews>
  <sheetFormatPr defaultColWidth="8" defaultRowHeight="14.25"/>
  <cols>
    <col min="1" max="26" width="3.25" style="871" customWidth="1"/>
    <col min="27" max="28" width="8" style="871"/>
    <col min="29" max="29" width="8.25" style="871" customWidth="1"/>
    <col min="30" max="16384" width="8" style="871"/>
  </cols>
  <sheetData>
    <row r="1" ht="15"/>
    <row r="2" ht="20.25" spans="1:26">
      <c r="A2" s="872" t="s">
        <v>5928</v>
      </c>
      <c r="B2" s="873"/>
      <c r="C2" s="873"/>
      <c r="D2" s="873"/>
      <c r="E2" s="873"/>
      <c r="F2" s="873"/>
      <c r="G2" s="873"/>
      <c r="H2" s="874" t="s">
        <v>5851</v>
      </c>
      <c r="I2" s="874"/>
      <c r="J2" s="874"/>
      <c r="K2" s="874"/>
      <c r="L2" s="874"/>
      <c r="M2" s="874"/>
      <c r="N2" s="874"/>
      <c r="O2" s="874"/>
      <c r="P2" s="874"/>
      <c r="Q2" s="874"/>
      <c r="R2" s="874"/>
      <c r="S2" s="874"/>
      <c r="T2" s="874"/>
      <c r="U2" s="931" t="s">
        <v>5852</v>
      </c>
      <c r="V2" s="931"/>
      <c r="W2" s="931"/>
      <c r="X2" s="931"/>
      <c r="Y2" s="931"/>
      <c r="Z2" s="935"/>
    </row>
    <row r="3" ht="15" spans="1:26">
      <c r="A3" s="875"/>
      <c r="B3" s="876"/>
      <c r="C3" s="876"/>
      <c r="D3" s="876"/>
      <c r="E3" s="876"/>
      <c r="F3" s="876"/>
      <c r="G3" s="876"/>
      <c r="H3" s="876" t="s">
        <v>5964</v>
      </c>
      <c r="I3" s="876"/>
      <c r="J3" s="876"/>
      <c r="K3" s="876"/>
      <c r="L3" s="876"/>
      <c r="M3" s="876"/>
      <c r="N3" s="876"/>
      <c r="O3" s="876"/>
      <c r="P3" s="876"/>
      <c r="Q3" s="876"/>
      <c r="R3" s="876"/>
      <c r="S3" s="876"/>
      <c r="T3" s="876"/>
      <c r="U3" s="932" t="s">
        <v>5965</v>
      </c>
      <c r="V3" s="932"/>
      <c r="W3" s="932"/>
      <c r="X3" s="932" t="s">
        <v>5854</v>
      </c>
      <c r="Y3" s="932"/>
      <c r="Z3" s="936"/>
    </row>
    <row r="4" spans="1:26">
      <c r="A4" s="877"/>
      <c r="B4" s="878"/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8"/>
      <c r="Z4" s="937"/>
    </row>
    <row r="5" spans="1:26">
      <c r="A5" s="879" t="s">
        <v>5966</v>
      </c>
      <c r="B5" s="880"/>
      <c r="C5" s="880"/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0"/>
      <c r="O5" s="921"/>
      <c r="P5" s="921"/>
      <c r="Q5" s="921"/>
      <c r="R5" s="921"/>
      <c r="S5" s="921"/>
      <c r="T5" s="921"/>
      <c r="U5" s="921"/>
      <c r="V5" s="921"/>
      <c r="W5" s="921"/>
      <c r="X5" s="921"/>
      <c r="Y5" s="921"/>
      <c r="Z5" s="938"/>
    </row>
    <row r="6" ht="15" spans="1:26">
      <c r="A6" s="881" t="s">
        <v>5967</v>
      </c>
      <c r="B6" s="882"/>
      <c r="C6" s="882"/>
      <c r="D6" s="882"/>
      <c r="E6" s="882"/>
      <c r="F6" s="882"/>
      <c r="G6" s="882"/>
      <c r="H6" s="882"/>
      <c r="I6" s="882"/>
      <c r="J6" s="882"/>
      <c r="K6" s="882"/>
      <c r="L6" s="882"/>
      <c r="M6" s="882"/>
      <c r="N6" s="882"/>
      <c r="O6" s="882"/>
      <c r="P6" s="882"/>
      <c r="Q6" s="882"/>
      <c r="R6" s="882"/>
      <c r="S6" s="882"/>
      <c r="T6" s="882"/>
      <c r="U6" s="882"/>
      <c r="V6" s="882"/>
      <c r="W6" s="882"/>
      <c r="X6" s="882"/>
      <c r="Y6" s="882"/>
      <c r="Z6" s="939"/>
    </row>
    <row r="7" spans="1:26">
      <c r="A7" s="883"/>
      <c r="B7" s="624"/>
      <c r="C7" s="624"/>
      <c r="D7" s="624"/>
      <c r="E7" s="624"/>
      <c r="F7" s="624"/>
      <c r="G7" s="624"/>
      <c r="H7" s="624"/>
      <c r="I7" s="624"/>
      <c r="J7" s="624"/>
      <c r="K7" s="624"/>
      <c r="L7" s="624"/>
      <c r="M7" s="624"/>
      <c r="N7" s="624"/>
      <c r="O7" s="624"/>
      <c r="P7" s="624"/>
      <c r="Q7" s="624"/>
      <c r="R7" s="624"/>
      <c r="S7" s="624"/>
      <c r="T7" s="624"/>
      <c r="U7" s="624"/>
      <c r="V7" s="624"/>
      <c r="W7" s="624"/>
      <c r="X7" s="624"/>
      <c r="Y7" s="624"/>
      <c r="Z7" s="940"/>
    </row>
    <row r="8" spans="1:26">
      <c r="A8" s="883"/>
      <c r="B8" s="624"/>
      <c r="C8" s="624"/>
      <c r="D8" s="624"/>
      <c r="E8" s="624"/>
      <c r="F8" s="624"/>
      <c r="G8" s="624"/>
      <c r="H8" s="624"/>
      <c r="I8" s="624"/>
      <c r="J8" s="624"/>
      <c r="K8" s="624"/>
      <c r="L8" s="624"/>
      <c r="M8" s="624"/>
      <c r="N8" s="624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940"/>
    </row>
    <row r="9" spans="1:26">
      <c r="A9" s="883"/>
      <c r="B9" s="624"/>
      <c r="C9" s="624"/>
      <c r="D9" s="624"/>
      <c r="E9" s="624"/>
      <c r="F9" s="624"/>
      <c r="G9" s="624"/>
      <c r="H9" s="624"/>
      <c r="I9" s="624"/>
      <c r="J9" s="624"/>
      <c r="K9" s="624"/>
      <c r="L9" s="624"/>
      <c r="M9" s="624"/>
      <c r="N9" s="624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940"/>
    </row>
    <row r="10" spans="1:26">
      <c r="A10" s="883"/>
      <c r="B10" s="624"/>
      <c r="C10" s="624"/>
      <c r="D10" s="624"/>
      <c r="E10" s="624"/>
      <c r="F10" s="624"/>
      <c r="G10" s="624"/>
      <c r="H10" s="624"/>
      <c r="I10" s="624"/>
      <c r="J10" s="624"/>
      <c r="K10" s="624"/>
      <c r="L10" s="624"/>
      <c r="M10" s="624"/>
      <c r="N10" s="624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940"/>
    </row>
    <row r="11" spans="1:26">
      <c r="A11" s="883"/>
      <c r="B11" s="624"/>
      <c r="C11" s="624"/>
      <c r="D11" s="624"/>
      <c r="E11" s="624"/>
      <c r="F11" s="624"/>
      <c r="G11" s="624"/>
      <c r="H11" s="624"/>
      <c r="I11" s="624"/>
      <c r="J11" s="624"/>
      <c r="K11" s="624"/>
      <c r="L11" s="624"/>
      <c r="M11" s="624"/>
      <c r="N11" s="624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940"/>
    </row>
    <row r="12" spans="1:26">
      <c r="A12" s="883"/>
      <c r="B12" s="624"/>
      <c r="C12" s="624"/>
      <c r="D12" s="624"/>
      <c r="E12" s="624"/>
      <c r="F12" s="624"/>
      <c r="G12" s="624"/>
      <c r="H12" s="624"/>
      <c r="I12" s="624"/>
      <c r="J12" s="624"/>
      <c r="K12" s="624"/>
      <c r="L12" s="624"/>
      <c r="M12" s="624"/>
      <c r="N12" s="624"/>
      <c r="O12" s="624"/>
      <c r="P12" s="624"/>
      <c r="Q12" s="624"/>
      <c r="R12" s="624"/>
      <c r="S12" s="624"/>
      <c r="T12" s="624"/>
      <c r="U12" s="624"/>
      <c r="V12" s="624"/>
      <c r="W12" s="624"/>
      <c r="X12" s="624"/>
      <c r="Y12" s="624"/>
      <c r="Z12" s="940"/>
    </row>
    <row r="13" spans="1:26">
      <c r="A13" s="883"/>
      <c r="B13" s="624"/>
      <c r="C13" s="624"/>
      <c r="D13" s="624"/>
      <c r="E13" s="624"/>
      <c r="F13" s="624"/>
      <c r="G13" s="624"/>
      <c r="H13" s="624"/>
      <c r="I13" s="624"/>
      <c r="J13" s="624"/>
      <c r="K13" s="624"/>
      <c r="L13" s="624"/>
      <c r="M13" s="624"/>
      <c r="N13" s="624"/>
      <c r="O13" s="624"/>
      <c r="P13" s="624"/>
      <c r="Q13" s="624"/>
      <c r="R13" s="624"/>
      <c r="S13" s="624"/>
      <c r="T13" s="624"/>
      <c r="U13" s="624"/>
      <c r="V13" s="624"/>
      <c r="W13" s="624"/>
      <c r="X13" s="624"/>
      <c r="Y13" s="624"/>
      <c r="Z13" s="940"/>
    </row>
    <row r="14" spans="1:26">
      <c r="A14" s="883"/>
      <c r="B14" s="624"/>
      <c r="C14" s="624"/>
      <c r="D14" s="624"/>
      <c r="E14" s="624"/>
      <c r="F14" s="624"/>
      <c r="G14" s="624"/>
      <c r="H14" s="624"/>
      <c r="I14" s="624"/>
      <c r="J14" s="624"/>
      <c r="K14" s="624"/>
      <c r="L14" s="624"/>
      <c r="M14" s="624"/>
      <c r="N14" s="624"/>
      <c r="O14" s="624"/>
      <c r="P14" s="624"/>
      <c r="Q14" s="624"/>
      <c r="R14" s="624"/>
      <c r="S14" s="624"/>
      <c r="T14" s="624"/>
      <c r="U14" s="624"/>
      <c r="V14" s="624"/>
      <c r="W14" s="624"/>
      <c r="X14" s="624"/>
      <c r="Y14" s="624"/>
      <c r="Z14" s="940"/>
    </row>
    <row r="15" ht="15" spans="1:26">
      <c r="A15" s="883"/>
      <c r="B15" s="624"/>
      <c r="C15" s="624"/>
      <c r="D15" s="624"/>
      <c r="E15" s="624"/>
      <c r="F15" s="624"/>
      <c r="G15" s="624"/>
      <c r="H15" s="624"/>
      <c r="I15" s="624"/>
      <c r="J15" s="624"/>
      <c r="K15" s="624"/>
      <c r="L15" s="624"/>
      <c r="M15" s="624"/>
      <c r="N15" s="624"/>
      <c r="O15" s="624"/>
      <c r="P15" s="624"/>
      <c r="Q15" s="624"/>
      <c r="R15" s="624"/>
      <c r="S15" s="624"/>
      <c r="T15" s="624"/>
      <c r="U15" s="624"/>
      <c r="V15" s="624"/>
      <c r="W15" s="624"/>
      <c r="X15" s="624"/>
      <c r="Y15" s="624"/>
      <c r="Z15" s="940"/>
    </row>
    <row r="16" ht="15.75" spans="1:26">
      <c r="A16" s="883"/>
      <c r="B16" s="624"/>
      <c r="C16" s="624"/>
      <c r="D16" s="624"/>
      <c r="E16" s="624"/>
      <c r="F16" s="624"/>
      <c r="G16" s="624"/>
      <c r="H16" s="624"/>
      <c r="I16" s="624"/>
      <c r="J16" s="624"/>
      <c r="K16" s="624"/>
      <c r="L16" s="624"/>
      <c r="M16" s="624"/>
      <c r="N16" s="624"/>
      <c r="O16" s="624"/>
      <c r="P16" s="624"/>
      <c r="Q16" s="624"/>
      <c r="R16" s="624"/>
      <c r="S16" s="624"/>
      <c r="T16" s="624"/>
      <c r="U16" s="624"/>
      <c r="V16" s="624"/>
      <c r="W16" s="624"/>
      <c r="X16" s="754" t="s">
        <v>5968</v>
      </c>
      <c r="Y16" s="755"/>
      <c r="Z16" s="940"/>
    </row>
    <row r="17" ht="15.75" spans="1:26">
      <c r="A17" s="883"/>
      <c r="B17" s="624"/>
      <c r="C17" s="624"/>
      <c r="D17" s="624"/>
      <c r="E17" s="624"/>
      <c r="F17" s="624"/>
      <c r="G17" s="624"/>
      <c r="H17" s="624"/>
      <c r="I17" s="624"/>
      <c r="J17" s="624"/>
      <c r="K17" s="624"/>
      <c r="L17" s="624"/>
      <c r="M17" s="624"/>
      <c r="N17" s="624"/>
      <c r="O17" s="624"/>
      <c r="P17" s="624"/>
      <c r="Q17" s="624"/>
      <c r="R17" s="624"/>
      <c r="S17" s="624"/>
      <c r="T17" s="624"/>
      <c r="U17" s="624"/>
      <c r="V17" s="624"/>
      <c r="W17" s="624"/>
      <c r="X17" s="756"/>
      <c r="Y17" s="757"/>
      <c r="Z17" s="940"/>
    </row>
    <row r="18" ht="15.75" spans="1:26">
      <c r="A18" s="883"/>
      <c r="B18" s="624"/>
      <c r="C18" s="624"/>
      <c r="D18" s="624"/>
      <c r="E18" s="624"/>
      <c r="F18" s="624"/>
      <c r="G18" s="624"/>
      <c r="H18" s="624"/>
      <c r="I18" s="624"/>
      <c r="J18" s="624"/>
      <c r="K18" s="624"/>
      <c r="L18" s="624"/>
      <c r="M18" s="624"/>
      <c r="N18" s="624"/>
      <c r="O18" s="624"/>
      <c r="P18" s="624"/>
      <c r="Q18" s="624"/>
      <c r="R18" s="624"/>
      <c r="S18" s="624"/>
      <c r="T18" s="624"/>
      <c r="U18" s="624"/>
      <c r="V18" s="624"/>
      <c r="W18" s="624"/>
      <c r="X18" s="756"/>
      <c r="Y18" s="757"/>
      <c r="Z18" s="940"/>
    </row>
    <row r="19" ht="15.75" spans="1:26">
      <c r="A19" s="883"/>
      <c r="B19" s="624"/>
      <c r="C19" s="624"/>
      <c r="D19" s="624"/>
      <c r="E19" s="624"/>
      <c r="F19" s="624"/>
      <c r="G19" s="624"/>
      <c r="H19" s="624"/>
      <c r="I19" s="624"/>
      <c r="J19" s="624"/>
      <c r="K19" s="624"/>
      <c r="L19" s="624"/>
      <c r="M19" s="624"/>
      <c r="N19" s="624"/>
      <c r="O19" s="624"/>
      <c r="P19" s="624"/>
      <c r="Q19" s="624"/>
      <c r="R19" s="624"/>
      <c r="S19" s="624"/>
      <c r="T19" s="624"/>
      <c r="U19" s="624"/>
      <c r="V19" s="624"/>
      <c r="W19" s="624"/>
      <c r="X19" s="756"/>
      <c r="Y19" s="757"/>
      <c r="Z19" s="940"/>
    </row>
    <row r="20" ht="16.5" spans="1:26">
      <c r="A20" s="883"/>
      <c r="B20" s="624"/>
      <c r="C20" s="624"/>
      <c r="D20" s="624"/>
      <c r="E20" s="624"/>
      <c r="F20" s="624"/>
      <c r="G20" s="624"/>
      <c r="H20" s="624"/>
      <c r="I20" s="624"/>
      <c r="J20" s="624"/>
      <c r="K20" s="624"/>
      <c r="L20" s="624"/>
      <c r="M20" s="624"/>
      <c r="N20" s="624"/>
      <c r="O20" s="624"/>
      <c r="P20" s="624"/>
      <c r="Q20" s="624"/>
      <c r="R20" s="624"/>
      <c r="S20" s="624"/>
      <c r="T20" s="624"/>
      <c r="U20" s="624"/>
      <c r="V20" s="624"/>
      <c r="W20" s="624"/>
      <c r="X20" s="758"/>
      <c r="Y20" s="759"/>
      <c r="Z20" s="940"/>
    </row>
    <row r="21" spans="1:26">
      <c r="A21" s="884"/>
      <c r="B21" s="885"/>
      <c r="C21" s="886"/>
      <c r="D21" s="886"/>
      <c r="E21" s="886"/>
      <c r="F21" s="886"/>
      <c r="G21" s="887" t="s">
        <v>5969</v>
      </c>
      <c r="H21" s="888"/>
      <c r="I21" s="888"/>
      <c r="J21" s="888"/>
      <c r="K21" s="888"/>
      <c r="L21" s="888"/>
      <c r="M21" s="888"/>
      <c r="N21" s="888"/>
      <c r="O21" s="888"/>
      <c r="P21" s="888"/>
      <c r="Q21" s="888"/>
      <c r="R21" s="888"/>
      <c r="S21" s="886"/>
      <c r="T21" s="886"/>
      <c r="U21" s="886"/>
      <c r="V21" s="886"/>
      <c r="W21" s="886"/>
      <c r="X21" s="886"/>
      <c r="Y21" s="886"/>
      <c r="Z21" s="941"/>
    </row>
    <row r="22" ht="16.5" spans="1:26">
      <c r="A22" s="884"/>
      <c r="B22" s="885"/>
      <c r="C22" s="886"/>
      <c r="D22" s="886"/>
      <c r="E22" s="886"/>
      <c r="F22" s="886"/>
      <c r="G22" s="886"/>
      <c r="H22" s="889"/>
      <c r="I22" s="907"/>
      <c r="J22" s="907"/>
      <c r="K22" s="907"/>
      <c r="L22" s="907"/>
      <c r="M22" s="907"/>
      <c r="N22" s="907"/>
      <c r="O22" s="907"/>
      <c r="P22" s="907"/>
      <c r="Q22" s="907"/>
      <c r="R22" s="907"/>
      <c r="S22" s="907"/>
      <c r="T22" s="907"/>
      <c r="U22" s="907"/>
      <c r="V22" s="907"/>
      <c r="W22" s="933"/>
      <c r="X22" s="933"/>
      <c r="Y22" s="933"/>
      <c r="Z22" s="942"/>
    </row>
    <row r="23" spans="1:26">
      <c r="A23" s="890" t="s">
        <v>5970</v>
      </c>
      <c r="B23" s="891"/>
      <c r="C23" s="891"/>
      <c r="D23" s="891"/>
      <c r="E23" s="891"/>
      <c r="F23" s="891"/>
      <c r="G23" s="891"/>
      <c r="H23" s="891"/>
      <c r="I23" s="891"/>
      <c r="J23" s="891"/>
      <c r="K23" s="891"/>
      <c r="L23" s="891"/>
      <c r="M23" s="891"/>
      <c r="N23" s="891"/>
      <c r="O23" s="891"/>
      <c r="P23" s="891"/>
      <c r="Q23" s="891"/>
      <c r="R23" s="891"/>
      <c r="S23" s="891"/>
      <c r="T23" s="891"/>
      <c r="U23" s="934" t="s">
        <v>5971</v>
      </c>
      <c r="V23" s="934"/>
      <c r="W23" s="934"/>
      <c r="X23" s="934"/>
      <c r="Y23" s="934"/>
      <c r="Z23" s="943"/>
    </row>
    <row r="24" spans="1:26">
      <c r="A24" s="892" t="s">
        <v>5925</v>
      </c>
      <c r="B24" s="893"/>
      <c r="C24" s="894" t="s">
        <v>5926</v>
      </c>
      <c r="D24" s="894"/>
      <c r="E24" s="894"/>
      <c r="F24" s="894"/>
      <c r="G24" s="894" t="s">
        <v>5367</v>
      </c>
      <c r="H24" s="894"/>
      <c r="I24" s="894"/>
      <c r="J24" s="894"/>
      <c r="K24" s="925" t="s">
        <v>5864</v>
      </c>
      <c r="L24" s="925"/>
      <c r="M24" s="925"/>
      <c r="N24" s="925"/>
      <c r="O24" s="925" t="s">
        <v>5972</v>
      </c>
      <c r="P24" s="925"/>
      <c r="Q24" s="925" t="s">
        <v>5973</v>
      </c>
      <c r="R24" s="925"/>
      <c r="S24" s="925" t="s">
        <v>5974</v>
      </c>
      <c r="T24" s="925"/>
      <c r="U24" s="925" t="s">
        <v>5859</v>
      </c>
      <c r="V24" s="925"/>
      <c r="W24" s="925" t="s">
        <v>5975</v>
      </c>
      <c r="X24" s="925"/>
      <c r="Y24" s="925" t="s">
        <v>5366</v>
      </c>
      <c r="Z24" s="944"/>
    </row>
    <row r="25" spans="1:26">
      <c r="A25" s="895" t="s">
        <v>5976</v>
      </c>
      <c r="B25" s="896"/>
      <c r="C25" s="897" t="s">
        <v>5977</v>
      </c>
      <c r="D25" s="897"/>
      <c r="E25" s="897" t="s">
        <v>5978</v>
      </c>
      <c r="F25" s="897"/>
      <c r="G25" s="897" t="s">
        <v>5977</v>
      </c>
      <c r="H25" s="897"/>
      <c r="I25" s="897" t="s">
        <v>5978</v>
      </c>
      <c r="J25" s="897"/>
      <c r="K25" s="897" t="s">
        <v>5977</v>
      </c>
      <c r="L25" s="897"/>
      <c r="M25" s="897" t="s">
        <v>5978</v>
      </c>
      <c r="N25" s="897"/>
      <c r="O25" s="897" t="s">
        <v>5978</v>
      </c>
      <c r="P25" s="897"/>
      <c r="Q25" s="897" t="s">
        <v>5978</v>
      </c>
      <c r="R25" s="897"/>
      <c r="S25" s="897" t="s">
        <v>5978</v>
      </c>
      <c r="T25" s="897"/>
      <c r="U25" s="897" t="s">
        <v>5979</v>
      </c>
      <c r="V25" s="897"/>
      <c r="W25" s="897" t="s">
        <v>5978</v>
      </c>
      <c r="X25" s="897"/>
      <c r="Y25" s="897" t="s">
        <v>5978</v>
      </c>
      <c r="Z25" s="945"/>
    </row>
    <row r="26" spans="1:26">
      <c r="A26" s="898"/>
      <c r="B26" s="899"/>
      <c r="C26" s="897"/>
      <c r="D26" s="897"/>
      <c r="E26" s="897"/>
      <c r="F26" s="897"/>
      <c r="G26" s="897"/>
      <c r="H26" s="897"/>
      <c r="I26" s="897"/>
      <c r="J26" s="897"/>
      <c r="K26" s="897"/>
      <c r="L26" s="897"/>
      <c r="M26" s="897"/>
      <c r="N26" s="897"/>
      <c r="O26" s="897"/>
      <c r="P26" s="897"/>
      <c r="Q26" s="897"/>
      <c r="R26" s="897"/>
      <c r="S26" s="897"/>
      <c r="T26" s="897"/>
      <c r="U26" s="897"/>
      <c r="V26" s="897"/>
      <c r="W26" s="897"/>
      <c r="X26" s="897"/>
      <c r="Y26" s="897"/>
      <c r="Z26" s="945"/>
    </row>
    <row r="27" spans="1:26">
      <c r="A27" s="900">
        <v>5</v>
      </c>
      <c r="B27" s="901"/>
      <c r="C27" s="902">
        <v>10</v>
      </c>
      <c r="D27" s="902"/>
      <c r="E27" s="902">
        <v>11</v>
      </c>
      <c r="F27" s="902"/>
      <c r="G27" s="902">
        <v>3.5</v>
      </c>
      <c r="H27" s="902"/>
      <c r="I27" s="902">
        <v>4.5</v>
      </c>
      <c r="J27" s="902"/>
      <c r="K27" s="902">
        <v>8</v>
      </c>
      <c r="L27" s="902"/>
      <c r="M27" s="902">
        <v>10</v>
      </c>
      <c r="N27" s="902"/>
      <c r="O27" s="926">
        <v>1</v>
      </c>
      <c r="P27" s="926"/>
      <c r="Q27" s="926">
        <v>0.6</v>
      </c>
      <c r="R27" s="926"/>
      <c r="S27" s="926">
        <v>1</v>
      </c>
      <c r="T27" s="926"/>
      <c r="U27" s="926" t="s">
        <v>5938</v>
      </c>
      <c r="V27" s="926"/>
      <c r="W27" s="926">
        <v>9</v>
      </c>
      <c r="X27" s="926"/>
      <c r="Y27" s="926">
        <v>3</v>
      </c>
      <c r="Z27" s="946"/>
    </row>
    <row r="28" spans="1:26">
      <c r="A28" s="900">
        <v>6</v>
      </c>
      <c r="B28" s="901"/>
      <c r="C28" s="901">
        <v>11</v>
      </c>
      <c r="D28" s="901"/>
      <c r="E28" s="901">
        <v>12.5</v>
      </c>
      <c r="F28" s="901"/>
      <c r="G28" s="901">
        <v>5</v>
      </c>
      <c r="H28" s="901"/>
      <c r="I28" s="901">
        <v>6</v>
      </c>
      <c r="J28" s="901"/>
      <c r="K28" s="901">
        <v>11</v>
      </c>
      <c r="L28" s="901"/>
      <c r="M28" s="901">
        <v>13</v>
      </c>
      <c r="N28" s="901"/>
      <c r="O28" s="926"/>
      <c r="P28" s="926"/>
      <c r="Q28" s="926"/>
      <c r="R28" s="926"/>
      <c r="S28" s="926"/>
      <c r="T28" s="926"/>
      <c r="U28" s="926" t="s">
        <v>5939</v>
      </c>
      <c r="V28" s="926"/>
      <c r="W28" s="926">
        <v>10</v>
      </c>
      <c r="X28" s="926"/>
      <c r="Y28" s="926">
        <v>4</v>
      </c>
      <c r="Z28" s="946"/>
    </row>
    <row r="29" spans="1:26">
      <c r="A29" s="900">
        <v>8</v>
      </c>
      <c r="B29" s="901"/>
      <c r="C29" s="901">
        <v>14.5</v>
      </c>
      <c r="D29" s="901"/>
      <c r="E29" s="901">
        <v>16</v>
      </c>
      <c r="F29" s="901"/>
      <c r="G29" s="901">
        <v>7</v>
      </c>
      <c r="H29" s="901"/>
      <c r="I29" s="901">
        <v>8</v>
      </c>
      <c r="J29" s="901"/>
      <c r="K29" s="901">
        <v>15</v>
      </c>
      <c r="L29" s="901"/>
      <c r="M29" s="901">
        <v>18</v>
      </c>
      <c r="N29" s="901"/>
      <c r="O29" s="926"/>
      <c r="P29" s="926"/>
      <c r="Q29" s="926"/>
      <c r="R29" s="926"/>
      <c r="S29" s="926"/>
      <c r="T29" s="926"/>
      <c r="U29" s="926" t="s">
        <v>5940</v>
      </c>
      <c r="V29" s="926"/>
      <c r="W29" s="926">
        <v>13</v>
      </c>
      <c r="X29" s="926"/>
      <c r="Y29" s="926">
        <v>6</v>
      </c>
      <c r="Z29" s="946"/>
    </row>
    <row r="30" spans="1:26">
      <c r="A30" s="900">
        <v>10</v>
      </c>
      <c r="B30" s="901"/>
      <c r="C30" s="901">
        <v>16</v>
      </c>
      <c r="D30" s="901"/>
      <c r="E30" s="901">
        <v>18</v>
      </c>
      <c r="F30" s="901"/>
      <c r="G30" s="901">
        <v>7</v>
      </c>
      <c r="H30" s="901"/>
      <c r="I30" s="901">
        <v>8</v>
      </c>
      <c r="J30" s="901"/>
      <c r="K30" s="901">
        <v>17</v>
      </c>
      <c r="L30" s="901"/>
      <c r="M30" s="901">
        <v>21</v>
      </c>
      <c r="N30" s="901"/>
      <c r="O30" s="926"/>
      <c r="P30" s="926"/>
      <c r="Q30" s="926"/>
      <c r="R30" s="926"/>
      <c r="S30" s="926"/>
      <c r="T30" s="926"/>
      <c r="U30" s="926" t="s">
        <v>5941</v>
      </c>
      <c r="V30" s="926"/>
      <c r="W30" s="926">
        <v>15</v>
      </c>
      <c r="X30" s="926"/>
      <c r="Y30" s="926">
        <v>6</v>
      </c>
      <c r="Z30" s="946"/>
    </row>
    <row r="31" spans="1:26">
      <c r="A31" s="900">
        <v>12</v>
      </c>
      <c r="B31" s="901"/>
      <c r="C31" s="901">
        <v>19</v>
      </c>
      <c r="D31" s="901"/>
      <c r="E31" s="901">
        <v>21</v>
      </c>
      <c r="F31" s="901"/>
      <c r="G31" s="901">
        <v>8</v>
      </c>
      <c r="H31" s="901"/>
      <c r="I31" s="901">
        <v>9</v>
      </c>
      <c r="J31" s="901"/>
      <c r="K31" s="901">
        <v>20</v>
      </c>
      <c r="L31" s="901"/>
      <c r="M31" s="901">
        <v>25</v>
      </c>
      <c r="N31" s="901"/>
      <c r="O31" s="926"/>
      <c r="P31" s="926"/>
      <c r="Q31" s="926"/>
      <c r="R31" s="926"/>
      <c r="S31" s="926"/>
      <c r="T31" s="926"/>
      <c r="U31" s="926" t="s">
        <v>5942</v>
      </c>
      <c r="V31" s="926"/>
      <c r="W31" s="926">
        <v>18</v>
      </c>
      <c r="X31" s="926"/>
      <c r="Y31" s="926">
        <v>7</v>
      </c>
      <c r="Z31" s="946"/>
    </row>
    <row r="32" spans="1:26">
      <c r="A32" s="900">
        <v>14</v>
      </c>
      <c r="B32" s="901"/>
      <c r="C32" s="901">
        <v>23</v>
      </c>
      <c r="D32" s="901"/>
      <c r="E32" s="901">
        <v>25</v>
      </c>
      <c r="F32" s="901"/>
      <c r="G32" s="901">
        <v>9</v>
      </c>
      <c r="H32" s="901"/>
      <c r="I32" s="901">
        <v>11</v>
      </c>
      <c r="J32" s="901"/>
      <c r="K32" s="901">
        <v>23</v>
      </c>
      <c r="L32" s="901"/>
      <c r="M32" s="901">
        <v>28</v>
      </c>
      <c r="N32" s="901"/>
      <c r="O32" s="926">
        <v>1.6</v>
      </c>
      <c r="P32" s="926"/>
      <c r="Q32" s="926"/>
      <c r="R32" s="926"/>
      <c r="S32" s="926">
        <v>1.6</v>
      </c>
      <c r="T32" s="926"/>
      <c r="U32" s="926" t="s">
        <v>5943</v>
      </c>
      <c r="V32" s="926"/>
      <c r="W32" s="926">
        <v>22</v>
      </c>
      <c r="X32" s="926"/>
      <c r="Y32" s="926">
        <v>8</v>
      </c>
      <c r="Z32" s="946"/>
    </row>
    <row r="33" spans="1:26">
      <c r="A33" s="900">
        <v>18</v>
      </c>
      <c r="B33" s="901"/>
      <c r="C33" s="901">
        <v>30</v>
      </c>
      <c r="D33" s="901"/>
      <c r="E33" s="901">
        <v>32</v>
      </c>
      <c r="F33" s="901"/>
      <c r="G33" s="901">
        <v>12</v>
      </c>
      <c r="H33" s="901"/>
      <c r="I33" s="901">
        <v>14</v>
      </c>
      <c r="J33" s="901"/>
      <c r="K33" s="901">
        <v>30</v>
      </c>
      <c r="L33" s="901"/>
      <c r="M33" s="901">
        <v>36</v>
      </c>
      <c r="N33" s="901"/>
      <c r="O33" s="926"/>
      <c r="P33" s="926"/>
      <c r="Q33" s="926">
        <v>1</v>
      </c>
      <c r="R33" s="926"/>
      <c r="S33" s="926"/>
      <c r="T33" s="926"/>
      <c r="U33" s="926" t="s">
        <v>5945</v>
      </c>
      <c r="V33" s="926"/>
      <c r="W33" s="926">
        <v>28</v>
      </c>
      <c r="X33" s="926"/>
      <c r="Y33" s="926">
        <v>10</v>
      </c>
      <c r="Z33" s="946"/>
    </row>
    <row r="34" spans="1:26">
      <c r="A34" s="900">
        <v>22</v>
      </c>
      <c r="B34" s="901"/>
      <c r="C34" s="901">
        <v>37</v>
      </c>
      <c r="D34" s="901"/>
      <c r="E34" s="901">
        <v>40</v>
      </c>
      <c r="F34" s="901"/>
      <c r="G34" s="901">
        <v>16</v>
      </c>
      <c r="H34" s="901"/>
      <c r="I34" s="901">
        <v>18</v>
      </c>
      <c r="J34" s="901"/>
      <c r="K34" s="901">
        <v>38</v>
      </c>
      <c r="L34" s="901"/>
      <c r="M34" s="901">
        <v>45</v>
      </c>
      <c r="N34" s="901"/>
      <c r="O34" s="926"/>
      <c r="P34" s="926"/>
      <c r="Q34" s="926"/>
      <c r="R34" s="926"/>
      <c r="S34" s="926">
        <v>2.5</v>
      </c>
      <c r="T34" s="926"/>
      <c r="U34" s="926" t="s">
        <v>5947</v>
      </c>
      <c r="V34" s="926"/>
      <c r="W34" s="926">
        <v>34</v>
      </c>
      <c r="X34" s="926"/>
      <c r="Y34" s="926">
        <v>14</v>
      </c>
      <c r="Z34" s="946"/>
    </row>
    <row r="35" spans="1:26">
      <c r="A35" s="900">
        <v>28</v>
      </c>
      <c r="B35" s="901"/>
      <c r="C35" s="901">
        <v>46</v>
      </c>
      <c r="D35" s="901"/>
      <c r="E35" s="901">
        <v>50</v>
      </c>
      <c r="F35" s="901"/>
      <c r="G35" s="901">
        <v>20</v>
      </c>
      <c r="H35" s="901"/>
      <c r="I35" s="901">
        <v>22</v>
      </c>
      <c r="J35" s="901"/>
      <c r="K35" s="901">
        <v>48</v>
      </c>
      <c r="L35" s="901"/>
      <c r="M35" s="901">
        <v>56</v>
      </c>
      <c r="N35" s="901"/>
      <c r="O35" s="926"/>
      <c r="P35" s="926"/>
      <c r="Q35" s="926"/>
      <c r="R35" s="926"/>
      <c r="S35" s="926"/>
      <c r="T35" s="926"/>
      <c r="U35" s="926" t="s">
        <v>5949</v>
      </c>
      <c r="V35" s="926"/>
      <c r="W35" s="926">
        <v>43</v>
      </c>
      <c r="X35" s="926"/>
      <c r="Y35" s="926">
        <v>18</v>
      </c>
      <c r="Z35" s="946"/>
    </row>
    <row r="36" spans="1:26">
      <c r="A36" s="900">
        <v>36</v>
      </c>
      <c r="B36" s="901"/>
      <c r="C36" s="901">
        <v>56</v>
      </c>
      <c r="D36" s="901"/>
      <c r="E36" s="901">
        <v>60</v>
      </c>
      <c r="F36" s="901"/>
      <c r="G36" s="901">
        <v>25</v>
      </c>
      <c r="H36" s="901"/>
      <c r="I36" s="901">
        <v>28</v>
      </c>
      <c r="J36" s="901"/>
      <c r="K36" s="901">
        <v>61</v>
      </c>
      <c r="L36" s="901"/>
      <c r="M36" s="901">
        <v>71</v>
      </c>
      <c r="N36" s="901"/>
      <c r="O36" s="926">
        <v>2.5</v>
      </c>
      <c r="P36" s="926"/>
      <c r="Q36" s="926"/>
      <c r="R36" s="926"/>
      <c r="S36" s="926"/>
      <c r="T36" s="926"/>
      <c r="U36" s="926" t="s">
        <v>5951</v>
      </c>
      <c r="V36" s="926"/>
      <c r="W36" s="926">
        <v>53</v>
      </c>
      <c r="X36" s="926"/>
      <c r="Y36" s="926">
        <v>23</v>
      </c>
      <c r="Z36" s="946"/>
    </row>
    <row r="37" spans="1:26">
      <c r="A37" s="900">
        <v>42</v>
      </c>
      <c r="B37" s="901"/>
      <c r="C37" s="901">
        <v>68</v>
      </c>
      <c r="D37" s="901"/>
      <c r="E37" s="901">
        <v>72</v>
      </c>
      <c r="F37" s="901"/>
      <c r="G37" s="901">
        <v>32</v>
      </c>
      <c r="H37" s="901"/>
      <c r="I37" s="901">
        <v>36</v>
      </c>
      <c r="J37" s="901"/>
      <c r="K37" s="901">
        <v>74</v>
      </c>
      <c r="L37" s="901"/>
      <c r="M37" s="901">
        <v>85</v>
      </c>
      <c r="N37" s="901"/>
      <c r="O37" s="926"/>
      <c r="P37" s="926"/>
      <c r="Q37" s="926">
        <v>1.6</v>
      </c>
      <c r="R37" s="926"/>
      <c r="S37" s="926">
        <v>4</v>
      </c>
      <c r="T37" s="926"/>
      <c r="U37" s="926" t="s">
        <v>5952</v>
      </c>
      <c r="V37" s="926"/>
      <c r="W37" s="926">
        <v>64</v>
      </c>
      <c r="X37" s="926"/>
      <c r="Y37" s="926">
        <v>28</v>
      </c>
      <c r="Z37" s="946"/>
    </row>
    <row r="38" spans="1:26">
      <c r="A38" s="900">
        <v>48</v>
      </c>
      <c r="B38" s="901"/>
      <c r="C38" s="901">
        <v>80</v>
      </c>
      <c r="D38" s="901"/>
      <c r="E38" s="901">
        <v>85</v>
      </c>
      <c r="F38" s="901"/>
      <c r="G38" s="901">
        <v>36</v>
      </c>
      <c r="H38" s="901"/>
      <c r="I38" s="901">
        <v>40</v>
      </c>
      <c r="J38" s="901"/>
      <c r="K38" s="901">
        <v>84</v>
      </c>
      <c r="L38" s="901"/>
      <c r="M38" s="901">
        <v>95</v>
      </c>
      <c r="N38" s="901"/>
      <c r="O38" s="926"/>
      <c r="P38" s="926"/>
      <c r="Q38" s="926">
        <v>2</v>
      </c>
      <c r="R38" s="926"/>
      <c r="S38" s="926">
        <v>6</v>
      </c>
      <c r="T38" s="926"/>
      <c r="U38" s="926" t="s">
        <v>755</v>
      </c>
      <c r="V38" s="926"/>
      <c r="W38" s="926">
        <v>75</v>
      </c>
      <c r="X38" s="926"/>
      <c r="Y38" s="926">
        <v>32</v>
      </c>
      <c r="Z38" s="946"/>
    </row>
    <row r="39" ht="15" spans="1:26">
      <c r="A39" s="903">
        <v>54</v>
      </c>
      <c r="B39" s="904"/>
      <c r="C39" s="904">
        <v>90</v>
      </c>
      <c r="D39" s="904"/>
      <c r="E39" s="904">
        <v>95</v>
      </c>
      <c r="F39" s="904"/>
      <c r="G39" s="904">
        <v>40</v>
      </c>
      <c r="H39" s="904"/>
      <c r="I39" s="904">
        <v>44</v>
      </c>
      <c r="J39" s="904"/>
      <c r="K39" s="904">
        <v>94</v>
      </c>
      <c r="L39" s="904"/>
      <c r="M39" s="904">
        <v>106</v>
      </c>
      <c r="N39" s="904"/>
      <c r="O39" s="927"/>
      <c r="P39" s="927"/>
      <c r="Q39" s="927"/>
      <c r="R39" s="927"/>
      <c r="S39" s="927"/>
      <c r="T39" s="927"/>
      <c r="U39" s="927" t="s">
        <v>5953</v>
      </c>
      <c r="V39" s="927"/>
      <c r="W39" s="927">
        <v>85</v>
      </c>
      <c r="X39" s="927"/>
      <c r="Y39" s="927">
        <v>36</v>
      </c>
      <c r="Z39" s="947"/>
    </row>
    <row r="40" ht="15.75" spans="1:26">
      <c r="A40" s="905"/>
      <c r="B40" s="906"/>
      <c r="C40" s="886"/>
      <c r="D40" s="886"/>
      <c r="E40" s="886"/>
      <c r="F40" s="886"/>
      <c r="G40" s="886"/>
      <c r="H40" s="889"/>
      <c r="I40" s="907"/>
      <c r="J40" s="907"/>
      <c r="K40" s="907"/>
      <c r="L40" s="907"/>
      <c r="M40" s="907"/>
      <c r="N40" s="907"/>
      <c r="O40" s="907"/>
      <c r="P40" s="907"/>
      <c r="Q40" s="907"/>
      <c r="R40" s="907"/>
      <c r="S40" s="907"/>
      <c r="T40" s="907"/>
      <c r="U40" s="907"/>
      <c r="V40" s="907"/>
      <c r="W40" s="907"/>
      <c r="X40" s="907"/>
      <c r="Y40" s="907"/>
      <c r="Z40" s="948"/>
    </row>
    <row r="41" ht="15.75" spans="1:26">
      <c r="A41" s="905"/>
      <c r="B41" s="906"/>
      <c r="C41" s="886"/>
      <c r="D41" s="886"/>
      <c r="E41" s="886"/>
      <c r="F41" s="886"/>
      <c r="G41" s="886"/>
      <c r="H41" s="889"/>
      <c r="I41" s="907"/>
      <c r="J41" s="907"/>
      <c r="K41" s="907"/>
      <c r="L41" s="907"/>
      <c r="M41" s="907"/>
      <c r="N41" s="907"/>
      <c r="O41" s="907"/>
      <c r="P41" s="907"/>
      <c r="Q41" s="907"/>
      <c r="R41" s="907"/>
      <c r="S41" s="907"/>
      <c r="T41" s="907"/>
      <c r="U41" s="907"/>
      <c r="V41" s="907"/>
      <c r="W41" s="907"/>
      <c r="X41" s="907"/>
      <c r="Y41" s="907"/>
      <c r="Z41" s="948"/>
    </row>
    <row r="42" spans="1:26">
      <c r="A42" s="905"/>
      <c r="B42" s="906"/>
      <c r="C42" s="886"/>
      <c r="D42" s="886"/>
      <c r="E42" s="886"/>
      <c r="F42" s="886"/>
      <c r="G42" s="886"/>
      <c r="H42" s="907"/>
      <c r="I42" s="886"/>
      <c r="J42" s="886"/>
      <c r="K42" s="886"/>
      <c r="L42" s="886"/>
      <c r="M42" s="886"/>
      <c r="N42" s="886"/>
      <c r="O42" s="886"/>
      <c r="P42" s="886"/>
      <c r="Q42" s="886"/>
      <c r="R42" s="886"/>
      <c r="S42" s="886"/>
      <c r="T42" s="886"/>
      <c r="U42" s="886"/>
      <c r="V42" s="886"/>
      <c r="W42" s="886"/>
      <c r="X42" s="886"/>
      <c r="Y42" s="886"/>
      <c r="Z42" s="941"/>
    </row>
    <row r="43" ht="15.75" spans="1:26">
      <c r="A43" s="884"/>
      <c r="B43" s="906"/>
      <c r="C43" s="886"/>
      <c r="D43" s="886"/>
      <c r="E43" s="886"/>
      <c r="F43" s="886"/>
      <c r="G43" s="886"/>
      <c r="H43" s="624"/>
      <c r="I43" s="886"/>
      <c r="J43" s="886"/>
      <c r="K43" s="886"/>
      <c r="L43" s="886"/>
      <c r="M43" s="886"/>
      <c r="N43" s="886"/>
      <c r="O43" s="886"/>
      <c r="P43" s="886"/>
      <c r="Q43" s="886"/>
      <c r="R43" s="886"/>
      <c r="S43" s="886"/>
      <c r="T43" s="886"/>
      <c r="U43" s="886"/>
      <c r="V43" s="886"/>
      <c r="W43" s="886"/>
      <c r="X43" s="886"/>
      <c r="Y43" s="886"/>
      <c r="Z43" s="941"/>
    </row>
    <row r="44" spans="1:26">
      <c r="A44" s="905"/>
      <c r="B44" s="906"/>
      <c r="C44" s="886"/>
      <c r="D44" s="886"/>
      <c r="E44" s="886"/>
      <c r="F44" s="886"/>
      <c r="G44" s="886"/>
      <c r="H44" s="886"/>
      <c r="I44" s="886"/>
      <c r="J44" s="886"/>
      <c r="K44" s="886"/>
      <c r="L44" s="886"/>
      <c r="M44" s="886"/>
      <c r="N44" s="886"/>
      <c r="O44" s="886"/>
      <c r="P44" s="886"/>
      <c r="Q44" s="886"/>
      <c r="R44" s="886"/>
      <c r="S44" s="886"/>
      <c r="T44" s="886"/>
      <c r="U44" s="886"/>
      <c r="V44" s="886"/>
      <c r="W44" s="886"/>
      <c r="X44" s="886"/>
      <c r="Y44" s="886"/>
      <c r="Z44" s="941"/>
    </row>
    <row r="45" ht="15.75" spans="1:26">
      <c r="A45" s="905"/>
      <c r="B45" s="906"/>
      <c r="C45" s="886"/>
      <c r="D45" s="886"/>
      <c r="E45" s="886"/>
      <c r="F45" s="886"/>
      <c r="G45" s="886"/>
      <c r="H45" s="908"/>
      <c r="I45" s="886"/>
      <c r="J45" s="886"/>
      <c r="K45" s="886"/>
      <c r="L45" s="886"/>
      <c r="M45" s="886"/>
      <c r="N45" s="886"/>
      <c r="O45" s="886"/>
      <c r="P45" s="886"/>
      <c r="Q45" s="886"/>
      <c r="R45" s="886"/>
      <c r="S45" s="886"/>
      <c r="T45" s="886"/>
      <c r="U45" s="886"/>
      <c r="V45" s="886"/>
      <c r="W45" s="886"/>
      <c r="X45" s="886"/>
      <c r="Y45" s="886"/>
      <c r="Z45" s="941"/>
    </row>
    <row r="46" spans="1:26">
      <c r="A46" s="905"/>
      <c r="B46" s="906"/>
      <c r="C46" s="886"/>
      <c r="D46" s="886"/>
      <c r="E46" s="886"/>
      <c r="F46" s="886"/>
      <c r="G46" s="886"/>
      <c r="H46" s="90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886"/>
      <c r="Y46" s="886"/>
      <c r="Z46" s="941"/>
    </row>
    <row r="47" ht="15.75" spans="1:26">
      <c r="A47" s="905"/>
      <c r="B47" s="906"/>
      <c r="C47" s="886"/>
      <c r="D47" s="886"/>
      <c r="E47" s="886"/>
      <c r="F47" s="886"/>
      <c r="G47" s="886"/>
      <c r="H47" s="908"/>
      <c r="I47" s="886"/>
      <c r="J47" s="886"/>
      <c r="K47" s="886"/>
      <c r="L47" s="886"/>
      <c r="M47" s="886"/>
      <c r="N47" s="886"/>
      <c r="O47" s="886"/>
      <c r="P47" s="886"/>
      <c r="Q47" s="886"/>
      <c r="R47" s="886"/>
      <c r="S47" s="886"/>
      <c r="T47" s="886"/>
      <c r="U47" s="886"/>
      <c r="V47" s="886"/>
      <c r="W47" s="886"/>
      <c r="X47" s="886"/>
      <c r="Y47" s="886"/>
      <c r="Z47" s="941"/>
    </row>
    <row r="48" ht="15" spans="1:26">
      <c r="A48" s="909"/>
      <c r="B48" s="910"/>
      <c r="C48" s="911"/>
      <c r="D48" s="911"/>
      <c r="E48" s="911"/>
      <c r="F48" s="911"/>
      <c r="G48" s="911"/>
      <c r="H48" s="910"/>
      <c r="I48" s="911"/>
      <c r="J48" s="911"/>
      <c r="K48" s="911"/>
      <c r="L48" s="911"/>
      <c r="M48" s="911"/>
      <c r="N48" s="911"/>
      <c r="O48" s="911"/>
      <c r="P48" s="911"/>
      <c r="Q48" s="911"/>
      <c r="R48" s="911"/>
      <c r="S48" s="911"/>
      <c r="T48" s="911"/>
      <c r="U48" s="911"/>
      <c r="V48" s="911"/>
      <c r="W48" s="911"/>
      <c r="X48" s="911"/>
      <c r="Y48" s="911"/>
      <c r="Z48" s="949"/>
    </row>
    <row r="49" ht="15.75" spans="1:26">
      <c r="A49" s="912" t="s">
        <v>5919</v>
      </c>
      <c r="B49" s="873"/>
      <c r="C49" s="873"/>
      <c r="D49" s="873"/>
      <c r="E49" s="873"/>
      <c r="F49" s="873"/>
      <c r="G49" s="873"/>
      <c r="H49" s="873" t="s">
        <v>5920</v>
      </c>
      <c r="I49" s="873"/>
      <c r="J49" s="873"/>
      <c r="K49" s="873" t="s">
        <v>5921</v>
      </c>
      <c r="L49" s="873"/>
      <c r="M49" s="873"/>
      <c r="N49" s="873"/>
      <c r="O49" s="873"/>
      <c r="P49" s="873"/>
      <c r="Q49" s="873"/>
      <c r="R49" s="873"/>
      <c r="S49" s="873"/>
      <c r="T49" s="873"/>
      <c r="U49" s="873" t="s">
        <v>5922</v>
      </c>
      <c r="V49" s="873"/>
      <c r="W49" s="873"/>
      <c r="X49" s="873"/>
      <c r="Y49" s="873"/>
      <c r="Z49" s="950"/>
    </row>
    <row r="50" spans="1:26">
      <c r="A50" s="913" t="s">
        <v>5980</v>
      </c>
      <c r="B50" s="914"/>
      <c r="C50" s="914"/>
      <c r="D50" s="914"/>
      <c r="E50" s="914"/>
      <c r="F50" s="914"/>
      <c r="G50" s="915"/>
      <c r="H50" s="916"/>
      <c r="I50" s="916"/>
      <c r="J50" s="916"/>
      <c r="K50" s="916" t="s">
        <v>5924</v>
      </c>
      <c r="L50" s="916"/>
      <c r="M50" s="916" t="s">
        <v>5925</v>
      </c>
      <c r="N50" s="916"/>
      <c r="O50" s="916" t="s">
        <v>5926</v>
      </c>
      <c r="P50" s="916"/>
      <c r="Q50" s="916" t="s">
        <v>5367</v>
      </c>
      <c r="R50" s="916"/>
      <c r="S50" s="916" t="s">
        <v>4064</v>
      </c>
      <c r="T50" s="916"/>
      <c r="U50" s="916"/>
      <c r="V50" s="916"/>
      <c r="W50" s="916"/>
      <c r="X50" s="916"/>
      <c r="Y50" s="916"/>
      <c r="Z50" s="951"/>
    </row>
    <row r="51" ht="15" spans="1:26">
      <c r="A51" s="917"/>
      <c r="B51" s="918"/>
      <c r="C51" s="918"/>
      <c r="D51" s="918"/>
      <c r="E51" s="918"/>
      <c r="F51" s="918"/>
      <c r="G51" s="919"/>
      <c r="H51" s="876"/>
      <c r="I51" s="876"/>
      <c r="J51" s="876"/>
      <c r="K51" s="876" t="s">
        <v>5927</v>
      </c>
      <c r="L51" s="876"/>
      <c r="M51" s="876"/>
      <c r="N51" s="876"/>
      <c r="O51" s="876"/>
      <c r="P51" s="876"/>
      <c r="Q51" s="876"/>
      <c r="R51" s="876"/>
      <c r="S51" s="876"/>
      <c r="T51" s="876"/>
      <c r="U51" s="876"/>
      <c r="V51" s="876"/>
      <c r="W51" s="876"/>
      <c r="X51" s="876"/>
      <c r="Y51" s="876"/>
      <c r="Z51" s="952"/>
    </row>
    <row r="52" ht="9" customHeight="1" spans="1:26">
      <c r="A52" s="920"/>
      <c r="B52" s="921"/>
      <c r="C52" s="921"/>
      <c r="D52" s="921"/>
      <c r="E52" s="921"/>
      <c r="F52" s="921"/>
      <c r="G52" s="921"/>
      <c r="H52" s="921"/>
      <c r="I52" s="921"/>
      <c r="J52" s="921"/>
      <c r="K52" s="921"/>
      <c r="L52" s="921"/>
      <c r="M52" s="921"/>
      <c r="N52" s="921"/>
      <c r="O52" s="921"/>
      <c r="P52" s="921"/>
      <c r="Q52" s="921"/>
      <c r="R52" s="921"/>
      <c r="S52" s="921"/>
      <c r="T52" s="921"/>
      <c r="U52" s="921"/>
      <c r="V52" s="921"/>
      <c r="W52" s="921"/>
      <c r="X52" s="921"/>
      <c r="Y52" s="921"/>
      <c r="Z52" s="921"/>
    </row>
    <row r="53" ht="20.25" spans="1:26">
      <c r="A53" s="872" t="s">
        <v>5928</v>
      </c>
      <c r="B53" s="873"/>
      <c r="C53" s="873"/>
      <c r="D53" s="873"/>
      <c r="E53" s="873"/>
      <c r="F53" s="873"/>
      <c r="G53" s="873"/>
      <c r="H53" s="874" t="s">
        <v>5851</v>
      </c>
      <c r="I53" s="874"/>
      <c r="J53" s="874"/>
      <c r="K53" s="874"/>
      <c r="L53" s="874"/>
      <c r="M53" s="874"/>
      <c r="N53" s="874"/>
      <c r="O53" s="874"/>
      <c r="P53" s="874"/>
      <c r="Q53" s="874"/>
      <c r="R53" s="874"/>
      <c r="S53" s="874"/>
      <c r="T53" s="874"/>
      <c r="U53" s="931" t="s">
        <v>5852</v>
      </c>
      <c r="V53" s="931"/>
      <c r="W53" s="931"/>
      <c r="X53" s="931"/>
      <c r="Y53" s="931"/>
      <c r="Z53" s="935"/>
    </row>
    <row r="54" ht="15" spans="1:26">
      <c r="A54" s="875"/>
      <c r="B54" s="876"/>
      <c r="C54" s="876"/>
      <c r="D54" s="876"/>
      <c r="E54" s="876"/>
      <c r="F54" s="876"/>
      <c r="G54" s="876"/>
      <c r="H54" s="876" t="s">
        <v>5964</v>
      </c>
      <c r="I54" s="876"/>
      <c r="J54" s="876"/>
      <c r="K54" s="876"/>
      <c r="L54" s="876"/>
      <c r="M54" s="876"/>
      <c r="N54" s="876"/>
      <c r="O54" s="876"/>
      <c r="P54" s="876"/>
      <c r="Q54" s="876"/>
      <c r="R54" s="876"/>
      <c r="S54" s="876"/>
      <c r="T54" s="876"/>
      <c r="U54" s="932" t="s">
        <v>5965</v>
      </c>
      <c r="V54" s="932"/>
      <c r="W54" s="932"/>
      <c r="X54" s="932" t="s">
        <v>5981</v>
      </c>
      <c r="Y54" s="932"/>
      <c r="Z54" s="936"/>
    </row>
    <row r="55" ht="15.75" spans="1:31">
      <c r="A55" s="877"/>
      <c r="B55" s="878"/>
      <c r="C55" s="878"/>
      <c r="D55" s="878"/>
      <c r="E55" s="878"/>
      <c r="F55" s="878"/>
      <c r="G55" s="878"/>
      <c r="H55" s="878"/>
      <c r="I55" s="878"/>
      <c r="J55" s="878"/>
      <c r="K55" s="878"/>
      <c r="L55" s="878"/>
      <c r="M55" s="878"/>
      <c r="N55" s="878"/>
      <c r="O55" s="878"/>
      <c r="P55" s="878"/>
      <c r="Q55" s="878"/>
      <c r="R55" s="878"/>
      <c r="S55" s="878"/>
      <c r="T55" s="878"/>
      <c r="U55" s="878"/>
      <c r="V55" s="878"/>
      <c r="W55" s="878"/>
      <c r="X55" s="878"/>
      <c r="Y55" s="878"/>
      <c r="Z55" s="937"/>
      <c r="AB55" s="953"/>
      <c r="AC55" s="954"/>
      <c r="AD55" s="954"/>
      <c r="AE55" s="955"/>
    </row>
    <row r="56" spans="1:26">
      <c r="A56" s="922" t="s">
        <v>5982</v>
      </c>
      <c r="B56" s="887"/>
      <c r="C56" s="887"/>
      <c r="D56" s="887"/>
      <c r="E56" s="887"/>
      <c r="F56" s="887"/>
      <c r="G56" s="887"/>
      <c r="H56" s="887"/>
      <c r="I56" s="887"/>
      <c r="J56" s="887"/>
      <c r="K56" s="887"/>
      <c r="L56" s="887"/>
      <c r="M56" s="887"/>
      <c r="N56" s="928"/>
      <c r="O56" s="929" t="s">
        <v>5983</v>
      </c>
      <c r="P56" s="929"/>
      <c r="Q56" s="929"/>
      <c r="R56" s="929"/>
      <c r="S56" s="929"/>
      <c r="T56" s="929"/>
      <c r="U56" s="929"/>
      <c r="V56" s="929"/>
      <c r="W56" s="929"/>
      <c r="X56" s="929"/>
      <c r="Y56" s="929"/>
      <c r="Z56" s="956"/>
    </row>
    <row r="57" ht="16.5" customHeight="1" spans="1:26">
      <c r="A57" s="883"/>
      <c r="B57" s="624"/>
      <c r="C57" s="624"/>
      <c r="D57" s="624"/>
      <c r="E57" s="624"/>
      <c r="F57" s="624"/>
      <c r="G57" s="624"/>
      <c r="H57" s="624"/>
      <c r="I57" s="624"/>
      <c r="J57" s="624"/>
      <c r="K57" s="624"/>
      <c r="L57" s="624"/>
      <c r="M57" s="624"/>
      <c r="N57" s="886"/>
      <c r="O57" s="929"/>
      <c r="P57" s="929"/>
      <c r="Q57" s="929"/>
      <c r="R57" s="929"/>
      <c r="S57" s="929"/>
      <c r="T57" s="929"/>
      <c r="U57" s="929"/>
      <c r="V57" s="929"/>
      <c r="W57" s="929"/>
      <c r="X57" s="929"/>
      <c r="Y57" s="929"/>
      <c r="Z57" s="956"/>
    </row>
    <row r="58" spans="1:26">
      <c r="A58" s="883"/>
      <c r="B58" s="624"/>
      <c r="C58" s="624"/>
      <c r="D58" s="624"/>
      <c r="E58" s="624"/>
      <c r="F58" s="624"/>
      <c r="G58" s="624"/>
      <c r="H58" s="624"/>
      <c r="I58" s="624"/>
      <c r="J58" s="624"/>
      <c r="K58" s="624"/>
      <c r="L58" s="624"/>
      <c r="M58" s="624"/>
      <c r="N58" s="886"/>
      <c r="O58" s="929"/>
      <c r="P58" s="929"/>
      <c r="Q58" s="929"/>
      <c r="R58" s="929"/>
      <c r="S58" s="929"/>
      <c r="T58" s="929"/>
      <c r="U58" s="929"/>
      <c r="V58" s="929"/>
      <c r="W58" s="929"/>
      <c r="X58" s="929"/>
      <c r="Y58" s="929"/>
      <c r="Z58" s="956"/>
    </row>
    <row r="59" spans="1:26">
      <c r="A59" s="883"/>
      <c r="B59" s="624"/>
      <c r="C59" s="624"/>
      <c r="D59" s="624"/>
      <c r="E59" s="624"/>
      <c r="F59" s="624"/>
      <c r="G59" s="624"/>
      <c r="H59" s="624"/>
      <c r="I59" s="624"/>
      <c r="J59" s="624"/>
      <c r="K59" s="624"/>
      <c r="L59" s="624"/>
      <c r="M59" s="624"/>
      <c r="N59" s="886"/>
      <c r="O59" s="929"/>
      <c r="P59" s="929"/>
      <c r="Q59" s="929"/>
      <c r="R59" s="929"/>
      <c r="S59" s="929"/>
      <c r="T59" s="929"/>
      <c r="U59" s="929"/>
      <c r="V59" s="929"/>
      <c r="W59" s="929"/>
      <c r="X59" s="929"/>
      <c r="Y59" s="929"/>
      <c r="Z59" s="956"/>
    </row>
    <row r="60" spans="1:26">
      <c r="A60" s="883"/>
      <c r="B60" s="624"/>
      <c r="C60" s="624"/>
      <c r="D60" s="624"/>
      <c r="E60" s="624"/>
      <c r="F60" s="624"/>
      <c r="G60" s="624"/>
      <c r="H60" s="624"/>
      <c r="I60" s="624"/>
      <c r="J60" s="624"/>
      <c r="K60" s="624"/>
      <c r="L60" s="624"/>
      <c r="M60" s="624"/>
      <c r="N60" s="886"/>
      <c r="O60" s="929"/>
      <c r="P60" s="929"/>
      <c r="Q60" s="929"/>
      <c r="R60" s="929"/>
      <c r="S60" s="929"/>
      <c r="T60" s="929"/>
      <c r="U60" s="929"/>
      <c r="V60" s="929"/>
      <c r="W60" s="929"/>
      <c r="X60" s="929"/>
      <c r="Y60" s="929"/>
      <c r="Z60" s="956"/>
    </row>
    <row r="61" spans="1:26">
      <c r="A61" s="883"/>
      <c r="B61" s="624"/>
      <c r="C61" s="624"/>
      <c r="D61" s="624"/>
      <c r="E61" s="624"/>
      <c r="F61" s="624"/>
      <c r="G61" s="624"/>
      <c r="H61" s="624"/>
      <c r="I61" s="624"/>
      <c r="J61" s="624"/>
      <c r="K61" s="624"/>
      <c r="L61" s="624"/>
      <c r="M61" s="624"/>
      <c r="N61" s="886"/>
      <c r="O61" s="929"/>
      <c r="P61" s="929"/>
      <c r="Q61" s="929"/>
      <c r="R61" s="929"/>
      <c r="S61" s="929"/>
      <c r="T61" s="929"/>
      <c r="U61" s="929"/>
      <c r="V61" s="929"/>
      <c r="W61" s="929"/>
      <c r="X61" s="929"/>
      <c r="Y61" s="929"/>
      <c r="Z61" s="956"/>
    </row>
    <row r="62" spans="1:26">
      <c r="A62" s="883"/>
      <c r="B62" s="624"/>
      <c r="C62" s="624"/>
      <c r="D62" s="624"/>
      <c r="E62" s="624"/>
      <c r="F62" s="624"/>
      <c r="G62" s="624"/>
      <c r="H62" s="624"/>
      <c r="I62" s="624"/>
      <c r="J62" s="624"/>
      <c r="K62" s="624"/>
      <c r="L62" s="624"/>
      <c r="M62" s="624"/>
      <c r="N62" s="886"/>
      <c r="O62" s="929"/>
      <c r="P62" s="929"/>
      <c r="Q62" s="929"/>
      <c r="R62" s="929"/>
      <c r="S62" s="929"/>
      <c r="T62" s="929"/>
      <c r="U62" s="929"/>
      <c r="V62" s="929"/>
      <c r="W62" s="929"/>
      <c r="X62" s="929"/>
      <c r="Y62" s="929"/>
      <c r="Z62" s="956"/>
    </row>
    <row r="63" ht="15" spans="1:26">
      <c r="A63" s="883"/>
      <c r="B63" s="624"/>
      <c r="C63" s="624"/>
      <c r="D63" s="624"/>
      <c r="E63" s="624"/>
      <c r="F63" s="624"/>
      <c r="G63" s="624"/>
      <c r="H63" s="624"/>
      <c r="I63" s="624"/>
      <c r="J63" s="624"/>
      <c r="K63" s="624"/>
      <c r="L63" s="624"/>
      <c r="M63" s="624"/>
      <c r="N63" s="886"/>
      <c r="O63" s="929"/>
      <c r="P63" s="929"/>
      <c r="Q63" s="929"/>
      <c r="R63" s="929"/>
      <c r="S63" s="929"/>
      <c r="T63" s="929"/>
      <c r="U63" s="929"/>
      <c r="V63" s="929"/>
      <c r="W63" s="929"/>
      <c r="X63" s="929"/>
      <c r="Y63" s="929"/>
      <c r="Z63" s="956"/>
    </row>
    <row r="64" ht="16.5" customHeight="1" spans="1:26">
      <c r="A64" s="923" t="s">
        <v>5984</v>
      </c>
      <c r="B64" s="924"/>
      <c r="C64" s="924"/>
      <c r="D64" s="924"/>
      <c r="E64" s="924" t="s">
        <v>5985</v>
      </c>
      <c r="F64" s="924"/>
      <c r="G64" s="924"/>
      <c r="H64" s="924"/>
      <c r="I64" s="924"/>
      <c r="J64" s="924"/>
      <c r="K64" s="924"/>
      <c r="L64" s="924"/>
      <c r="M64" s="930"/>
      <c r="N64" s="886"/>
      <c r="O64" s="929"/>
      <c r="P64" s="929"/>
      <c r="Q64" s="929"/>
      <c r="R64" s="929"/>
      <c r="S64" s="929"/>
      <c r="T64" s="929"/>
      <c r="U64" s="929"/>
      <c r="V64" s="929"/>
      <c r="W64" s="929"/>
      <c r="X64" s="929"/>
      <c r="Y64" s="929"/>
      <c r="Z64" s="956"/>
    </row>
    <row r="65" ht="16.5" spans="1:26">
      <c r="A65" s="957">
        <v>5</v>
      </c>
      <c r="B65" s="902"/>
      <c r="C65" s="902"/>
      <c r="D65" s="902"/>
      <c r="E65" s="958"/>
      <c r="F65" s="958"/>
      <c r="G65" s="958"/>
      <c r="H65" s="902">
        <v>20</v>
      </c>
      <c r="I65" s="902"/>
      <c r="J65" s="902">
        <v>25</v>
      </c>
      <c r="K65" s="902"/>
      <c r="L65" s="902">
        <v>32</v>
      </c>
      <c r="M65" s="1004"/>
      <c r="N65" s="886"/>
      <c r="O65" s="888" t="s">
        <v>5986</v>
      </c>
      <c r="P65" s="888"/>
      <c r="Q65" s="888"/>
      <c r="R65" s="888"/>
      <c r="S65" s="888"/>
      <c r="T65" s="888"/>
      <c r="U65" s="888"/>
      <c r="V65" s="888"/>
      <c r="W65" s="888"/>
      <c r="X65" s="888"/>
      <c r="Y65" s="888"/>
      <c r="Z65" s="1068"/>
    </row>
    <row r="66" ht="15.75" spans="1:26">
      <c r="A66" s="957">
        <v>6</v>
      </c>
      <c r="B66" s="902"/>
      <c r="C66" s="902"/>
      <c r="D66" s="902"/>
      <c r="E66" s="958"/>
      <c r="F66" s="958"/>
      <c r="G66" s="958"/>
      <c r="H66" s="902">
        <v>25</v>
      </c>
      <c r="I66" s="902"/>
      <c r="J66" s="902">
        <v>32</v>
      </c>
      <c r="K66" s="902"/>
      <c r="L66" s="902">
        <v>40</v>
      </c>
      <c r="M66" s="1004"/>
      <c r="N66" s="886"/>
      <c r="O66" s="1005" t="s">
        <v>5987</v>
      </c>
      <c r="P66" s="1006"/>
      <c r="Q66" s="1006"/>
      <c r="R66" s="1006"/>
      <c r="S66" s="1006"/>
      <c r="T66" s="1043"/>
      <c r="U66" s="1044" t="s">
        <v>5988</v>
      </c>
      <c r="V66" s="1045"/>
      <c r="W66" s="1045"/>
      <c r="X66" s="1045"/>
      <c r="Y66" s="1045"/>
      <c r="Z66" s="1069"/>
    </row>
    <row r="67" ht="15.75" spans="1:26">
      <c r="A67" s="957">
        <v>8</v>
      </c>
      <c r="B67" s="902"/>
      <c r="C67" s="902"/>
      <c r="D67" s="902"/>
      <c r="E67" s="958"/>
      <c r="F67" s="958"/>
      <c r="G67" s="958"/>
      <c r="H67" s="902">
        <v>32</v>
      </c>
      <c r="I67" s="902"/>
      <c r="J67" s="902">
        <v>40</v>
      </c>
      <c r="K67" s="902"/>
      <c r="L67" s="902">
        <v>50</v>
      </c>
      <c r="M67" s="1004"/>
      <c r="N67" s="886"/>
      <c r="O67" s="1007">
        <v>20</v>
      </c>
      <c r="P67" s="1008"/>
      <c r="Q67" s="1008"/>
      <c r="R67" s="1008"/>
      <c r="S67" s="1008"/>
      <c r="T67" s="1046"/>
      <c r="U67" s="1047"/>
      <c r="V67" s="1048"/>
      <c r="W67" s="1048"/>
      <c r="X67" s="1048"/>
      <c r="Y67" s="1048"/>
      <c r="Z67" s="1070"/>
    </row>
    <row r="68" ht="15.75" spans="1:28">
      <c r="A68" s="957">
        <v>10</v>
      </c>
      <c r="B68" s="902"/>
      <c r="C68" s="902"/>
      <c r="D68" s="902"/>
      <c r="E68" s="958"/>
      <c r="F68" s="958"/>
      <c r="G68" s="958"/>
      <c r="H68" s="902">
        <v>40</v>
      </c>
      <c r="I68" s="902"/>
      <c r="J68" s="902">
        <v>50</v>
      </c>
      <c r="K68" s="902"/>
      <c r="L68" s="902">
        <v>63</v>
      </c>
      <c r="M68" s="1004"/>
      <c r="N68" s="886"/>
      <c r="O68" s="1007">
        <v>25</v>
      </c>
      <c r="P68" s="1008"/>
      <c r="Q68" s="1008"/>
      <c r="R68" s="1008"/>
      <c r="S68" s="1008"/>
      <c r="T68" s="1046"/>
      <c r="U68" s="1049"/>
      <c r="V68" s="1050"/>
      <c r="W68" s="1050"/>
      <c r="X68" s="1050"/>
      <c r="Y68" s="1050"/>
      <c r="Z68" s="1071"/>
      <c r="AB68" s="1072"/>
    </row>
    <row r="69" ht="15.75" spans="1:26">
      <c r="A69" s="957">
        <v>12</v>
      </c>
      <c r="B69" s="902"/>
      <c r="C69" s="902"/>
      <c r="D69" s="902"/>
      <c r="E69" s="959">
        <v>-40</v>
      </c>
      <c r="F69" s="959"/>
      <c r="G69" s="959"/>
      <c r="H69" s="902">
        <v>50</v>
      </c>
      <c r="I69" s="902"/>
      <c r="J69" s="902">
        <v>63</v>
      </c>
      <c r="K69" s="902"/>
      <c r="L69" s="902">
        <v>80</v>
      </c>
      <c r="M69" s="1004"/>
      <c r="N69" s="886"/>
      <c r="O69" s="1009" t="s">
        <v>5989</v>
      </c>
      <c r="P69" s="1010"/>
      <c r="Q69" s="1010"/>
      <c r="R69" s="1010"/>
      <c r="S69" s="1010"/>
      <c r="T69" s="1051"/>
      <c r="U69" s="1052"/>
      <c r="V69" s="1008"/>
      <c r="W69" s="1008"/>
      <c r="X69" s="1008"/>
      <c r="Y69" s="1008"/>
      <c r="Z69" s="1073"/>
    </row>
    <row r="70" ht="15.75" spans="1:26">
      <c r="A70" s="957">
        <v>14</v>
      </c>
      <c r="B70" s="902"/>
      <c r="C70" s="902"/>
      <c r="D70" s="902"/>
      <c r="E70" s="959">
        <v>-50</v>
      </c>
      <c r="F70" s="959"/>
      <c r="G70" s="959"/>
      <c r="H70" s="902">
        <v>63</v>
      </c>
      <c r="I70" s="902"/>
      <c r="J70" s="902">
        <v>80</v>
      </c>
      <c r="K70" s="902"/>
      <c r="L70" s="902">
        <v>100</v>
      </c>
      <c r="M70" s="1004"/>
      <c r="N70" s="886"/>
      <c r="O70" s="1009" t="s">
        <v>5990</v>
      </c>
      <c r="P70" s="1010"/>
      <c r="Q70" s="1010"/>
      <c r="R70" s="1010"/>
      <c r="S70" s="1010"/>
      <c r="T70" s="1051"/>
      <c r="U70" s="1052"/>
      <c r="V70" s="1008"/>
      <c r="W70" s="1008"/>
      <c r="X70" s="1008"/>
      <c r="Y70" s="1008"/>
      <c r="Z70" s="1073"/>
    </row>
    <row r="71" ht="16.5" spans="1:26">
      <c r="A71" s="957">
        <v>18</v>
      </c>
      <c r="B71" s="902"/>
      <c r="C71" s="902"/>
      <c r="D71" s="902"/>
      <c r="E71" s="959">
        <v>-63</v>
      </c>
      <c r="F71" s="959"/>
      <c r="G71" s="959"/>
      <c r="H71" s="902">
        <v>80</v>
      </c>
      <c r="I71" s="902"/>
      <c r="J71" s="902">
        <v>100</v>
      </c>
      <c r="K71" s="902"/>
      <c r="L71" s="902">
        <v>125</v>
      </c>
      <c r="M71" s="1004"/>
      <c r="N71" s="886"/>
      <c r="O71" s="1011" t="s">
        <v>5991</v>
      </c>
      <c r="P71" s="1012"/>
      <c r="Q71" s="1012"/>
      <c r="R71" s="1012"/>
      <c r="S71" s="1012"/>
      <c r="T71" s="1053"/>
      <c r="U71" s="1054"/>
      <c r="V71" s="1055"/>
      <c r="W71" s="1055"/>
      <c r="X71" s="1055"/>
      <c r="Y71" s="1055"/>
      <c r="Z71" s="1074"/>
    </row>
    <row r="72" spans="1:26">
      <c r="A72" s="957">
        <v>22</v>
      </c>
      <c r="B72" s="902"/>
      <c r="C72" s="902"/>
      <c r="D72" s="902"/>
      <c r="E72" s="959">
        <v>-80</v>
      </c>
      <c r="F72" s="959"/>
      <c r="G72" s="959"/>
      <c r="H72" s="902">
        <v>100</v>
      </c>
      <c r="I72" s="902"/>
      <c r="J72" s="902">
        <v>125</v>
      </c>
      <c r="K72" s="902"/>
      <c r="L72" s="902">
        <v>160</v>
      </c>
      <c r="M72" s="1004"/>
      <c r="N72" s="886"/>
      <c r="O72" s="1013" t="s">
        <v>5992</v>
      </c>
      <c r="P72" s="1013"/>
      <c r="Q72" s="1013"/>
      <c r="R72" s="1013"/>
      <c r="S72" s="1013"/>
      <c r="T72" s="1013"/>
      <c r="U72" s="1013"/>
      <c r="V72" s="1013"/>
      <c r="W72" s="1013"/>
      <c r="X72" s="1013"/>
      <c r="Y72" s="1013"/>
      <c r="Z72" s="1075"/>
    </row>
    <row r="73" spans="1:26">
      <c r="A73" s="957">
        <v>28</v>
      </c>
      <c r="B73" s="902"/>
      <c r="C73" s="902"/>
      <c r="D73" s="902"/>
      <c r="E73" s="902">
        <v>100</v>
      </c>
      <c r="F73" s="902"/>
      <c r="G73" s="902"/>
      <c r="H73" s="902">
        <v>125</v>
      </c>
      <c r="I73" s="902"/>
      <c r="J73" s="902">
        <v>160</v>
      </c>
      <c r="K73" s="902"/>
      <c r="L73" s="902">
        <v>200</v>
      </c>
      <c r="M73" s="1004"/>
      <c r="N73" s="886"/>
      <c r="O73" s="1014"/>
      <c r="P73" s="1014"/>
      <c r="Q73" s="1014"/>
      <c r="R73" s="1014"/>
      <c r="S73" s="1014"/>
      <c r="T73" s="1014"/>
      <c r="U73" s="1014"/>
      <c r="V73" s="1014"/>
      <c r="W73" s="1014"/>
      <c r="X73" s="1014"/>
      <c r="Y73" s="1014"/>
      <c r="Z73" s="1076"/>
    </row>
    <row r="74" spans="1:26">
      <c r="A74" s="957">
        <v>36</v>
      </c>
      <c r="B74" s="902"/>
      <c r="C74" s="902"/>
      <c r="D74" s="902"/>
      <c r="E74" s="902">
        <v>125</v>
      </c>
      <c r="F74" s="902"/>
      <c r="G74" s="902"/>
      <c r="H74" s="902">
        <v>160</v>
      </c>
      <c r="I74" s="902"/>
      <c r="J74" s="902">
        <v>200</v>
      </c>
      <c r="K74" s="902"/>
      <c r="L74" s="902">
        <v>250</v>
      </c>
      <c r="M74" s="1004"/>
      <c r="N74" s="886"/>
      <c r="O74" s="1015" t="s">
        <v>5993</v>
      </c>
      <c r="P74" s="1015"/>
      <c r="Q74" s="1015"/>
      <c r="R74" s="1015"/>
      <c r="S74" s="1015"/>
      <c r="T74" s="1015"/>
      <c r="U74" s="1015"/>
      <c r="V74" s="1015"/>
      <c r="W74" s="1015"/>
      <c r="X74" s="1015"/>
      <c r="Y74" s="1015"/>
      <c r="Z74" s="1077"/>
    </row>
    <row r="75" spans="1:26">
      <c r="A75" s="960">
        <v>42</v>
      </c>
      <c r="B75" s="961"/>
      <c r="C75" s="961"/>
      <c r="D75" s="961"/>
      <c r="E75" s="961">
        <v>160</v>
      </c>
      <c r="F75" s="961"/>
      <c r="G75" s="961"/>
      <c r="H75" s="961">
        <v>200</v>
      </c>
      <c r="I75" s="961"/>
      <c r="J75" s="961">
        <v>250</v>
      </c>
      <c r="K75" s="961"/>
      <c r="L75" s="961">
        <v>320</v>
      </c>
      <c r="M75" s="1016"/>
      <c r="N75" s="886"/>
      <c r="O75" s="1015"/>
      <c r="P75" s="1015"/>
      <c r="Q75" s="1015"/>
      <c r="R75" s="1015"/>
      <c r="S75" s="1015"/>
      <c r="T75" s="1015"/>
      <c r="U75" s="1015"/>
      <c r="V75" s="1015"/>
      <c r="W75" s="1015"/>
      <c r="X75" s="1015"/>
      <c r="Y75" s="1015"/>
      <c r="Z75" s="1077"/>
    </row>
    <row r="76" spans="1:26">
      <c r="A76" s="957">
        <v>48</v>
      </c>
      <c r="B76" s="902"/>
      <c r="C76" s="902"/>
      <c r="D76" s="902"/>
      <c r="E76" s="902">
        <v>200</v>
      </c>
      <c r="F76" s="902"/>
      <c r="G76" s="902"/>
      <c r="H76" s="902">
        <v>250</v>
      </c>
      <c r="I76" s="902"/>
      <c r="J76" s="902">
        <v>320</v>
      </c>
      <c r="K76" s="902"/>
      <c r="L76" s="902">
        <v>400</v>
      </c>
      <c r="M76" s="1004"/>
      <c r="N76" s="886"/>
      <c r="O76" s="1015"/>
      <c r="P76" s="1015"/>
      <c r="Q76" s="1015"/>
      <c r="R76" s="1015"/>
      <c r="S76" s="1015"/>
      <c r="T76" s="1015"/>
      <c r="U76" s="1015"/>
      <c r="V76" s="1015"/>
      <c r="W76" s="1015"/>
      <c r="X76" s="1015"/>
      <c r="Y76" s="1015"/>
      <c r="Z76" s="1077"/>
    </row>
    <row r="77" ht="15" spans="1:26">
      <c r="A77" s="962">
        <v>54</v>
      </c>
      <c r="B77" s="963"/>
      <c r="C77" s="963"/>
      <c r="D77" s="963"/>
      <c r="E77" s="963">
        <v>250</v>
      </c>
      <c r="F77" s="963"/>
      <c r="G77" s="963"/>
      <c r="H77" s="963">
        <v>320</v>
      </c>
      <c r="I77" s="963"/>
      <c r="J77" s="963">
        <v>400</v>
      </c>
      <c r="K77" s="963"/>
      <c r="L77" s="963">
        <v>500</v>
      </c>
      <c r="M77" s="1017"/>
      <c r="N77" s="886"/>
      <c r="O77" s="929"/>
      <c r="P77" s="929"/>
      <c r="Q77" s="929"/>
      <c r="R77" s="929"/>
      <c r="S77" s="929"/>
      <c r="T77" s="929"/>
      <c r="U77" s="929"/>
      <c r="V77" s="929"/>
      <c r="W77" s="929"/>
      <c r="X77" s="929"/>
      <c r="Y77" s="929"/>
      <c r="Z77" s="956"/>
    </row>
    <row r="78" ht="15.75" spans="1:26">
      <c r="A78" s="964"/>
      <c r="B78" s="965"/>
      <c r="C78" s="965"/>
      <c r="D78" s="965"/>
      <c r="E78" s="965"/>
      <c r="F78" s="965"/>
      <c r="G78" s="965"/>
      <c r="H78" s="965"/>
      <c r="I78" s="965"/>
      <c r="J78" s="965"/>
      <c r="K78" s="965"/>
      <c r="L78" s="965"/>
      <c r="M78" s="965"/>
      <c r="N78" s="886"/>
      <c r="O78" s="929"/>
      <c r="P78" s="929"/>
      <c r="Q78" s="929"/>
      <c r="R78" s="929"/>
      <c r="S78" s="929"/>
      <c r="T78" s="929"/>
      <c r="U78" s="929"/>
      <c r="V78" s="929"/>
      <c r="W78" s="929"/>
      <c r="X78" s="929"/>
      <c r="Y78" s="929"/>
      <c r="Z78" s="956"/>
    </row>
    <row r="79" ht="15" spans="1:26">
      <c r="A79" s="966" t="s">
        <v>5994</v>
      </c>
      <c r="B79" s="882"/>
      <c r="C79" s="882"/>
      <c r="D79" s="882"/>
      <c r="E79" s="882"/>
      <c r="F79" s="882"/>
      <c r="G79" s="882"/>
      <c r="H79" s="882"/>
      <c r="I79" s="882"/>
      <c r="J79" s="882"/>
      <c r="K79" s="882"/>
      <c r="L79" s="882"/>
      <c r="M79" s="882"/>
      <c r="N79" s="882"/>
      <c r="O79" s="882"/>
      <c r="P79" s="882"/>
      <c r="Q79" s="882"/>
      <c r="R79" s="882"/>
      <c r="S79" s="882"/>
      <c r="T79" s="882"/>
      <c r="U79" s="882"/>
      <c r="V79" s="882"/>
      <c r="W79" s="882"/>
      <c r="X79" s="882"/>
      <c r="Y79" s="882"/>
      <c r="Z79" s="939"/>
    </row>
    <row r="80" ht="16.5" customHeight="1" spans="1:26">
      <c r="A80" s="967" t="s">
        <v>5995</v>
      </c>
      <c r="B80" s="968"/>
      <c r="C80" s="968"/>
      <c r="D80" s="968"/>
      <c r="E80" s="968"/>
      <c r="F80" s="968"/>
      <c r="G80" s="968"/>
      <c r="H80" s="968"/>
      <c r="I80" s="968"/>
      <c r="J80" s="968"/>
      <c r="K80" s="1018" t="s">
        <v>5996</v>
      </c>
      <c r="L80" s="1019"/>
      <c r="M80" s="1019"/>
      <c r="N80" s="1020">
        <v>5</v>
      </c>
      <c r="O80" s="1020">
        <v>6</v>
      </c>
      <c r="P80" s="1020">
        <v>8</v>
      </c>
      <c r="Q80" s="1020">
        <v>10</v>
      </c>
      <c r="R80" s="1020">
        <v>12</v>
      </c>
      <c r="S80" s="1020">
        <v>14</v>
      </c>
      <c r="T80" s="1020">
        <v>18</v>
      </c>
      <c r="U80" s="1020">
        <v>22</v>
      </c>
      <c r="V80" s="1020">
        <v>28</v>
      </c>
      <c r="W80" s="1020">
        <v>36</v>
      </c>
      <c r="X80" s="1020">
        <v>42</v>
      </c>
      <c r="Y80" s="1020">
        <v>48</v>
      </c>
      <c r="Z80" s="1078">
        <v>54</v>
      </c>
    </row>
    <row r="81" spans="1:26">
      <c r="A81" s="969"/>
      <c r="B81" s="970"/>
      <c r="C81" s="970"/>
      <c r="D81" s="970"/>
      <c r="E81" s="970"/>
      <c r="F81" s="970"/>
      <c r="G81" s="970"/>
      <c r="H81" s="970"/>
      <c r="I81" s="970"/>
      <c r="J81" s="970"/>
      <c r="K81" s="1021"/>
      <c r="L81" s="1022"/>
      <c r="M81" s="1022"/>
      <c r="N81" s="926"/>
      <c r="O81" s="926"/>
      <c r="P81" s="926"/>
      <c r="Q81" s="926"/>
      <c r="R81" s="926"/>
      <c r="S81" s="926"/>
      <c r="T81" s="926"/>
      <c r="U81" s="926"/>
      <c r="V81" s="926"/>
      <c r="W81" s="926"/>
      <c r="X81" s="926"/>
      <c r="Y81" s="926"/>
      <c r="Z81" s="946"/>
    </row>
    <row r="82" spans="1:26">
      <c r="A82" s="969"/>
      <c r="B82" s="970"/>
      <c r="C82" s="970"/>
      <c r="D82" s="970"/>
      <c r="E82" s="970"/>
      <c r="F82" s="970"/>
      <c r="G82" s="970"/>
      <c r="H82" s="970"/>
      <c r="I82" s="970"/>
      <c r="J82" s="970"/>
      <c r="K82" s="1023" t="s">
        <v>5366</v>
      </c>
      <c r="L82" s="1022"/>
      <c r="M82" s="1022"/>
      <c r="N82" s="926">
        <v>12</v>
      </c>
      <c r="O82" s="926">
        <v>15</v>
      </c>
      <c r="P82" s="926">
        <v>20</v>
      </c>
      <c r="Q82" s="926">
        <v>23</v>
      </c>
      <c r="R82" s="926">
        <v>27</v>
      </c>
      <c r="S82" s="926">
        <v>30</v>
      </c>
      <c r="T82" s="926">
        <v>38</v>
      </c>
      <c r="U82" s="926">
        <v>47</v>
      </c>
      <c r="V82" s="926">
        <v>58</v>
      </c>
      <c r="W82" s="926">
        <v>73</v>
      </c>
      <c r="X82" s="926">
        <v>87</v>
      </c>
      <c r="Y82" s="926">
        <v>97</v>
      </c>
      <c r="Z82" s="946">
        <v>108</v>
      </c>
    </row>
    <row r="83" spans="1:26">
      <c r="A83" s="969"/>
      <c r="B83" s="970"/>
      <c r="C83" s="970"/>
      <c r="D83" s="970"/>
      <c r="E83" s="970"/>
      <c r="F83" s="970"/>
      <c r="G83" s="970"/>
      <c r="H83" s="970"/>
      <c r="I83" s="970"/>
      <c r="J83" s="970"/>
      <c r="K83" s="1024" t="s">
        <v>4064</v>
      </c>
      <c r="L83" s="1025" t="s">
        <v>5976</v>
      </c>
      <c r="M83" s="1022"/>
      <c r="N83" s="1026">
        <v>15</v>
      </c>
      <c r="O83" s="1026">
        <v>16</v>
      </c>
      <c r="P83" s="1026">
        <v>20</v>
      </c>
      <c r="Q83" s="1026">
        <v>22</v>
      </c>
      <c r="R83" s="1026">
        <v>28</v>
      </c>
      <c r="S83" s="1026">
        <v>32</v>
      </c>
      <c r="T83" s="1026">
        <v>42</v>
      </c>
      <c r="U83" s="1026">
        <v>50</v>
      </c>
      <c r="V83" s="1026">
        <v>62</v>
      </c>
      <c r="W83" s="1026">
        <v>76</v>
      </c>
      <c r="X83" s="1026">
        <v>92</v>
      </c>
      <c r="Y83" s="1026">
        <v>108</v>
      </c>
      <c r="Z83" s="1079">
        <v>122</v>
      </c>
    </row>
    <row r="84" spans="1:26">
      <c r="A84" s="969"/>
      <c r="B84" s="970"/>
      <c r="C84" s="970"/>
      <c r="D84" s="970"/>
      <c r="E84" s="970"/>
      <c r="F84" s="970"/>
      <c r="G84" s="970"/>
      <c r="H84" s="970"/>
      <c r="I84" s="970"/>
      <c r="J84" s="970"/>
      <c r="K84" s="1027"/>
      <c r="L84" s="1022"/>
      <c r="M84" s="1022"/>
      <c r="N84" s="1028"/>
      <c r="O84" s="1028"/>
      <c r="P84" s="1028"/>
      <c r="Q84" s="1028"/>
      <c r="R84" s="1028"/>
      <c r="S84" s="1028"/>
      <c r="T84" s="1028"/>
      <c r="U84" s="1028"/>
      <c r="V84" s="1028"/>
      <c r="W84" s="1028"/>
      <c r="X84" s="1028"/>
      <c r="Y84" s="1028"/>
      <c r="Z84" s="1080"/>
    </row>
    <row r="85" spans="1:26">
      <c r="A85" s="969"/>
      <c r="B85" s="970"/>
      <c r="C85" s="970"/>
      <c r="D85" s="970"/>
      <c r="E85" s="970"/>
      <c r="F85" s="970"/>
      <c r="G85" s="970"/>
      <c r="H85" s="970"/>
      <c r="I85" s="970"/>
      <c r="J85" s="970"/>
      <c r="K85" s="1027"/>
      <c r="L85" s="1025" t="s">
        <v>5997</v>
      </c>
      <c r="M85" s="1022"/>
      <c r="N85" s="902">
        <v>0</v>
      </c>
      <c r="O85" s="902"/>
      <c r="P85" s="989">
        <v>0</v>
      </c>
      <c r="Q85" s="1038"/>
      <c r="R85" s="1038"/>
      <c r="S85" s="1038"/>
      <c r="T85" s="990"/>
      <c r="U85" s="989">
        <v>0</v>
      </c>
      <c r="V85" s="1038"/>
      <c r="W85" s="1038"/>
      <c r="X85" s="1038"/>
      <c r="Y85" s="1038"/>
      <c r="Z85" s="1081"/>
    </row>
    <row r="86" spans="1:26">
      <c r="A86" s="969"/>
      <c r="B86" s="970"/>
      <c r="C86" s="970"/>
      <c r="D86" s="970"/>
      <c r="E86" s="970"/>
      <c r="F86" s="970"/>
      <c r="G86" s="970"/>
      <c r="H86" s="970"/>
      <c r="I86" s="970"/>
      <c r="J86" s="970"/>
      <c r="K86" s="1029"/>
      <c r="L86" s="1022"/>
      <c r="M86" s="1022"/>
      <c r="N86" s="902"/>
      <c r="O86" s="902"/>
      <c r="P86" s="993"/>
      <c r="Q86" s="1039"/>
      <c r="R86" s="1039"/>
      <c r="S86" s="1039"/>
      <c r="T86" s="994"/>
      <c r="U86" s="993"/>
      <c r="V86" s="1039"/>
      <c r="W86" s="1039"/>
      <c r="X86" s="1039"/>
      <c r="Y86" s="1039"/>
      <c r="Z86" s="1082"/>
    </row>
    <row r="87" ht="15" spans="1:26">
      <c r="A87" s="969"/>
      <c r="B87" s="970"/>
      <c r="C87" s="970"/>
      <c r="D87" s="970"/>
      <c r="E87" s="970"/>
      <c r="F87" s="970"/>
      <c r="G87" s="970"/>
      <c r="H87" s="970"/>
      <c r="I87" s="970"/>
      <c r="J87" s="970"/>
      <c r="K87" s="1030" t="s">
        <v>5998</v>
      </c>
      <c r="L87" s="1031"/>
      <c r="M87" s="1031"/>
      <c r="N87" s="1032">
        <v>0.5</v>
      </c>
      <c r="O87" s="1032"/>
      <c r="P87" s="1026">
        <v>1</v>
      </c>
      <c r="Q87" s="1026"/>
      <c r="R87" s="1026"/>
      <c r="S87" s="1026"/>
      <c r="T87" s="1026">
        <v>1.5</v>
      </c>
      <c r="U87" s="1026"/>
      <c r="V87" s="1026">
        <v>2</v>
      </c>
      <c r="W87" s="1026"/>
      <c r="X87" s="1026"/>
      <c r="Y87" s="1026"/>
      <c r="Z87" s="1079"/>
    </row>
    <row r="88" spans="1:26">
      <c r="A88" s="971"/>
      <c r="B88" s="968"/>
      <c r="C88" s="968"/>
      <c r="D88" s="968"/>
      <c r="E88" s="968"/>
      <c r="F88" s="968"/>
      <c r="G88" s="968"/>
      <c r="H88" s="968"/>
      <c r="I88" s="968"/>
      <c r="J88" s="968"/>
      <c r="K88" s="1033"/>
      <c r="L88" s="1033"/>
      <c r="M88" s="1033"/>
      <c r="N88" s="978"/>
      <c r="O88" s="1034"/>
      <c r="P88" s="1034"/>
      <c r="Q88" s="1034"/>
      <c r="R88" s="1034"/>
      <c r="S88" s="1034"/>
      <c r="T88" s="1034"/>
      <c r="U88" s="1034"/>
      <c r="V88" s="1034"/>
      <c r="W88" s="1034"/>
      <c r="X88" s="1034"/>
      <c r="Y88" s="1034"/>
      <c r="Z88" s="1083"/>
    </row>
    <row r="89" spans="1:26">
      <c r="A89" s="972" t="s">
        <v>5999</v>
      </c>
      <c r="B89" s="970"/>
      <c r="C89" s="970"/>
      <c r="D89" s="970"/>
      <c r="E89" s="970"/>
      <c r="F89" s="970"/>
      <c r="G89" s="970"/>
      <c r="H89" s="970"/>
      <c r="I89" s="970"/>
      <c r="J89" s="970"/>
      <c r="K89" s="970"/>
      <c r="L89" s="970"/>
      <c r="M89" s="970"/>
      <c r="N89" s="886"/>
      <c r="O89" s="974"/>
      <c r="P89" s="974"/>
      <c r="Q89" s="974"/>
      <c r="R89" s="974"/>
      <c r="S89" s="974"/>
      <c r="T89" s="974"/>
      <c r="U89" s="974"/>
      <c r="V89" s="974"/>
      <c r="W89" s="974"/>
      <c r="X89" s="974"/>
      <c r="Y89" s="974"/>
      <c r="Z89" s="1084"/>
    </row>
    <row r="90" spans="1:26">
      <c r="A90" s="969"/>
      <c r="B90" s="970"/>
      <c r="C90" s="970"/>
      <c r="D90" s="970"/>
      <c r="E90" s="970"/>
      <c r="F90" s="970"/>
      <c r="G90" s="970"/>
      <c r="H90" s="970"/>
      <c r="I90" s="970"/>
      <c r="J90" s="970"/>
      <c r="K90" s="970"/>
      <c r="L90" s="970"/>
      <c r="M90" s="970"/>
      <c r="N90" s="886"/>
      <c r="O90" s="974"/>
      <c r="P90" s="974"/>
      <c r="Q90" s="974"/>
      <c r="R90" s="974"/>
      <c r="S90" s="974"/>
      <c r="T90" s="974"/>
      <c r="U90" s="974"/>
      <c r="V90" s="974"/>
      <c r="W90" s="974"/>
      <c r="X90" s="974"/>
      <c r="Y90" s="974"/>
      <c r="Z90" s="1084"/>
    </row>
    <row r="91" ht="15" spans="1:26">
      <c r="A91" s="973"/>
      <c r="B91" s="974"/>
      <c r="C91" s="974"/>
      <c r="D91" s="974"/>
      <c r="E91" s="974"/>
      <c r="F91" s="974"/>
      <c r="G91" s="974"/>
      <c r="H91" s="975" t="s">
        <v>6000</v>
      </c>
      <c r="I91" s="974"/>
      <c r="J91" s="974"/>
      <c r="K91" s="974"/>
      <c r="L91" s="974"/>
      <c r="M91" s="974"/>
      <c r="N91" s="974"/>
      <c r="O91" s="974"/>
      <c r="P91" s="974"/>
      <c r="Q91" s="974"/>
      <c r="R91" s="974"/>
      <c r="S91" s="974"/>
      <c r="T91" s="974"/>
      <c r="U91" s="974"/>
      <c r="V91" s="974"/>
      <c r="W91" s="974"/>
      <c r="X91" s="974"/>
      <c r="Y91" s="974"/>
      <c r="Z91" s="1084"/>
    </row>
    <row r="92" ht="16.5" spans="1:26">
      <c r="A92" s="976"/>
      <c r="B92" s="977"/>
      <c r="C92" s="978"/>
      <c r="D92" s="978"/>
      <c r="E92" s="978"/>
      <c r="F92" s="978"/>
      <c r="G92" s="978"/>
      <c r="H92" s="979"/>
      <c r="I92" s="1035"/>
      <c r="J92" s="1035"/>
      <c r="K92" s="1035"/>
      <c r="L92" s="1035"/>
      <c r="M92" s="1035"/>
      <c r="N92" s="1035"/>
      <c r="O92" s="1035"/>
      <c r="P92" s="1035"/>
      <c r="Q92" s="1035"/>
      <c r="R92" s="1035"/>
      <c r="S92" s="1035"/>
      <c r="T92" s="1035"/>
      <c r="U92" s="1035"/>
      <c r="V92" s="1035"/>
      <c r="W92" s="1035"/>
      <c r="X92" s="1035"/>
      <c r="Y92" s="1035"/>
      <c r="Z92" s="1085"/>
    </row>
    <row r="93" ht="15.75" spans="1:26">
      <c r="A93" s="905"/>
      <c r="B93" s="906"/>
      <c r="C93" s="886"/>
      <c r="D93" s="886"/>
      <c r="E93" s="886"/>
      <c r="F93" s="886"/>
      <c r="G93" s="886"/>
      <c r="H93" s="889"/>
      <c r="I93" s="907"/>
      <c r="J93" s="907"/>
      <c r="K93" s="907"/>
      <c r="L93" s="907"/>
      <c r="M93" s="907"/>
      <c r="N93" s="907"/>
      <c r="O93" s="907"/>
      <c r="P93" s="907"/>
      <c r="Q93" s="907"/>
      <c r="R93" s="907"/>
      <c r="S93" s="907"/>
      <c r="T93" s="907"/>
      <c r="U93" s="907"/>
      <c r="V93" s="907"/>
      <c r="W93" s="907"/>
      <c r="X93" s="754" t="s">
        <v>5968</v>
      </c>
      <c r="Y93" s="755"/>
      <c r="Z93" s="948"/>
    </row>
    <row r="94" ht="15.75" spans="1:26">
      <c r="A94" s="884"/>
      <c r="B94" s="906"/>
      <c r="C94" s="886"/>
      <c r="D94" s="886"/>
      <c r="E94" s="886"/>
      <c r="F94" s="886"/>
      <c r="G94" s="886"/>
      <c r="H94" s="624"/>
      <c r="I94" s="886"/>
      <c r="J94" s="886"/>
      <c r="K94" s="886"/>
      <c r="L94" s="886"/>
      <c r="M94" s="886"/>
      <c r="N94" s="886"/>
      <c r="O94" s="886"/>
      <c r="P94" s="886"/>
      <c r="Q94" s="886"/>
      <c r="R94" s="886"/>
      <c r="S94" s="886"/>
      <c r="T94" s="886"/>
      <c r="U94" s="886"/>
      <c r="V94" s="886"/>
      <c r="W94" s="886"/>
      <c r="X94" s="756"/>
      <c r="Y94" s="757"/>
      <c r="Z94" s="941"/>
    </row>
    <row r="95" spans="1:26">
      <c r="A95" s="905"/>
      <c r="B95" s="906"/>
      <c r="C95" s="886"/>
      <c r="D95" s="886"/>
      <c r="E95" s="886"/>
      <c r="F95" s="886"/>
      <c r="G95" s="886"/>
      <c r="H95" s="886"/>
      <c r="I95" s="886"/>
      <c r="J95" s="886"/>
      <c r="K95" s="886"/>
      <c r="L95" s="886"/>
      <c r="M95" s="886"/>
      <c r="N95" s="886"/>
      <c r="O95" s="886"/>
      <c r="P95" s="886"/>
      <c r="Q95" s="886"/>
      <c r="R95" s="886"/>
      <c r="S95" s="886"/>
      <c r="T95" s="886"/>
      <c r="U95" s="886"/>
      <c r="V95" s="886"/>
      <c r="W95" s="886"/>
      <c r="X95" s="756"/>
      <c r="Y95" s="757"/>
      <c r="Z95" s="941"/>
    </row>
    <row r="96" ht="15.75" spans="1:26">
      <c r="A96" s="905"/>
      <c r="B96" s="906"/>
      <c r="C96" s="886"/>
      <c r="D96" s="886"/>
      <c r="E96" s="886"/>
      <c r="F96" s="886"/>
      <c r="G96" s="886"/>
      <c r="H96" s="908"/>
      <c r="I96" s="886"/>
      <c r="J96" s="886"/>
      <c r="K96" s="886"/>
      <c r="L96" s="886"/>
      <c r="M96" s="886"/>
      <c r="N96" s="886"/>
      <c r="O96" s="886"/>
      <c r="P96" s="886"/>
      <c r="Q96" s="886"/>
      <c r="R96" s="886"/>
      <c r="S96" s="886"/>
      <c r="T96" s="886"/>
      <c r="U96" s="886"/>
      <c r="V96" s="886"/>
      <c r="W96" s="886"/>
      <c r="X96" s="756"/>
      <c r="Y96" s="757"/>
      <c r="Z96" s="941"/>
    </row>
    <row r="97" ht="15" spans="1:26">
      <c r="A97" s="905"/>
      <c r="B97" s="906"/>
      <c r="C97" s="886"/>
      <c r="D97" s="886"/>
      <c r="E97" s="886"/>
      <c r="F97" s="886"/>
      <c r="G97" s="886"/>
      <c r="H97" s="906"/>
      <c r="I97" s="886"/>
      <c r="J97" s="886"/>
      <c r="K97" s="886"/>
      <c r="L97" s="886"/>
      <c r="M97" s="886"/>
      <c r="N97" s="886"/>
      <c r="O97" s="886"/>
      <c r="P97" s="886"/>
      <c r="Q97" s="886"/>
      <c r="R97" s="886"/>
      <c r="S97" s="886"/>
      <c r="T97" s="886"/>
      <c r="U97" s="886"/>
      <c r="V97" s="886"/>
      <c r="W97" s="886"/>
      <c r="X97" s="758"/>
      <c r="Y97" s="759"/>
      <c r="Z97" s="941"/>
    </row>
    <row r="98" ht="15.75" spans="1:26">
      <c r="A98" s="905"/>
      <c r="B98" s="906"/>
      <c r="C98" s="886"/>
      <c r="D98" s="886"/>
      <c r="E98" s="886"/>
      <c r="F98" s="886"/>
      <c r="G98" s="886"/>
      <c r="H98" s="908"/>
      <c r="I98" s="886"/>
      <c r="J98" s="886"/>
      <c r="K98" s="886"/>
      <c r="L98" s="886"/>
      <c r="M98" s="886"/>
      <c r="N98" s="886"/>
      <c r="O98" s="886"/>
      <c r="P98" s="886"/>
      <c r="Q98" s="886"/>
      <c r="R98" s="886"/>
      <c r="S98" s="886"/>
      <c r="T98" s="886"/>
      <c r="U98" s="886"/>
      <c r="V98" s="886"/>
      <c r="W98" s="886"/>
      <c r="X98" s="886"/>
      <c r="Y98" s="886"/>
      <c r="Z98" s="941"/>
    </row>
    <row r="99" ht="15" spans="1:26">
      <c r="A99" s="909"/>
      <c r="B99" s="910"/>
      <c r="C99" s="911"/>
      <c r="D99" s="911"/>
      <c r="E99" s="911"/>
      <c r="F99" s="911"/>
      <c r="G99" s="911"/>
      <c r="H99" s="910"/>
      <c r="I99" s="911"/>
      <c r="J99" s="911"/>
      <c r="K99" s="911"/>
      <c r="L99" s="911"/>
      <c r="M99" s="911"/>
      <c r="N99" s="911"/>
      <c r="O99" s="911"/>
      <c r="P99" s="911"/>
      <c r="Q99" s="911"/>
      <c r="R99" s="911"/>
      <c r="S99" s="911"/>
      <c r="T99" s="911"/>
      <c r="U99" s="911"/>
      <c r="V99" s="911"/>
      <c r="W99" s="911"/>
      <c r="X99" s="911"/>
      <c r="Y99" s="911"/>
      <c r="Z99" s="949"/>
    </row>
    <row r="100" ht="15.75" spans="1:26">
      <c r="A100" s="912" t="s">
        <v>5919</v>
      </c>
      <c r="B100" s="873"/>
      <c r="C100" s="873"/>
      <c r="D100" s="873"/>
      <c r="E100" s="873"/>
      <c r="F100" s="873"/>
      <c r="G100" s="873"/>
      <c r="H100" s="873" t="s">
        <v>5920</v>
      </c>
      <c r="I100" s="873"/>
      <c r="J100" s="873"/>
      <c r="K100" s="873" t="s">
        <v>5921</v>
      </c>
      <c r="L100" s="873"/>
      <c r="M100" s="873"/>
      <c r="N100" s="873"/>
      <c r="O100" s="873"/>
      <c r="P100" s="873"/>
      <c r="Q100" s="873"/>
      <c r="R100" s="873"/>
      <c r="S100" s="873"/>
      <c r="T100" s="873"/>
      <c r="U100" s="873" t="s">
        <v>5922</v>
      </c>
      <c r="V100" s="873"/>
      <c r="W100" s="873"/>
      <c r="X100" s="873"/>
      <c r="Y100" s="873"/>
      <c r="Z100" s="950"/>
    </row>
    <row r="101" spans="1:26">
      <c r="A101" s="913" t="s">
        <v>5980</v>
      </c>
      <c r="B101" s="914"/>
      <c r="C101" s="914"/>
      <c r="D101" s="914"/>
      <c r="E101" s="914"/>
      <c r="F101" s="914"/>
      <c r="G101" s="915"/>
      <c r="H101" s="916"/>
      <c r="I101" s="916"/>
      <c r="J101" s="916"/>
      <c r="K101" s="916" t="s">
        <v>5924</v>
      </c>
      <c r="L101" s="916"/>
      <c r="M101" s="916" t="s">
        <v>5925</v>
      </c>
      <c r="N101" s="916"/>
      <c r="O101" s="916" t="s">
        <v>5926</v>
      </c>
      <c r="P101" s="916"/>
      <c r="Q101" s="916" t="s">
        <v>5367</v>
      </c>
      <c r="R101" s="916"/>
      <c r="S101" s="916" t="s">
        <v>4064</v>
      </c>
      <c r="T101" s="916"/>
      <c r="U101" s="916"/>
      <c r="V101" s="916"/>
      <c r="W101" s="916"/>
      <c r="X101" s="916"/>
      <c r="Y101" s="916"/>
      <c r="Z101" s="951"/>
    </row>
    <row r="102" ht="15" spans="1:26">
      <c r="A102" s="917"/>
      <c r="B102" s="918"/>
      <c r="C102" s="918"/>
      <c r="D102" s="918"/>
      <c r="E102" s="918"/>
      <c r="F102" s="918"/>
      <c r="G102" s="919"/>
      <c r="H102" s="876"/>
      <c r="I102" s="876"/>
      <c r="J102" s="876"/>
      <c r="K102" s="876" t="s">
        <v>5927</v>
      </c>
      <c r="L102" s="876"/>
      <c r="M102" s="876"/>
      <c r="N102" s="876"/>
      <c r="O102" s="876"/>
      <c r="P102" s="876"/>
      <c r="Q102" s="876"/>
      <c r="R102" s="876"/>
      <c r="S102" s="876"/>
      <c r="T102" s="876"/>
      <c r="U102" s="876"/>
      <c r="V102" s="876"/>
      <c r="W102" s="876"/>
      <c r="X102" s="876"/>
      <c r="Y102" s="876"/>
      <c r="Z102" s="952"/>
    </row>
    <row r="103" ht="10.5" customHeight="1"/>
    <row r="104" ht="20.25" spans="1:26">
      <c r="A104" s="872" t="s">
        <v>5928</v>
      </c>
      <c r="B104" s="873"/>
      <c r="C104" s="873"/>
      <c r="D104" s="873"/>
      <c r="E104" s="873"/>
      <c r="F104" s="873"/>
      <c r="G104" s="873"/>
      <c r="H104" s="874" t="s">
        <v>5851</v>
      </c>
      <c r="I104" s="874"/>
      <c r="J104" s="874"/>
      <c r="K104" s="874"/>
      <c r="L104" s="874"/>
      <c r="M104" s="874"/>
      <c r="N104" s="874"/>
      <c r="O104" s="874"/>
      <c r="P104" s="874"/>
      <c r="Q104" s="874"/>
      <c r="R104" s="874"/>
      <c r="S104" s="874"/>
      <c r="T104" s="874"/>
      <c r="U104" s="931" t="s">
        <v>5852</v>
      </c>
      <c r="V104" s="931"/>
      <c r="W104" s="931"/>
      <c r="X104" s="931"/>
      <c r="Y104" s="931"/>
      <c r="Z104" s="935"/>
    </row>
    <row r="105" ht="15" spans="1:26">
      <c r="A105" s="875"/>
      <c r="B105" s="876"/>
      <c r="C105" s="876"/>
      <c r="D105" s="876"/>
      <c r="E105" s="876"/>
      <c r="F105" s="876"/>
      <c r="G105" s="876"/>
      <c r="H105" s="876" t="s">
        <v>5964</v>
      </c>
      <c r="I105" s="876"/>
      <c r="J105" s="876"/>
      <c r="K105" s="876"/>
      <c r="L105" s="876"/>
      <c r="M105" s="876"/>
      <c r="N105" s="876"/>
      <c r="O105" s="876"/>
      <c r="P105" s="876"/>
      <c r="Q105" s="876"/>
      <c r="R105" s="876"/>
      <c r="S105" s="876"/>
      <c r="T105" s="876"/>
      <c r="U105" s="932" t="s">
        <v>5965</v>
      </c>
      <c r="V105" s="932"/>
      <c r="W105" s="932"/>
      <c r="X105" s="932" t="s">
        <v>6001</v>
      </c>
      <c r="Y105" s="932"/>
      <c r="Z105" s="936"/>
    </row>
    <row r="106" spans="1:26">
      <c r="A106" s="877"/>
      <c r="B106" s="878"/>
      <c r="C106" s="878"/>
      <c r="D106" s="878"/>
      <c r="E106" s="878"/>
      <c r="F106" s="878"/>
      <c r="G106" s="878"/>
      <c r="H106" s="878"/>
      <c r="I106" s="878"/>
      <c r="J106" s="878"/>
      <c r="K106" s="878"/>
      <c r="L106" s="878"/>
      <c r="M106" s="878"/>
      <c r="N106" s="878"/>
      <c r="O106" s="878"/>
      <c r="P106" s="878"/>
      <c r="Q106" s="878"/>
      <c r="R106" s="878"/>
      <c r="S106" s="878"/>
      <c r="T106" s="878"/>
      <c r="U106" s="878"/>
      <c r="V106" s="878"/>
      <c r="W106" s="878"/>
      <c r="X106" s="878"/>
      <c r="Y106" s="878"/>
      <c r="Z106" s="937"/>
    </row>
    <row r="107" ht="16.5" spans="1:26">
      <c r="A107" s="980"/>
      <c r="B107" s="928"/>
      <c r="C107" s="928"/>
      <c r="D107" s="928"/>
      <c r="E107" s="928"/>
      <c r="F107" s="928"/>
      <c r="G107" s="928"/>
      <c r="H107" s="928"/>
      <c r="I107" s="928"/>
      <c r="J107" s="928"/>
      <c r="K107" s="928"/>
      <c r="L107" s="928"/>
      <c r="M107" s="928"/>
      <c r="N107" s="928"/>
      <c r="O107" s="921"/>
      <c r="P107" s="921"/>
      <c r="Q107" s="921"/>
      <c r="R107" s="921"/>
      <c r="S107" s="921"/>
      <c r="T107" s="921"/>
      <c r="U107" s="921"/>
      <c r="V107" s="921"/>
      <c r="W107" s="921"/>
      <c r="X107" s="921"/>
      <c r="Y107" s="921"/>
      <c r="Z107" s="938"/>
    </row>
    <row r="108" ht="16.5" spans="1:26">
      <c r="A108" s="890" t="s">
        <v>6002</v>
      </c>
      <c r="B108" s="891"/>
      <c r="C108" s="924" t="s">
        <v>4064</v>
      </c>
      <c r="D108" s="981"/>
      <c r="E108" s="924" t="s">
        <v>5925</v>
      </c>
      <c r="F108" s="981"/>
      <c r="G108" s="981"/>
      <c r="H108" s="981"/>
      <c r="I108" s="924" t="s">
        <v>5926</v>
      </c>
      <c r="J108" s="981"/>
      <c r="K108" s="981"/>
      <c r="L108" s="981"/>
      <c r="M108" s="981"/>
      <c r="N108" s="924" t="s">
        <v>5900</v>
      </c>
      <c r="O108" s="981"/>
      <c r="P108" s="981"/>
      <c r="Q108" s="981"/>
      <c r="R108" s="981"/>
      <c r="S108" s="924" t="s">
        <v>5864</v>
      </c>
      <c r="T108" s="981"/>
      <c r="U108" s="981"/>
      <c r="V108" s="981"/>
      <c r="W108" s="924" t="s">
        <v>5822</v>
      </c>
      <c r="X108" s="981"/>
      <c r="Y108" s="924" t="s">
        <v>6003</v>
      </c>
      <c r="Z108" s="1086"/>
    </row>
    <row r="109" spans="1:26">
      <c r="A109" s="982"/>
      <c r="B109" s="897"/>
      <c r="C109" s="897" t="s">
        <v>5979</v>
      </c>
      <c r="D109" s="897"/>
      <c r="E109" s="897" t="s">
        <v>5976</v>
      </c>
      <c r="F109" s="897"/>
      <c r="G109" s="897" t="s">
        <v>6004</v>
      </c>
      <c r="H109" s="897"/>
      <c r="I109" s="897" t="s">
        <v>5976</v>
      </c>
      <c r="J109" s="897"/>
      <c r="K109" s="897" t="s">
        <v>6004</v>
      </c>
      <c r="L109" s="897"/>
      <c r="M109" s="897"/>
      <c r="N109" s="897" t="s">
        <v>5976</v>
      </c>
      <c r="O109" s="897"/>
      <c r="P109" s="897" t="s">
        <v>6004</v>
      </c>
      <c r="Q109" s="897"/>
      <c r="R109" s="897"/>
      <c r="S109" s="897" t="s">
        <v>5976</v>
      </c>
      <c r="T109" s="897"/>
      <c r="U109" s="897" t="s">
        <v>6004</v>
      </c>
      <c r="V109" s="897"/>
      <c r="W109" s="897" t="s">
        <v>5978</v>
      </c>
      <c r="X109" s="897"/>
      <c r="Y109" s="897" t="s">
        <v>5978</v>
      </c>
      <c r="Z109" s="945"/>
    </row>
    <row r="110" spans="1:26">
      <c r="A110" s="982"/>
      <c r="B110" s="897"/>
      <c r="C110" s="897"/>
      <c r="D110" s="897"/>
      <c r="E110" s="897"/>
      <c r="F110" s="897"/>
      <c r="G110" s="897"/>
      <c r="H110" s="897"/>
      <c r="I110" s="897"/>
      <c r="J110" s="897"/>
      <c r="K110" s="897"/>
      <c r="L110" s="897"/>
      <c r="M110" s="897"/>
      <c r="N110" s="897"/>
      <c r="O110" s="897"/>
      <c r="P110" s="897"/>
      <c r="Q110" s="897"/>
      <c r="R110" s="897"/>
      <c r="S110" s="897"/>
      <c r="T110" s="897"/>
      <c r="U110" s="897"/>
      <c r="V110" s="897"/>
      <c r="W110" s="897"/>
      <c r="X110" s="897"/>
      <c r="Y110" s="897"/>
      <c r="Z110" s="945"/>
    </row>
    <row r="111" spans="1:26">
      <c r="A111" s="957">
        <v>5</v>
      </c>
      <c r="B111" s="902"/>
      <c r="C111" s="902" t="s">
        <v>5938</v>
      </c>
      <c r="D111" s="902"/>
      <c r="E111" s="902">
        <v>5</v>
      </c>
      <c r="F111" s="902"/>
      <c r="G111" s="983"/>
      <c r="H111" s="984"/>
      <c r="I111" s="1036">
        <v>9</v>
      </c>
      <c r="J111" s="1037"/>
      <c r="K111" s="989"/>
      <c r="L111" s="1038"/>
      <c r="M111" s="990"/>
      <c r="N111" s="1036">
        <v>3</v>
      </c>
      <c r="O111" s="1037"/>
      <c r="P111" s="1036"/>
      <c r="Q111" s="1056"/>
      <c r="R111" s="1037"/>
      <c r="S111" s="1036">
        <v>6.5</v>
      </c>
      <c r="T111" s="1037"/>
      <c r="U111" s="989"/>
      <c r="V111" s="990"/>
      <c r="W111" s="1057">
        <v>1</v>
      </c>
      <c r="X111" s="1058"/>
      <c r="Y111" s="1059">
        <v>0.3</v>
      </c>
      <c r="Z111" s="1087"/>
    </row>
    <row r="112" spans="1:26">
      <c r="A112" s="957">
        <v>6</v>
      </c>
      <c r="B112" s="902"/>
      <c r="C112" s="902" t="s">
        <v>5939</v>
      </c>
      <c r="D112" s="902"/>
      <c r="E112" s="902">
        <v>6</v>
      </c>
      <c r="F112" s="902"/>
      <c r="G112" s="985"/>
      <c r="H112" s="986"/>
      <c r="I112" s="1036">
        <v>10</v>
      </c>
      <c r="J112" s="1037"/>
      <c r="K112" s="993"/>
      <c r="L112" s="1039"/>
      <c r="M112" s="994"/>
      <c r="N112" s="1036">
        <v>4</v>
      </c>
      <c r="O112" s="1037"/>
      <c r="P112" s="989"/>
      <c r="Q112" s="1038"/>
      <c r="R112" s="990"/>
      <c r="S112" s="1036">
        <v>8</v>
      </c>
      <c r="T112" s="1037"/>
      <c r="U112" s="991"/>
      <c r="V112" s="992"/>
      <c r="W112" s="1059">
        <v>1.6</v>
      </c>
      <c r="X112" s="1060"/>
      <c r="Y112" s="1061"/>
      <c r="Z112" s="1084"/>
    </row>
    <row r="113" spans="1:26">
      <c r="A113" s="957">
        <v>8</v>
      </c>
      <c r="B113" s="902"/>
      <c r="C113" s="902" t="s">
        <v>5940</v>
      </c>
      <c r="D113" s="902"/>
      <c r="E113" s="902">
        <v>8</v>
      </c>
      <c r="F113" s="902"/>
      <c r="G113" s="985"/>
      <c r="H113" s="986"/>
      <c r="I113" s="1036">
        <v>13</v>
      </c>
      <c r="J113" s="1037"/>
      <c r="K113" s="989"/>
      <c r="L113" s="1038"/>
      <c r="M113" s="990"/>
      <c r="N113" s="1036">
        <v>6</v>
      </c>
      <c r="O113" s="1037"/>
      <c r="P113" s="991"/>
      <c r="Q113" s="887"/>
      <c r="R113" s="992"/>
      <c r="S113" s="1036">
        <v>10</v>
      </c>
      <c r="T113" s="1037"/>
      <c r="U113" s="993"/>
      <c r="V113" s="994"/>
      <c r="W113" s="1061"/>
      <c r="X113" s="1062"/>
      <c r="Y113" s="1061"/>
      <c r="Z113" s="1084"/>
    </row>
    <row r="114" spans="1:26">
      <c r="A114" s="957">
        <v>10</v>
      </c>
      <c r="B114" s="902"/>
      <c r="C114" s="902" t="s">
        <v>5941</v>
      </c>
      <c r="D114" s="902"/>
      <c r="E114" s="902">
        <v>10</v>
      </c>
      <c r="F114" s="902"/>
      <c r="G114" s="987"/>
      <c r="H114" s="988"/>
      <c r="I114" s="1036">
        <v>15</v>
      </c>
      <c r="J114" s="1037"/>
      <c r="K114" s="991"/>
      <c r="L114" s="887"/>
      <c r="M114" s="992"/>
      <c r="N114" s="1036">
        <v>6</v>
      </c>
      <c r="O114" s="1037"/>
      <c r="P114" s="993"/>
      <c r="Q114" s="1039"/>
      <c r="R114" s="994"/>
      <c r="S114" s="1036">
        <v>12</v>
      </c>
      <c r="T114" s="1037"/>
      <c r="U114" s="989"/>
      <c r="V114" s="990"/>
      <c r="W114" s="1063"/>
      <c r="X114" s="1064"/>
      <c r="Y114" s="1063"/>
      <c r="Z114" s="1088"/>
    </row>
    <row r="115" spans="1:26">
      <c r="A115" s="957">
        <v>12</v>
      </c>
      <c r="B115" s="902"/>
      <c r="C115" s="902" t="s">
        <v>5942</v>
      </c>
      <c r="D115" s="902"/>
      <c r="E115" s="902">
        <v>12</v>
      </c>
      <c r="F115" s="902"/>
      <c r="G115" s="989"/>
      <c r="H115" s="990"/>
      <c r="I115" s="1036">
        <v>18</v>
      </c>
      <c r="J115" s="1037"/>
      <c r="K115" s="993"/>
      <c r="L115" s="1039"/>
      <c r="M115" s="994"/>
      <c r="N115" s="1036">
        <v>7</v>
      </c>
      <c r="O115" s="1037"/>
      <c r="P115" s="989"/>
      <c r="Q115" s="1038"/>
      <c r="R115" s="990"/>
      <c r="S115" s="1036">
        <v>14</v>
      </c>
      <c r="T115" s="1037"/>
      <c r="U115" s="991"/>
      <c r="V115" s="992"/>
      <c r="W115" s="1059">
        <v>2.5</v>
      </c>
      <c r="X115" s="1060"/>
      <c r="Y115" s="1059">
        <v>0.4</v>
      </c>
      <c r="Z115" s="1087"/>
    </row>
    <row r="116" spans="1:26">
      <c r="A116" s="957">
        <v>14</v>
      </c>
      <c r="B116" s="902"/>
      <c r="C116" s="902" t="s">
        <v>5943</v>
      </c>
      <c r="D116" s="902"/>
      <c r="E116" s="902">
        <v>14</v>
      </c>
      <c r="F116" s="902"/>
      <c r="G116" s="991"/>
      <c r="H116" s="992"/>
      <c r="I116" s="1036">
        <v>22</v>
      </c>
      <c r="J116" s="1037"/>
      <c r="K116" s="989"/>
      <c r="L116" s="1038"/>
      <c r="M116" s="990"/>
      <c r="N116" s="1036">
        <v>8</v>
      </c>
      <c r="O116" s="1037"/>
      <c r="P116" s="991"/>
      <c r="Q116" s="887"/>
      <c r="R116" s="992"/>
      <c r="S116" s="1036">
        <v>16</v>
      </c>
      <c r="T116" s="1037"/>
      <c r="U116" s="993"/>
      <c r="V116" s="994"/>
      <c r="W116" s="1061"/>
      <c r="X116" s="1062"/>
      <c r="Y116" s="1061"/>
      <c r="Z116" s="1084"/>
    </row>
    <row r="117" spans="1:26">
      <c r="A117" s="957">
        <v>18</v>
      </c>
      <c r="B117" s="902"/>
      <c r="C117" s="902" t="s">
        <v>5945</v>
      </c>
      <c r="D117" s="902"/>
      <c r="E117" s="902">
        <v>18</v>
      </c>
      <c r="F117" s="902"/>
      <c r="G117" s="991"/>
      <c r="H117" s="992"/>
      <c r="I117" s="1036">
        <v>23</v>
      </c>
      <c r="J117" s="1037"/>
      <c r="K117" s="993"/>
      <c r="L117" s="1039"/>
      <c r="M117" s="994"/>
      <c r="N117" s="1036">
        <v>10</v>
      </c>
      <c r="O117" s="1037"/>
      <c r="P117" s="993"/>
      <c r="Q117" s="1039"/>
      <c r="R117" s="994"/>
      <c r="S117" s="1036">
        <v>20</v>
      </c>
      <c r="T117" s="1037"/>
      <c r="U117" s="989"/>
      <c r="V117" s="990"/>
      <c r="W117" s="1061"/>
      <c r="X117" s="1062"/>
      <c r="Y117" s="1063"/>
      <c r="Z117" s="1088"/>
    </row>
    <row r="118" spans="1:26">
      <c r="A118" s="957">
        <v>22</v>
      </c>
      <c r="B118" s="902"/>
      <c r="C118" s="902" t="s">
        <v>5947</v>
      </c>
      <c r="D118" s="902"/>
      <c r="E118" s="902">
        <v>22</v>
      </c>
      <c r="F118" s="902"/>
      <c r="G118" s="991"/>
      <c r="H118" s="992"/>
      <c r="I118" s="1036">
        <v>34</v>
      </c>
      <c r="J118" s="1037"/>
      <c r="K118" s="989"/>
      <c r="L118" s="1038"/>
      <c r="M118" s="990"/>
      <c r="N118" s="1036">
        <v>14</v>
      </c>
      <c r="O118" s="1037"/>
      <c r="P118" s="989"/>
      <c r="Q118" s="1038"/>
      <c r="R118" s="990"/>
      <c r="S118" s="1036">
        <v>28</v>
      </c>
      <c r="T118" s="1037"/>
      <c r="U118" s="993"/>
      <c r="V118" s="994"/>
      <c r="W118" s="1063"/>
      <c r="X118" s="1064"/>
      <c r="Y118" s="1059">
        <v>0.5</v>
      </c>
      <c r="Z118" s="1087"/>
    </row>
    <row r="119" spans="1:26">
      <c r="A119" s="957">
        <v>28</v>
      </c>
      <c r="B119" s="902"/>
      <c r="C119" s="902" t="s">
        <v>5949</v>
      </c>
      <c r="D119" s="902"/>
      <c r="E119" s="902">
        <v>28</v>
      </c>
      <c r="F119" s="902"/>
      <c r="G119" s="993"/>
      <c r="H119" s="994"/>
      <c r="I119" s="1036">
        <v>43</v>
      </c>
      <c r="J119" s="1037"/>
      <c r="K119" s="993"/>
      <c r="L119" s="1039"/>
      <c r="M119" s="994"/>
      <c r="N119" s="1036">
        <v>18</v>
      </c>
      <c r="O119" s="1037"/>
      <c r="P119" s="993"/>
      <c r="Q119" s="1039"/>
      <c r="R119" s="994"/>
      <c r="S119" s="1036">
        <v>36</v>
      </c>
      <c r="T119" s="1037"/>
      <c r="U119" s="989"/>
      <c r="V119" s="990"/>
      <c r="W119" s="1057">
        <v>4</v>
      </c>
      <c r="X119" s="1058"/>
      <c r="Y119" s="1061"/>
      <c r="Z119" s="1084"/>
    </row>
    <row r="120" spans="1:26">
      <c r="A120" s="957">
        <v>36</v>
      </c>
      <c r="B120" s="902"/>
      <c r="C120" s="902" t="s">
        <v>5951</v>
      </c>
      <c r="D120" s="902"/>
      <c r="E120" s="902">
        <v>36</v>
      </c>
      <c r="F120" s="902"/>
      <c r="G120" s="989"/>
      <c r="H120" s="990"/>
      <c r="I120" s="1036">
        <v>53</v>
      </c>
      <c r="J120" s="1037"/>
      <c r="K120" s="989"/>
      <c r="L120" s="1038"/>
      <c r="M120" s="990"/>
      <c r="N120" s="1036">
        <v>23</v>
      </c>
      <c r="O120" s="1037"/>
      <c r="P120" s="989"/>
      <c r="Q120" s="1038"/>
      <c r="R120" s="990"/>
      <c r="S120" s="1036">
        <v>44</v>
      </c>
      <c r="T120" s="1037"/>
      <c r="U120" s="993"/>
      <c r="V120" s="994"/>
      <c r="W120" s="1059">
        <v>6</v>
      </c>
      <c r="X120" s="1060"/>
      <c r="Y120" s="1063"/>
      <c r="Z120" s="1088"/>
    </row>
    <row r="121" spans="1:26">
      <c r="A121" s="957">
        <v>42</v>
      </c>
      <c r="B121" s="902"/>
      <c r="C121" s="902" t="s">
        <v>5952</v>
      </c>
      <c r="D121" s="902"/>
      <c r="E121" s="902">
        <v>42</v>
      </c>
      <c r="F121" s="902"/>
      <c r="G121" s="991"/>
      <c r="H121" s="992"/>
      <c r="I121" s="1036">
        <v>64</v>
      </c>
      <c r="J121" s="1037"/>
      <c r="K121" s="991"/>
      <c r="L121" s="887"/>
      <c r="M121" s="992"/>
      <c r="N121" s="1036">
        <v>28</v>
      </c>
      <c r="O121" s="1037"/>
      <c r="P121" s="993"/>
      <c r="Q121" s="1039"/>
      <c r="R121" s="994"/>
      <c r="S121" s="1036">
        <v>52</v>
      </c>
      <c r="T121" s="1037"/>
      <c r="U121" s="989"/>
      <c r="V121" s="990"/>
      <c r="W121" s="1061"/>
      <c r="X121" s="1062"/>
      <c r="Y121" s="1059">
        <v>0.8</v>
      </c>
      <c r="Z121" s="1087"/>
    </row>
    <row r="122" spans="1:26">
      <c r="A122" s="957">
        <v>48</v>
      </c>
      <c r="B122" s="902"/>
      <c r="C122" s="902" t="s">
        <v>755</v>
      </c>
      <c r="D122" s="902"/>
      <c r="E122" s="902">
        <v>48</v>
      </c>
      <c r="F122" s="902"/>
      <c r="G122" s="991"/>
      <c r="H122" s="992"/>
      <c r="I122" s="1036">
        <v>75</v>
      </c>
      <c r="J122" s="1037"/>
      <c r="K122" s="993"/>
      <c r="L122" s="1039"/>
      <c r="M122" s="994"/>
      <c r="N122" s="1036">
        <v>32</v>
      </c>
      <c r="O122" s="1037"/>
      <c r="P122" s="989"/>
      <c r="Q122" s="1038"/>
      <c r="R122" s="990"/>
      <c r="S122" s="1036">
        <v>60</v>
      </c>
      <c r="T122" s="1037"/>
      <c r="U122" s="991"/>
      <c r="V122" s="992"/>
      <c r="W122" s="1061"/>
      <c r="X122" s="1062"/>
      <c r="Y122" s="1061"/>
      <c r="Z122" s="1084"/>
    </row>
    <row r="123" ht="15" spans="1:26">
      <c r="A123" s="962">
        <v>54</v>
      </c>
      <c r="B123" s="963"/>
      <c r="C123" s="963" t="s">
        <v>5953</v>
      </c>
      <c r="D123" s="963"/>
      <c r="E123" s="963">
        <v>54</v>
      </c>
      <c r="F123" s="963"/>
      <c r="G123" s="995"/>
      <c r="H123" s="996"/>
      <c r="I123" s="1040">
        <v>85</v>
      </c>
      <c r="J123" s="1041"/>
      <c r="K123" s="1040"/>
      <c r="L123" s="1042"/>
      <c r="M123" s="1041"/>
      <c r="N123" s="1040">
        <v>36</v>
      </c>
      <c r="O123" s="1041"/>
      <c r="P123" s="995"/>
      <c r="Q123" s="1065"/>
      <c r="R123" s="996"/>
      <c r="S123" s="1040">
        <v>70</v>
      </c>
      <c r="T123" s="1041"/>
      <c r="U123" s="995"/>
      <c r="V123" s="996"/>
      <c r="W123" s="1066"/>
      <c r="X123" s="1067"/>
      <c r="Y123" s="1066"/>
      <c r="Z123" s="1089"/>
    </row>
    <row r="124" spans="1:26">
      <c r="A124" s="997" t="s">
        <v>6005</v>
      </c>
      <c r="B124" s="998"/>
      <c r="C124" s="998"/>
      <c r="D124" s="998"/>
      <c r="E124" s="998"/>
      <c r="F124" s="998"/>
      <c r="G124" s="998"/>
      <c r="H124" s="998"/>
      <c r="I124" s="998"/>
      <c r="J124" s="998"/>
      <c r="K124" s="998"/>
      <c r="L124" s="998"/>
      <c r="M124" s="998"/>
      <c r="N124" s="998"/>
      <c r="O124" s="998"/>
      <c r="P124" s="998"/>
      <c r="Q124" s="998"/>
      <c r="R124" s="998"/>
      <c r="S124" s="998"/>
      <c r="T124" s="998"/>
      <c r="U124" s="998"/>
      <c r="V124" s="998"/>
      <c r="W124" s="998"/>
      <c r="X124" s="998"/>
      <c r="Y124" s="998"/>
      <c r="Z124" s="1090"/>
    </row>
    <row r="125" spans="1:26">
      <c r="A125" s="999"/>
      <c r="B125" s="1000"/>
      <c r="C125" s="1000"/>
      <c r="D125" s="1000"/>
      <c r="E125" s="1000"/>
      <c r="F125" s="1000"/>
      <c r="G125" s="1000"/>
      <c r="H125" s="1000"/>
      <c r="I125" s="1000"/>
      <c r="J125" s="1000"/>
      <c r="K125" s="1000"/>
      <c r="L125" s="1000"/>
      <c r="M125" s="1000"/>
      <c r="N125" s="1000"/>
      <c r="O125" s="1000"/>
      <c r="P125" s="1000"/>
      <c r="Q125" s="1000"/>
      <c r="R125" s="1000"/>
      <c r="S125" s="1000"/>
      <c r="T125" s="1000"/>
      <c r="U125" s="1000"/>
      <c r="V125" s="1000"/>
      <c r="W125" s="1000"/>
      <c r="X125" s="1000"/>
      <c r="Y125" s="1000"/>
      <c r="Z125" s="1091"/>
    </row>
    <row r="126" spans="1:26">
      <c r="A126" s="999"/>
      <c r="B126" s="1000"/>
      <c r="C126" s="1000"/>
      <c r="D126" s="1000"/>
      <c r="E126" s="1000"/>
      <c r="F126" s="1000"/>
      <c r="G126" s="1000"/>
      <c r="H126" s="1000"/>
      <c r="I126" s="1000"/>
      <c r="J126" s="1000"/>
      <c r="K126" s="1000"/>
      <c r="L126" s="1000"/>
      <c r="M126" s="1000"/>
      <c r="N126" s="1000"/>
      <c r="O126" s="1000"/>
      <c r="P126" s="1000"/>
      <c r="Q126" s="1000"/>
      <c r="R126" s="1000"/>
      <c r="S126" s="1000"/>
      <c r="T126" s="1000"/>
      <c r="U126" s="1000"/>
      <c r="V126" s="1000"/>
      <c r="W126" s="1000"/>
      <c r="X126" s="1000"/>
      <c r="Y126" s="1000"/>
      <c r="Z126" s="1091"/>
    </row>
    <row r="127" spans="1:26">
      <c r="A127" s="1001"/>
      <c r="B127" s="1002"/>
      <c r="C127" s="1003"/>
      <c r="D127" s="1003"/>
      <c r="E127" s="1003"/>
      <c r="F127" s="1003"/>
      <c r="G127" s="1003"/>
      <c r="H127" s="1003"/>
      <c r="I127" s="1003"/>
      <c r="J127" s="1003"/>
      <c r="K127" s="1003"/>
      <c r="L127" s="1003"/>
      <c r="M127" s="1003"/>
      <c r="N127" s="1003"/>
      <c r="O127" s="1003"/>
      <c r="P127" s="1003"/>
      <c r="Q127" s="1003"/>
      <c r="R127" s="1003"/>
      <c r="S127" s="1003"/>
      <c r="T127" s="1003"/>
      <c r="U127" s="1003"/>
      <c r="V127" s="1003"/>
      <c r="W127" s="1003"/>
      <c r="X127" s="1003"/>
      <c r="Y127" s="1003"/>
      <c r="Z127" s="1092"/>
    </row>
    <row r="128" spans="1:26">
      <c r="A128" s="1001"/>
      <c r="C128" s="1003"/>
      <c r="D128" s="1003"/>
      <c r="E128" s="1003"/>
      <c r="F128" s="1003"/>
      <c r="G128" s="1003"/>
      <c r="H128" s="1003"/>
      <c r="I128" s="1003"/>
      <c r="J128" s="1003"/>
      <c r="K128" s="1003"/>
      <c r="L128" s="1003"/>
      <c r="M128" s="1003"/>
      <c r="N128" s="1003"/>
      <c r="O128" s="1003"/>
      <c r="P128" s="1003"/>
      <c r="Q128" s="1003"/>
      <c r="R128" s="1003"/>
      <c r="S128" s="1003"/>
      <c r="T128" s="1003"/>
      <c r="U128" s="1003"/>
      <c r="V128" s="1003"/>
      <c r="W128" s="1003"/>
      <c r="X128" s="1003"/>
      <c r="Y128" s="1003"/>
      <c r="Z128" s="1092"/>
    </row>
    <row r="129" spans="1:26">
      <c r="A129" s="1093"/>
      <c r="B129" s="1094"/>
      <c r="C129" s="887"/>
      <c r="D129" s="887"/>
      <c r="E129" s="887"/>
      <c r="F129" s="887"/>
      <c r="G129" s="887"/>
      <c r="H129" s="887"/>
      <c r="I129" s="887"/>
      <c r="J129" s="887"/>
      <c r="K129" s="887"/>
      <c r="L129" s="887"/>
      <c r="M129" s="887"/>
      <c r="N129" s="887"/>
      <c r="O129" s="974"/>
      <c r="P129" s="974"/>
      <c r="Q129" s="974"/>
      <c r="R129" s="974"/>
      <c r="S129" s="974"/>
      <c r="T129" s="974"/>
      <c r="U129" s="974"/>
      <c r="V129" s="974"/>
      <c r="W129" s="974"/>
      <c r="X129" s="974"/>
      <c r="Y129" s="974"/>
      <c r="Z129" s="1084"/>
    </row>
    <row r="130" spans="1:26">
      <c r="A130" s="1093"/>
      <c r="B130" s="1094"/>
      <c r="C130" s="1094"/>
      <c r="D130" s="1094"/>
      <c r="E130" s="1094"/>
      <c r="F130" s="1094"/>
      <c r="G130" s="1094"/>
      <c r="H130" s="1094"/>
      <c r="I130" s="1094"/>
      <c r="J130" s="1094"/>
      <c r="K130" s="1094"/>
      <c r="L130" s="1094"/>
      <c r="M130" s="1094"/>
      <c r="N130" s="1094"/>
      <c r="O130" s="974"/>
      <c r="P130" s="974"/>
      <c r="Q130" s="974"/>
      <c r="R130" s="974"/>
      <c r="S130" s="974"/>
      <c r="T130" s="974"/>
      <c r="U130" s="974"/>
      <c r="V130" s="974"/>
      <c r="W130" s="974"/>
      <c r="X130" s="974"/>
      <c r="Y130" s="974"/>
      <c r="Z130" s="1084"/>
    </row>
    <row r="131" spans="1:26">
      <c r="A131" s="1093"/>
      <c r="B131" s="1094"/>
      <c r="C131" s="1094"/>
      <c r="D131" s="1094"/>
      <c r="E131" s="1094"/>
      <c r="F131" s="1094"/>
      <c r="G131" s="1094"/>
      <c r="H131" s="1094"/>
      <c r="I131" s="1094"/>
      <c r="J131" s="1094"/>
      <c r="K131" s="1094"/>
      <c r="L131" s="1094"/>
      <c r="M131" s="1094"/>
      <c r="N131" s="1094"/>
      <c r="O131" s="974"/>
      <c r="P131" s="974"/>
      <c r="Q131" s="974"/>
      <c r="R131" s="974"/>
      <c r="S131" s="974"/>
      <c r="T131" s="974"/>
      <c r="U131" s="974"/>
      <c r="V131" s="974"/>
      <c r="W131" s="974"/>
      <c r="X131" s="974"/>
      <c r="Y131" s="974"/>
      <c r="Z131" s="1084"/>
    </row>
    <row r="132" spans="1:26">
      <c r="A132" s="1093"/>
      <c r="B132" s="1094"/>
      <c r="C132" s="1094"/>
      <c r="D132" s="1094"/>
      <c r="E132" s="1094"/>
      <c r="F132" s="1094"/>
      <c r="G132" s="1094"/>
      <c r="H132" s="1094"/>
      <c r="I132" s="1094"/>
      <c r="J132" s="1094"/>
      <c r="K132" s="1094"/>
      <c r="L132" s="1094"/>
      <c r="M132" s="1094"/>
      <c r="N132" s="1094"/>
      <c r="O132" s="974"/>
      <c r="P132" s="974"/>
      <c r="Q132" s="974"/>
      <c r="R132" s="974"/>
      <c r="S132" s="974"/>
      <c r="T132" s="974"/>
      <c r="U132" s="974"/>
      <c r="V132" s="974"/>
      <c r="W132" s="974"/>
      <c r="X132" s="974"/>
      <c r="Y132" s="974"/>
      <c r="Z132" s="1084"/>
    </row>
    <row r="133" spans="1:26">
      <c r="A133" s="1093"/>
      <c r="B133" s="1094"/>
      <c r="C133" s="1094"/>
      <c r="D133" s="1094"/>
      <c r="E133" s="1094"/>
      <c r="F133" s="1094"/>
      <c r="G133" s="1094"/>
      <c r="H133" s="1094"/>
      <c r="I133" s="1094"/>
      <c r="J133" s="1094"/>
      <c r="K133" s="1094"/>
      <c r="L133" s="1094"/>
      <c r="M133" s="1094"/>
      <c r="N133" s="1094"/>
      <c r="O133" s="974"/>
      <c r="P133" s="974"/>
      <c r="Q133" s="974"/>
      <c r="R133" s="974"/>
      <c r="S133" s="974"/>
      <c r="T133" s="974"/>
      <c r="U133" s="974"/>
      <c r="V133" s="974"/>
      <c r="W133" s="974"/>
      <c r="X133" s="974"/>
      <c r="Y133" s="974"/>
      <c r="Z133" s="1084"/>
    </row>
    <row r="134" spans="1:26">
      <c r="A134" s="1093"/>
      <c r="B134" s="1094"/>
      <c r="C134" s="1094"/>
      <c r="D134" s="1094"/>
      <c r="E134" s="1094"/>
      <c r="F134" s="1094"/>
      <c r="G134" s="1094"/>
      <c r="H134" s="1094"/>
      <c r="I134" s="1094"/>
      <c r="J134" s="1094"/>
      <c r="K134" s="1094"/>
      <c r="L134" s="1094"/>
      <c r="M134" s="1094"/>
      <c r="N134" s="1094"/>
      <c r="O134" s="974"/>
      <c r="P134" s="974"/>
      <c r="Q134" s="974"/>
      <c r="R134" s="974"/>
      <c r="S134" s="974"/>
      <c r="T134" s="974"/>
      <c r="U134" s="974"/>
      <c r="V134" s="974"/>
      <c r="W134" s="974"/>
      <c r="X134" s="974"/>
      <c r="Y134" s="974"/>
      <c r="Z134" s="1084"/>
    </row>
    <row r="135" spans="1:26">
      <c r="A135" s="1093"/>
      <c r="B135" s="1094"/>
      <c r="C135" s="1094"/>
      <c r="D135" s="1094"/>
      <c r="E135" s="1094"/>
      <c r="F135" s="1094"/>
      <c r="G135" s="1094"/>
      <c r="H135" s="1094"/>
      <c r="I135" s="1094"/>
      <c r="J135" s="1094"/>
      <c r="K135" s="1094"/>
      <c r="L135" s="1094"/>
      <c r="M135" s="1094"/>
      <c r="N135" s="1094"/>
      <c r="O135" s="974"/>
      <c r="P135" s="974"/>
      <c r="Q135" s="974"/>
      <c r="R135" s="974"/>
      <c r="S135" s="974"/>
      <c r="T135" s="974"/>
      <c r="U135" s="974"/>
      <c r="V135" s="974"/>
      <c r="W135" s="974"/>
      <c r="X135" s="974"/>
      <c r="Y135" s="974"/>
      <c r="Z135" s="1084"/>
    </row>
    <row r="136" spans="1:26">
      <c r="A136" s="1093"/>
      <c r="B136" s="1094"/>
      <c r="C136" s="1094"/>
      <c r="D136" s="1094"/>
      <c r="E136" s="1094"/>
      <c r="F136" s="1094"/>
      <c r="G136" s="1094"/>
      <c r="H136" s="1094"/>
      <c r="I136" s="1094"/>
      <c r="J136" s="1094"/>
      <c r="K136" s="1094"/>
      <c r="L136" s="1094"/>
      <c r="M136" s="1094"/>
      <c r="N136" s="1094"/>
      <c r="O136" s="974"/>
      <c r="P136" s="974"/>
      <c r="Q136" s="974"/>
      <c r="R136" s="974"/>
      <c r="S136" s="974"/>
      <c r="T136" s="974"/>
      <c r="U136" s="974"/>
      <c r="V136" s="974"/>
      <c r="W136" s="974"/>
      <c r="X136" s="974"/>
      <c r="Y136" s="974"/>
      <c r="Z136" s="1084"/>
    </row>
    <row r="137" spans="1:26">
      <c r="A137" s="1093"/>
      <c r="B137" s="1094"/>
      <c r="C137" s="1094"/>
      <c r="D137" s="1094"/>
      <c r="E137" s="1094"/>
      <c r="F137" s="1094"/>
      <c r="G137" s="1094"/>
      <c r="H137" s="1094"/>
      <c r="I137" s="1094"/>
      <c r="J137" s="1094"/>
      <c r="K137" s="1094"/>
      <c r="L137" s="1094"/>
      <c r="M137" s="1094"/>
      <c r="N137" s="1094"/>
      <c r="O137" s="974"/>
      <c r="P137" s="974"/>
      <c r="Q137" s="974"/>
      <c r="R137" s="974"/>
      <c r="S137" s="974"/>
      <c r="T137" s="974"/>
      <c r="U137" s="974"/>
      <c r="V137" s="974"/>
      <c r="W137" s="974"/>
      <c r="X137" s="974"/>
      <c r="Y137" s="974"/>
      <c r="Z137" s="1084"/>
    </row>
    <row r="138" spans="1:26">
      <c r="A138" s="1093"/>
      <c r="B138" s="1094"/>
      <c r="C138" s="1094"/>
      <c r="D138" s="1094"/>
      <c r="E138" s="1094"/>
      <c r="F138" s="1094"/>
      <c r="G138" s="1094"/>
      <c r="H138" s="1094"/>
      <c r="I138" s="1094"/>
      <c r="J138" s="1094"/>
      <c r="K138" s="1094"/>
      <c r="L138" s="1094"/>
      <c r="M138" s="1094"/>
      <c r="N138" s="1094"/>
      <c r="O138" s="974"/>
      <c r="P138" s="974"/>
      <c r="Q138" s="974"/>
      <c r="R138" s="974"/>
      <c r="S138" s="974"/>
      <c r="T138" s="974"/>
      <c r="U138" s="974"/>
      <c r="V138" s="974"/>
      <c r="W138" s="974"/>
      <c r="X138" s="974"/>
      <c r="Y138" s="974"/>
      <c r="Z138" s="1084"/>
    </row>
    <row r="139" spans="1:26">
      <c r="A139" s="1093"/>
      <c r="B139" s="1094"/>
      <c r="C139" s="1094"/>
      <c r="D139" s="1094"/>
      <c r="E139" s="1094"/>
      <c r="F139" s="1094"/>
      <c r="G139" s="1094"/>
      <c r="H139" s="1094"/>
      <c r="I139" s="1094"/>
      <c r="J139" s="1094"/>
      <c r="K139" s="1094"/>
      <c r="L139" s="1094"/>
      <c r="M139" s="1094"/>
      <c r="N139" s="1094"/>
      <c r="O139" s="974"/>
      <c r="P139" s="974"/>
      <c r="Q139" s="974"/>
      <c r="R139" s="974"/>
      <c r="S139" s="974"/>
      <c r="T139" s="974"/>
      <c r="U139" s="974"/>
      <c r="V139" s="974"/>
      <c r="W139" s="974"/>
      <c r="X139" s="974"/>
      <c r="Y139" s="974"/>
      <c r="Z139" s="1084"/>
    </row>
    <row r="140" spans="1:26">
      <c r="A140" s="1093"/>
      <c r="B140" s="1094"/>
      <c r="C140" s="1094"/>
      <c r="D140" s="1094"/>
      <c r="E140" s="1094"/>
      <c r="F140" s="1094"/>
      <c r="G140" s="1094"/>
      <c r="H140" s="1094"/>
      <c r="I140" s="1094"/>
      <c r="J140" s="1094"/>
      <c r="K140" s="1094"/>
      <c r="L140" s="1094"/>
      <c r="M140" s="1094"/>
      <c r="N140" s="1094"/>
      <c r="O140" s="974"/>
      <c r="P140" s="974"/>
      <c r="Q140" s="974"/>
      <c r="R140" s="974"/>
      <c r="S140" s="974"/>
      <c r="T140" s="974"/>
      <c r="U140" s="974"/>
      <c r="V140" s="974"/>
      <c r="W140" s="974"/>
      <c r="X140" s="974"/>
      <c r="Y140" s="974"/>
      <c r="Z140" s="1084"/>
    </row>
    <row r="141" spans="1:26">
      <c r="A141" s="1093"/>
      <c r="B141" s="1094"/>
      <c r="C141" s="1094"/>
      <c r="D141" s="1094"/>
      <c r="E141" s="1094"/>
      <c r="F141" s="1094"/>
      <c r="G141" s="1094"/>
      <c r="H141" s="1094"/>
      <c r="I141" s="1094"/>
      <c r="J141" s="1094"/>
      <c r="K141" s="1094"/>
      <c r="L141" s="1094"/>
      <c r="M141" s="1094"/>
      <c r="N141" s="1094"/>
      <c r="O141" s="974"/>
      <c r="P141" s="974"/>
      <c r="Q141" s="974"/>
      <c r="R141" s="974"/>
      <c r="S141" s="974"/>
      <c r="T141" s="974"/>
      <c r="U141" s="974"/>
      <c r="V141" s="974"/>
      <c r="W141" s="974"/>
      <c r="X141" s="974"/>
      <c r="Y141" s="974"/>
      <c r="Z141" s="1084"/>
    </row>
    <row r="142" ht="15.75" spans="1:26">
      <c r="A142" s="905"/>
      <c r="B142" s="906"/>
      <c r="C142" s="886"/>
      <c r="D142" s="886"/>
      <c r="E142" s="886"/>
      <c r="F142" s="886"/>
      <c r="G142" s="886"/>
      <c r="H142" s="889"/>
      <c r="I142" s="907"/>
      <c r="J142" s="907"/>
      <c r="K142" s="907"/>
      <c r="L142" s="907"/>
      <c r="M142" s="907"/>
      <c r="N142" s="907"/>
      <c r="O142" s="907"/>
      <c r="P142" s="907"/>
      <c r="Q142" s="907"/>
      <c r="R142" s="907"/>
      <c r="S142" s="907"/>
      <c r="T142" s="907"/>
      <c r="U142" s="907"/>
      <c r="V142" s="907"/>
      <c r="W142" s="907"/>
      <c r="X142" s="907"/>
      <c r="Y142" s="907"/>
      <c r="Z142" s="948"/>
    </row>
    <row r="143" ht="15.75" spans="1:26">
      <c r="A143" s="905"/>
      <c r="B143" s="906"/>
      <c r="C143" s="886"/>
      <c r="D143" s="886"/>
      <c r="E143" s="886"/>
      <c r="F143" s="886"/>
      <c r="G143" s="886"/>
      <c r="H143" s="889"/>
      <c r="I143" s="907"/>
      <c r="J143" s="907"/>
      <c r="K143" s="907"/>
      <c r="L143" s="907"/>
      <c r="M143" s="907"/>
      <c r="N143" s="907"/>
      <c r="O143" s="907"/>
      <c r="P143" s="907"/>
      <c r="Q143" s="907"/>
      <c r="R143" s="907"/>
      <c r="S143" s="907"/>
      <c r="T143" s="907"/>
      <c r="U143" s="907"/>
      <c r="V143" s="907"/>
      <c r="W143" s="907"/>
      <c r="X143" s="907"/>
      <c r="Y143" s="907"/>
      <c r="Z143" s="948"/>
    </row>
    <row r="144" spans="1:26">
      <c r="A144" s="905"/>
      <c r="B144" s="906"/>
      <c r="C144" s="886"/>
      <c r="D144" s="886"/>
      <c r="E144" s="886"/>
      <c r="F144" s="886"/>
      <c r="G144" s="886"/>
      <c r="H144" s="907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886"/>
      <c r="W144" s="886"/>
      <c r="X144" s="886"/>
      <c r="Y144" s="886"/>
      <c r="Z144" s="941"/>
    </row>
    <row r="145" ht="15.75" spans="1:26">
      <c r="A145" s="884"/>
      <c r="B145" s="906"/>
      <c r="C145" s="886"/>
      <c r="D145" s="886"/>
      <c r="E145" s="886"/>
      <c r="F145" s="886"/>
      <c r="G145" s="886"/>
      <c r="H145" s="624"/>
      <c r="I145" s="886"/>
      <c r="J145" s="886"/>
      <c r="K145" s="886"/>
      <c r="L145" s="886"/>
      <c r="M145" s="886"/>
      <c r="N145" s="886"/>
      <c r="O145" s="886"/>
      <c r="P145" s="886"/>
      <c r="Q145" s="886"/>
      <c r="R145" s="886"/>
      <c r="S145" s="886"/>
      <c r="T145" s="886"/>
      <c r="U145" s="886"/>
      <c r="V145" s="886"/>
      <c r="W145" s="886"/>
      <c r="X145" s="886"/>
      <c r="Y145" s="886"/>
      <c r="Z145" s="941"/>
    </row>
    <row r="146" spans="1:26">
      <c r="A146" s="905"/>
      <c r="B146" s="906"/>
      <c r="C146" s="886"/>
      <c r="D146" s="886"/>
      <c r="E146" s="886"/>
      <c r="F146" s="886"/>
      <c r="G146" s="886"/>
      <c r="H146" s="886"/>
      <c r="I146" s="886"/>
      <c r="J146" s="886"/>
      <c r="K146" s="886"/>
      <c r="L146" s="886"/>
      <c r="M146" s="886"/>
      <c r="N146" s="886"/>
      <c r="O146" s="886"/>
      <c r="P146" s="886"/>
      <c r="Q146" s="886"/>
      <c r="R146" s="886"/>
      <c r="S146" s="886"/>
      <c r="T146" s="886"/>
      <c r="U146" s="886"/>
      <c r="V146" s="886"/>
      <c r="W146" s="886"/>
      <c r="X146" s="886"/>
      <c r="Y146" s="886"/>
      <c r="Z146" s="941"/>
    </row>
    <row r="147" ht="15.75" spans="1:26">
      <c r="A147" s="905"/>
      <c r="B147" s="906"/>
      <c r="C147" s="886"/>
      <c r="D147" s="886"/>
      <c r="E147" s="886"/>
      <c r="F147" s="886"/>
      <c r="G147" s="886"/>
      <c r="H147" s="908"/>
      <c r="I147" s="886"/>
      <c r="J147" s="886"/>
      <c r="K147" s="886"/>
      <c r="L147" s="886"/>
      <c r="M147" s="886"/>
      <c r="N147" s="886"/>
      <c r="O147" s="886"/>
      <c r="P147" s="886"/>
      <c r="Q147" s="886"/>
      <c r="R147" s="886"/>
      <c r="S147" s="886"/>
      <c r="T147" s="886"/>
      <c r="U147" s="886"/>
      <c r="V147" s="886"/>
      <c r="W147" s="886"/>
      <c r="X147" s="886"/>
      <c r="Y147" s="886"/>
      <c r="Z147" s="941"/>
    </row>
    <row r="148" spans="1:26">
      <c r="A148" s="905"/>
      <c r="B148" s="906"/>
      <c r="C148" s="886"/>
      <c r="D148" s="886"/>
      <c r="E148" s="886"/>
      <c r="F148" s="886"/>
      <c r="G148" s="886"/>
      <c r="H148" s="906"/>
      <c r="I148" s="886"/>
      <c r="J148" s="886"/>
      <c r="K148" s="886"/>
      <c r="L148" s="886"/>
      <c r="M148" s="886"/>
      <c r="N148" s="886"/>
      <c r="O148" s="886"/>
      <c r="P148" s="886"/>
      <c r="Q148" s="886"/>
      <c r="R148" s="886"/>
      <c r="S148" s="886"/>
      <c r="T148" s="886"/>
      <c r="U148" s="886"/>
      <c r="V148" s="886"/>
      <c r="W148" s="886"/>
      <c r="X148" s="886"/>
      <c r="Y148" s="886"/>
      <c r="Z148" s="941"/>
    </row>
    <row r="149" ht="15.75" spans="1:26">
      <c r="A149" s="905"/>
      <c r="B149" s="906"/>
      <c r="C149" s="886"/>
      <c r="D149" s="886"/>
      <c r="E149" s="886"/>
      <c r="F149" s="886"/>
      <c r="G149" s="886"/>
      <c r="H149" s="908"/>
      <c r="I149" s="886"/>
      <c r="J149" s="886"/>
      <c r="K149" s="886"/>
      <c r="L149" s="886"/>
      <c r="M149" s="886"/>
      <c r="N149" s="886"/>
      <c r="O149" s="886"/>
      <c r="P149" s="886"/>
      <c r="Q149" s="886"/>
      <c r="R149" s="886"/>
      <c r="S149" s="886"/>
      <c r="T149" s="886"/>
      <c r="U149" s="886"/>
      <c r="V149" s="886"/>
      <c r="W149" s="886"/>
      <c r="X149" s="886"/>
      <c r="Y149" s="886"/>
      <c r="Z149" s="941"/>
    </row>
    <row r="150" ht="15" spans="1:26">
      <c r="A150" s="909"/>
      <c r="B150" s="910"/>
      <c r="C150" s="911"/>
      <c r="D150" s="911"/>
      <c r="E150" s="911"/>
      <c r="F150" s="911"/>
      <c r="G150" s="911"/>
      <c r="H150" s="910"/>
      <c r="I150" s="911"/>
      <c r="J150" s="911"/>
      <c r="K150" s="911"/>
      <c r="L150" s="911"/>
      <c r="M150" s="911"/>
      <c r="N150" s="911"/>
      <c r="O150" s="911"/>
      <c r="P150" s="911"/>
      <c r="Q150" s="911"/>
      <c r="R150" s="911"/>
      <c r="S150" s="911"/>
      <c r="T150" s="911"/>
      <c r="U150" s="911"/>
      <c r="V150" s="911"/>
      <c r="W150" s="911"/>
      <c r="X150" s="911"/>
      <c r="Y150" s="911"/>
      <c r="Z150" s="949"/>
    </row>
    <row r="151" ht="15.75" spans="1:26">
      <c r="A151" s="912" t="s">
        <v>5919</v>
      </c>
      <c r="B151" s="873"/>
      <c r="C151" s="873"/>
      <c r="D151" s="873"/>
      <c r="E151" s="873"/>
      <c r="F151" s="873"/>
      <c r="G151" s="873"/>
      <c r="H151" s="873" t="s">
        <v>5920</v>
      </c>
      <c r="I151" s="873"/>
      <c r="J151" s="873"/>
      <c r="K151" s="873" t="s">
        <v>5921</v>
      </c>
      <c r="L151" s="873"/>
      <c r="M151" s="873"/>
      <c r="N151" s="873"/>
      <c r="O151" s="873"/>
      <c r="P151" s="873"/>
      <c r="Q151" s="873"/>
      <c r="R151" s="873"/>
      <c r="S151" s="873"/>
      <c r="T151" s="873"/>
      <c r="U151" s="873" t="s">
        <v>5922</v>
      </c>
      <c r="V151" s="873"/>
      <c r="W151" s="873"/>
      <c r="X151" s="873"/>
      <c r="Y151" s="873"/>
      <c r="Z151" s="950"/>
    </row>
    <row r="152" spans="1:26">
      <c r="A152" s="913" t="s">
        <v>5980</v>
      </c>
      <c r="B152" s="914"/>
      <c r="C152" s="914"/>
      <c r="D152" s="914"/>
      <c r="E152" s="914"/>
      <c r="F152" s="914"/>
      <c r="G152" s="915"/>
      <c r="H152" s="916"/>
      <c r="I152" s="916"/>
      <c r="J152" s="916"/>
      <c r="K152" s="916" t="s">
        <v>5924</v>
      </c>
      <c r="L152" s="916"/>
      <c r="M152" s="916" t="s">
        <v>5925</v>
      </c>
      <c r="N152" s="916"/>
      <c r="O152" s="916" t="s">
        <v>5926</v>
      </c>
      <c r="P152" s="916"/>
      <c r="Q152" s="916" t="s">
        <v>5367</v>
      </c>
      <c r="R152" s="916"/>
      <c r="S152" s="916" t="s">
        <v>4064</v>
      </c>
      <c r="T152" s="916"/>
      <c r="U152" s="916"/>
      <c r="V152" s="916"/>
      <c r="W152" s="916"/>
      <c r="X152" s="916"/>
      <c r="Y152" s="916"/>
      <c r="Z152" s="951"/>
    </row>
    <row r="153" ht="15" spans="1:26">
      <c r="A153" s="917"/>
      <c r="B153" s="918"/>
      <c r="C153" s="918"/>
      <c r="D153" s="918"/>
      <c r="E153" s="918"/>
      <c r="F153" s="918"/>
      <c r="G153" s="919"/>
      <c r="H153" s="876"/>
      <c r="I153" s="876"/>
      <c r="J153" s="876"/>
      <c r="K153" s="876" t="s">
        <v>5927</v>
      </c>
      <c r="L153" s="876"/>
      <c r="M153" s="876"/>
      <c r="N153" s="876"/>
      <c r="O153" s="876"/>
      <c r="P153" s="876"/>
      <c r="Q153" s="876"/>
      <c r="R153" s="876"/>
      <c r="S153" s="876"/>
      <c r="T153" s="876"/>
      <c r="U153" s="876"/>
      <c r="V153" s="876"/>
      <c r="W153" s="876"/>
      <c r="X153" s="876"/>
      <c r="Y153" s="876"/>
      <c r="Z153" s="952"/>
    </row>
  </sheetData>
  <mergeCells count="497">
    <mergeCell ref="H2:T2"/>
    <mergeCell ref="U2:Z2"/>
    <mergeCell ref="H3:T3"/>
    <mergeCell ref="U3:W3"/>
    <mergeCell ref="X3:Z3"/>
    <mergeCell ref="A5:N5"/>
    <mergeCell ref="A6:Z6"/>
    <mergeCell ref="G21:R21"/>
    <mergeCell ref="W22:Z22"/>
    <mergeCell ref="A23:T23"/>
    <mergeCell ref="U23:Z23"/>
    <mergeCell ref="A24:B24"/>
    <mergeCell ref="C24:F24"/>
    <mergeCell ref="G24:J24"/>
    <mergeCell ref="K24:N24"/>
    <mergeCell ref="O24:P24"/>
    <mergeCell ref="Q24:R24"/>
    <mergeCell ref="S24:T24"/>
    <mergeCell ref="U24:V24"/>
    <mergeCell ref="W24:X24"/>
    <mergeCell ref="Y24:Z24"/>
    <mergeCell ref="A27:B27"/>
    <mergeCell ref="C27:D27"/>
    <mergeCell ref="E27:F27"/>
    <mergeCell ref="G27:H27"/>
    <mergeCell ref="I27:J27"/>
    <mergeCell ref="K27:L27"/>
    <mergeCell ref="M27:N27"/>
    <mergeCell ref="U27:V27"/>
    <mergeCell ref="W27:X27"/>
    <mergeCell ref="Y27:Z27"/>
    <mergeCell ref="A28:B28"/>
    <mergeCell ref="C28:D28"/>
    <mergeCell ref="E28:F28"/>
    <mergeCell ref="G28:H28"/>
    <mergeCell ref="I28:J28"/>
    <mergeCell ref="K28:L28"/>
    <mergeCell ref="M28:N28"/>
    <mergeCell ref="U28:V28"/>
    <mergeCell ref="W28:X28"/>
    <mergeCell ref="Y28:Z28"/>
    <mergeCell ref="A29:B29"/>
    <mergeCell ref="C29:D29"/>
    <mergeCell ref="E29:F29"/>
    <mergeCell ref="G29:H29"/>
    <mergeCell ref="I29:J29"/>
    <mergeCell ref="K29:L29"/>
    <mergeCell ref="M29:N29"/>
    <mergeCell ref="U29:V29"/>
    <mergeCell ref="W29:X29"/>
    <mergeCell ref="Y29:Z29"/>
    <mergeCell ref="A30:B30"/>
    <mergeCell ref="C30:D30"/>
    <mergeCell ref="E30:F30"/>
    <mergeCell ref="G30:H30"/>
    <mergeCell ref="I30:J30"/>
    <mergeCell ref="K30:L30"/>
    <mergeCell ref="M30:N30"/>
    <mergeCell ref="U30:V30"/>
    <mergeCell ref="W30:X30"/>
    <mergeCell ref="Y30:Z30"/>
    <mergeCell ref="A31:B31"/>
    <mergeCell ref="C31:D31"/>
    <mergeCell ref="E31:F31"/>
    <mergeCell ref="G31:H31"/>
    <mergeCell ref="I31:J31"/>
    <mergeCell ref="K31:L31"/>
    <mergeCell ref="M31:N31"/>
    <mergeCell ref="U31:V31"/>
    <mergeCell ref="W31:X31"/>
    <mergeCell ref="Y31:Z31"/>
    <mergeCell ref="A32:B32"/>
    <mergeCell ref="C32:D32"/>
    <mergeCell ref="E32:F32"/>
    <mergeCell ref="G32:H32"/>
    <mergeCell ref="I32:J32"/>
    <mergeCell ref="K32:L32"/>
    <mergeCell ref="M32:N32"/>
    <mergeCell ref="U32:V32"/>
    <mergeCell ref="W32:X32"/>
    <mergeCell ref="Y32:Z32"/>
    <mergeCell ref="A33:B33"/>
    <mergeCell ref="C33:D33"/>
    <mergeCell ref="E33:F33"/>
    <mergeCell ref="G33:H33"/>
    <mergeCell ref="I33:J33"/>
    <mergeCell ref="K33:L33"/>
    <mergeCell ref="M33:N33"/>
    <mergeCell ref="U33:V33"/>
    <mergeCell ref="W33:X33"/>
    <mergeCell ref="Y33:Z33"/>
    <mergeCell ref="A34:B34"/>
    <mergeCell ref="C34:D34"/>
    <mergeCell ref="E34:F34"/>
    <mergeCell ref="G34:H34"/>
    <mergeCell ref="I34:J34"/>
    <mergeCell ref="K34:L34"/>
    <mergeCell ref="M34:N34"/>
    <mergeCell ref="U34:V34"/>
    <mergeCell ref="W34:X34"/>
    <mergeCell ref="Y34:Z34"/>
    <mergeCell ref="A35:B35"/>
    <mergeCell ref="C35:D35"/>
    <mergeCell ref="E35:F35"/>
    <mergeCell ref="G35:H35"/>
    <mergeCell ref="I35:J35"/>
    <mergeCell ref="K35:L35"/>
    <mergeCell ref="M35:N35"/>
    <mergeCell ref="U35:V35"/>
    <mergeCell ref="W35:X35"/>
    <mergeCell ref="Y35:Z35"/>
    <mergeCell ref="A36:B36"/>
    <mergeCell ref="C36:D36"/>
    <mergeCell ref="E36:F36"/>
    <mergeCell ref="G36:H36"/>
    <mergeCell ref="I36:J36"/>
    <mergeCell ref="K36:L36"/>
    <mergeCell ref="M36:N36"/>
    <mergeCell ref="U36:V36"/>
    <mergeCell ref="W36:X36"/>
    <mergeCell ref="Y36:Z36"/>
    <mergeCell ref="A37:B37"/>
    <mergeCell ref="C37:D37"/>
    <mergeCell ref="E37:F37"/>
    <mergeCell ref="G37:H37"/>
    <mergeCell ref="I37:J37"/>
    <mergeCell ref="K37:L37"/>
    <mergeCell ref="M37:N37"/>
    <mergeCell ref="Q37:R37"/>
    <mergeCell ref="S37:T37"/>
    <mergeCell ref="U37:V37"/>
    <mergeCell ref="W37:X37"/>
    <mergeCell ref="Y37:Z37"/>
    <mergeCell ref="A38:B38"/>
    <mergeCell ref="C38:D38"/>
    <mergeCell ref="E38:F38"/>
    <mergeCell ref="G38:H38"/>
    <mergeCell ref="I38:J38"/>
    <mergeCell ref="K38:L38"/>
    <mergeCell ref="M38:N38"/>
    <mergeCell ref="U38:V38"/>
    <mergeCell ref="W38:X38"/>
    <mergeCell ref="Y38:Z38"/>
    <mergeCell ref="A39:B39"/>
    <mergeCell ref="C39:D39"/>
    <mergeCell ref="E39:F39"/>
    <mergeCell ref="G39:H39"/>
    <mergeCell ref="I39:J39"/>
    <mergeCell ref="K39:L39"/>
    <mergeCell ref="M39:N39"/>
    <mergeCell ref="U39:V39"/>
    <mergeCell ref="W39:X39"/>
    <mergeCell ref="Y39:Z39"/>
    <mergeCell ref="A49:G49"/>
    <mergeCell ref="H49:J49"/>
    <mergeCell ref="K49:T49"/>
    <mergeCell ref="U49:Z49"/>
    <mergeCell ref="K50:L50"/>
    <mergeCell ref="M50:N50"/>
    <mergeCell ref="O50:P50"/>
    <mergeCell ref="Q50:R50"/>
    <mergeCell ref="S50:T50"/>
    <mergeCell ref="K51:L51"/>
    <mergeCell ref="M51:N51"/>
    <mergeCell ref="O51:P51"/>
    <mergeCell ref="Q51:R51"/>
    <mergeCell ref="S51:T51"/>
    <mergeCell ref="H53:T53"/>
    <mergeCell ref="U53:Z53"/>
    <mergeCell ref="H54:T54"/>
    <mergeCell ref="U54:W54"/>
    <mergeCell ref="X54:Z54"/>
    <mergeCell ref="AB55:AE55"/>
    <mergeCell ref="A56:M56"/>
    <mergeCell ref="A64:D64"/>
    <mergeCell ref="E64:M64"/>
    <mergeCell ref="A65:D65"/>
    <mergeCell ref="E65:G65"/>
    <mergeCell ref="H65:I65"/>
    <mergeCell ref="J65:K65"/>
    <mergeCell ref="L65:M65"/>
    <mergeCell ref="O65:Z65"/>
    <mergeCell ref="A66:D66"/>
    <mergeCell ref="E66:G66"/>
    <mergeCell ref="H66:I66"/>
    <mergeCell ref="J66:K66"/>
    <mergeCell ref="L66:M66"/>
    <mergeCell ref="O66:T66"/>
    <mergeCell ref="U66:Z66"/>
    <mergeCell ref="A67:D67"/>
    <mergeCell ref="E67:G67"/>
    <mergeCell ref="H67:I67"/>
    <mergeCell ref="J67:K67"/>
    <mergeCell ref="L67:M67"/>
    <mergeCell ref="O67:T67"/>
    <mergeCell ref="A68:D68"/>
    <mergeCell ref="E68:G68"/>
    <mergeCell ref="H68:I68"/>
    <mergeCell ref="J68:K68"/>
    <mergeCell ref="L68:M68"/>
    <mergeCell ref="O68:T68"/>
    <mergeCell ref="A69:D69"/>
    <mergeCell ref="E69:G69"/>
    <mergeCell ref="H69:I69"/>
    <mergeCell ref="J69:K69"/>
    <mergeCell ref="L69:M69"/>
    <mergeCell ref="O69:T69"/>
    <mergeCell ref="U69:Z69"/>
    <mergeCell ref="A70:D70"/>
    <mergeCell ref="E70:G70"/>
    <mergeCell ref="H70:I70"/>
    <mergeCell ref="J70:K70"/>
    <mergeCell ref="L70:M70"/>
    <mergeCell ref="O70:T70"/>
    <mergeCell ref="U70:Z70"/>
    <mergeCell ref="A71:D71"/>
    <mergeCell ref="E71:G71"/>
    <mergeCell ref="H71:I71"/>
    <mergeCell ref="J71:K71"/>
    <mergeCell ref="L71:M71"/>
    <mergeCell ref="O71:T71"/>
    <mergeCell ref="U71:Z71"/>
    <mergeCell ref="A72:D72"/>
    <mergeCell ref="E72:G72"/>
    <mergeCell ref="H72:I72"/>
    <mergeCell ref="J72:K72"/>
    <mergeCell ref="L72:M72"/>
    <mergeCell ref="A73:D73"/>
    <mergeCell ref="E73:G73"/>
    <mergeCell ref="H73:I73"/>
    <mergeCell ref="J73:K73"/>
    <mergeCell ref="L73:M73"/>
    <mergeCell ref="A74:D74"/>
    <mergeCell ref="E74:G74"/>
    <mergeCell ref="H74:I74"/>
    <mergeCell ref="J74:K74"/>
    <mergeCell ref="L74:M74"/>
    <mergeCell ref="A75:D75"/>
    <mergeCell ref="E75:G75"/>
    <mergeCell ref="H75:I75"/>
    <mergeCell ref="J75:K75"/>
    <mergeCell ref="L75:M75"/>
    <mergeCell ref="A76:D76"/>
    <mergeCell ref="E76:G76"/>
    <mergeCell ref="H76:I76"/>
    <mergeCell ref="J76:K76"/>
    <mergeCell ref="L76:M76"/>
    <mergeCell ref="A77:D77"/>
    <mergeCell ref="E77:G77"/>
    <mergeCell ref="H77:I77"/>
    <mergeCell ref="J77:K77"/>
    <mergeCell ref="L77:M77"/>
    <mergeCell ref="A79:Z79"/>
    <mergeCell ref="K82:M82"/>
    <mergeCell ref="K87:M87"/>
    <mergeCell ref="N87:O87"/>
    <mergeCell ref="P87:S87"/>
    <mergeCell ref="T87:U87"/>
    <mergeCell ref="V87:Z87"/>
    <mergeCell ref="H91:P91"/>
    <mergeCell ref="A100:G100"/>
    <mergeCell ref="H100:J100"/>
    <mergeCell ref="K100:T100"/>
    <mergeCell ref="U100:Z100"/>
    <mergeCell ref="K101:L101"/>
    <mergeCell ref="M101:N101"/>
    <mergeCell ref="O101:P101"/>
    <mergeCell ref="Q101:R101"/>
    <mergeCell ref="S101:T101"/>
    <mergeCell ref="K102:L102"/>
    <mergeCell ref="M102:N102"/>
    <mergeCell ref="O102:P102"/>
    <mergeCell ref="Q102:R102"/>
    <mergeCell ref="S102:T102"/>
    <mergeCell ref="H104:T104"/>
    <mergeCell ref="U104:Z104"/>
    <mergeCell ref="H105:T105"/>
    <mergeCell ref="U105:W105"/>
    <mergeCell ref="X105:Z105"/>
    <mergeCell ref="C108:D108"/>
    <mergeCell ref="E108:H108"/>
    <mergeCell ref="I108:M108"/>
    <mergeCell ref="N108:R108"/>
    <mergeCell ref="S108:V108"/>
    <mergeCell ref="W108:X108"/>
    <mergeCell ref="Y108:Z108"/>
    <mergeCell ref="A111:B111"/>
    <mergeCell ref="C111:D111"/>
    <mergeCell ref="E111:F111"/>
    <mergeCell ref="I111:J111"/>
    <mergeCell ref="N111:O111"/>
    <mergeCell ref="P111:R111"/>
    <mergeCell ref="S111:T111"/>
    <mergeCell ref="W111:X111"/>
    <mergeCell ref="A112:B112"/>
    <mergeCell ref="C112:D112"/>
    <mergeCell ref="E112:F112"/>
    <mergeCell ref="I112:J112"/>
    <mergeCell ref="N112:O112"/>
    <mergeCell ref="S112:T112"/>
    <mergeCell ref="A113:B113"/>
    <mergeCell ref="C113:D113"/>
    <mergeCell ref="E113:F113"/>
    <mergeCell ref="I113:J113"/>
    <mergeCell ref="N113:O113"/>
    <mergeCell ref="S113:T113"/>
    <mergeCell ref="A114:B114"/>
    <mergeCell ref="C114:D114"/>
    <mergeCell ref="E114:F114"/>
    <mergeCell ref="I114:J114"/>
    <mergeCell ref="N114:O114"/>
    <mergeCell ref="S114:T114"/>
    <mergeCell ref="A115:B115"/>
    <mergeCell ref="C115:D115"/>
    <mergeCell ref="E115:F115"/>
    <mergeCell ref="I115:J115"/>
    <mergeCell ref="N115:O115"/>
    <mergeCell ref="S115:T115"/>
    <mergeCell ref="A116:B116"/>
    <mergeCell ref="C116:D116"/>
    <mergeCell ref="E116:F116"/>
    <mergeCell ref="I116:J116"/>
    <mergeCell ref="N116:O116"/>
    <mergeCell ref="S116:T116"/>
    <mergeCell ref="A117:B117"/>
    <mergeCell ref="C117:D117"/>
    <mergeCell ref="E117:F117"/>
    <mergeCell ref="I117:J117"/>
    <mergeCell ref="N117:O117"/>
    <mergeCell ref="S117:T117"/>
    <mergeCell ref="A118:B118"/>
    <mergeCell ref="C118:D118"/>
    <mergeCell ref="E118:F118"/>
    <mergeCell ref="I118:J118"/>
    <mergeCell ref="N118:O118"/>
    <mergeCell ref="S118:T118"/>
    <mergeCell ref="A119:B119"/>
    <mergeCell ref="C119:D119"/>
    <mergeCell ref="E119:F119"/>
    <mergeCell ref="I119:J119"/>
    <mergeCell ref="N119:O119"/>
    <mergeCell ref="S119:T119"/>
    <mergeCell ref="W119:X119"/>
    <mergeCell ref="A120:B120"/>
    <mergeCell ref="C120:D120"/>
    <mergeCell ref="E120:F120"/>
    <mergeCell ref="I120:J120"/>
    <mergeCell ref="N120:O120"/>
    <mergeCell ref="S120:T120"/>
    <mergeCell ref="A121:B121"/>
    <mergeCell ref="C121:D121"/>
    <mergeCell ref="E121:F121"/>
    <mergeCell ref="I121:J121"/>
    <mergeCell ref="N121:O121"/>
    <mergeCell ref="S121:T121"/>
    <mergeCell ref="A122:B122"/>
    <mergeCell ref="C122:D122"/>
    <mergeCell ref="E122:F122"/>
    <mergeCell ref="I122:J122"/>
    <mergeCell ref="N122:O122"/>
    <mergeCell ref="S122:T122"/>
    <mergeCell ref="A123:B123"/>
    <mergeCell ref="C123:D123"/>
    <mergeCell ref="E123:F123"/>
    <mergeCell ref="I123:J123"/>
    <mergeCell ref="K123:M123"/>
    <mergeCell ref="N123:O123"/>
    <mergeCell ref="S123:T123"/>
    <mergeCell ref="A151:G151"/>
    <mergeCell ref="H151:J151"/>
    <mergeCell ref="K151:T151"/>
    <mergeCell ref="U151:Z151"/>
    <mergeCell ref="K152:L152"/>
    <mergeCell ref="M152:N152"/>
    <mergeCell ref="O152:P152"/>
    <mergeCell ref="Q152:R152"/>
    <mergeCell ref="S152:T152"/>
    <mergeCell ref="K153:L153"/>
    <mergeCell ref="M153:N153"/>
    <mergeCell ref="O153:P153"/>
    <mergeCell ref="Q153:R153"/>
    <mergeCell ref="S153:T153"/>
    <mergeCell ref="K83:K86"/>
    <mergeCell ref="N80:N81"/>
    <mergeCell ref="N83:N84"/>
    <mergeCell ref="O80:O81"/>
    <mergeCell ref="O83:O84"/>
    <mergeCell ref="P80:P81"/>
    <mergeCell ref="P83:P84"/>
    <mergeCell ref="Q80:Q81"/>
    <mergeCell ref="Q83:Q84"/>
    <mergeCell ref="R80:R81"/>
    <mergeCell ref="R83:R84"/>
    <mergeCell ref="S80:S81"/>
    <mergeCell ref="S83:S84"/>
    <mergeCell ref="T80:T81"/>
    <mergeCell ref="T83:T84"/>
    <mergeCell ref="U80:U81"/>
    <mergeCell ref="U83:U84"/>
    <mergeCell ref="V80:V81"/>
    <mergeCell ref="V83:V84"/>
    <mergeCell ref="W80:W81"/>
    <mergeCell ref="W83:W84"/>
    <mergeCell ref="X80:X81"/>
    <mergeCell ref="X83:X84"/>
    <mergeCell ref="Y80:Y81"/>
    <mergeCell ref="Y83:Y84"/>
    <mergeCell ref="Z80:Z81"/>
    <mergeCell ref="Z83:Z84"/>
    <mergeCell ref="X16:Y20"/>
    <mergeCell ref="A7:Z15"/>
    <mergeCell ref="A2:G3"/>
    <mergeCell ref="O27:P31"/>
    <mergeCell ref="S27:T31"/>
    <mergeCell ref="A124:Z126"/>
    <mergeCell ref="U121:V123"/>
    <mergeCell ref="Y121:Z123"/>
    <mergeCell ref="A152:G153"/>
    <mergeCell ref="H152:J153"/>
    <mergeCell ref="U152:Z153"/>
    <mergeCell ref="W112:X114"/>
    <mergeCell ref="K113:M115"/>
    <mergeCell ref="U114:V116"/>
    <mergeCell ref="Y115:Z117"/>
    <mergeCell ref="K116:M117"/>
    <mergeCell ref="U117:V118"/>
    <mergeCell ref="K118:M119"/>
    <mergeCell ref="P118:R119"/>
    <mergeCell ref="Y118:Z120"/>
    <mergeCell ref="U119:V120"/>
    <mergeCell ref="G111:H114"/>
    <mergeCell ref="Y111:Z114"/>
    <mergeCell ref="K111:M112"/>
    <mergeCell ref="U111:V113"/>
    <mergeCell ref="C109:D110"/>
    <mergeCell ref="E109:F110"/>
    <mergeCell ref="G109:H110"/>
    <mergeCell ref="I109:J110"/>
    <mergeCell ref="S109:T110"/>
    <mergeCell ref="U109:V110"/>
    <mergeCell ref="W109:X110"/>
    <mergeCell ref="Y109:Z110"/>
    <mergeCell ref="A101:G102"/>
    <mergeCell ref="H101:J102"/>
    <mergeCell ref="K109:M110"/>
    <mergeCell ref="U101:Z102"/>
    <mergeCell ref="P109:R110"/>
    <mergeCell ref="A25:B26"/>
    <mergeCell ref="C25:D26"/>
    <mergeCell ref="E25:F26"/>
    <mergeCell ref="G25:H26"/>
    <mergeCell ref="I25:J26"/>
    <mergeCell ref="K25:L26"/>
    <mergeCell ref="M25:N26"/>
    <mergeCell ref="O25:P26"/>
    <mergeCell ref="Q25:R26"/>
    <mergeCell ref="S25:T26"/>
    <mergeCell ref="U25:V26"/>
    <mergeCell ref="W25:X26"/>
    <mergeCell ref="Y25:Z26"/>
    <mergeCell ref="U50:Z51"/>
    <mergeCell ref="A53:G54"/>
    <mergeCell ref="O56:Z64"/>
    <mergeCell ref="G120:H123"/>
    <mergeCell ref="W120:X123"/>
    <mergeCell ref="K120:M122"/>
    <mergeCell ref="P120:R121"/>
    <mergeCell ref="P122:R123"/>
    <mergeCell ref="G115:H119"/>
    <mergeCell ref="W115:X118"/>
    <mergeCell ref="P115:R117"/>
    <mergeCell ref="P112:R114"/>
    <mergeCell ref="A104:G105"/>
    <mergeCell ref="A108:B110"/>
    <mergeCell ref="N109:O110"/>
    <mergeCell ref="A89:K90"/>
    <mergeCell ref="X93:Y97"/>
    <mergeCell ref="L83:M84"/>
    <mergeCell ref="L85:M86"/>
    <mergeCell ref="N85:O86"/>
    <mergeCell ref="P85:T86"/>
    <mergeCell ref="U85:Z86"/>
    <mergeCell ref="U67:Z68"/>
    <mergeCell ref="A57:M63"/>
    <mergeCell ref="O36:P39"/>
    <mergeCell ref="Q38:R39"/>
    <mergeCell ref="S38:T39"/>
    <mergeCell ref="O32:P35"/>
    <mergeCell ref="S32:T33"/>
    <mergeCell ref="Q33:R36"/>
    <mergeCell ref="S34:T36"/>
    <mergeCell ref="Q27:R32"/>
    <mergeCell ref="O72:Z73"/>
    <mergeCell ref="A50:G51"/>
    <mergeCell ref="H50:J51"/>
    <mergeCell ref="O74:Z76"/>
    <mergeCell ref="K80:M81"/>
  </mergeCells>
  <hyperlinks>
    <hyperlink ref="X16:Y20" location="总目录!A1" display="返回   目录"/>
    <hyperlink ref="X93:Y97" location="总目录!A1" display="返回   目录"/>
  </hyperlinks>
  <pageMargins left="0.588888888888889" right="0.2" top="0.2" bottom="0.2" header="0.11875" footer="0.309027777777778"/>
  <pageSetup paperSize="9" orientation="portrait"/>
  <headerFooter alignWithMargins="0" scaleWithDoc="0"/>
  <rowBreaks count="1" manualBreakCount="1">
    <brk id="51" max="25" man="1"/>
  </rowBreaks>
  <drawing r:id="rId1"/>
  <legacyDrawing r:id="rId2"/>
  <oleObjects>
    <mc:AlternateContent xmlns:mc="http://schemas.openxmlformats.org/markup-compatibility/2006">
      <mc:Choice Requires="x14">
        <oleObject shapeId="1214468" progId="Equation.3" r:id="rId3">
          <objectPr defaultSize="0" r:id="rId4">
            <anchor moveWithCells="1" sizeWithCells="1">
              <from>
                <xdr:col>22</xdr:col>
                <xdr:colOff>171450</xdr:colOff>
                <xdr:row>66</xdr:row>
                <xdr:rowOff>133350</xdr:rowOff>
              </from>
              <to>
                <xdr:col>24</xdr:col>
                <xdr:colOff>0</xdr:colOff>
                <xdr:row>67</xdr:row>
                <xdr:rowOff>104775</xdr:rowOff>
              </to>
            </anchor>
          </objectPr>
        </oleObject>
      </mc:Choice>
      <mc:Fallback>
        <oleObject shapeId="1214468" progId="Equation.3" r:id="rId3"/>
      </mc:Fallback>
    </mc:AlternateContent>
    <mc:AlternateContent xmlns:mc="http://schemas.openxmlformats.org/markup-compatibility/2006">
      <mc:Choice Requires="x14">
        <oleObject shapeId="1214469" progId="Equation.3" r:id="rId5">
          <objectPr defaultSize="0" r:id="rId6">
            <anchor moveWithCells="1" sizeWithCells="1">
              <from>
                <xdr:col>22</xdr:col>
                <xdr:colOff>171450</xdr:colOff>
                <xdr:row>68</xdr:row>
                <xdr:rowOff>0</xdr:rowOff>
              </from>
              <to>
                <xdr:col>23</xdr:col>
                <xdr:colOff>238125</xdr:colOff>
                <xdr:row>68</xdr:row>
                <xdr:rowOff>190500</xdr:rowOff>
              </to>
            </anchor>
          </objectPr>
        </oleObject>
      </mc:Choice>
      <mc:Fallback>
        <oleObject shapeId="1214469" progId="Equation.3" r:id="rId5"/>
      </mc:Fallback>
    </mc:AlternateContent>
    <mc:AlternateContent xmlns:mc="http://schemas.openxmlformats.org/markup-compatibility/2006">
      <mc:Choice Requires="x14">
        <oleObject shapeId="1214470" progId="Equation.3" r:id="rId7">
          <objectPr defaultSize="0" r:id="rId8">
            <anchor moveWithCells="1" sizeWithCells="1">
              <from>
                <xdr:col>22</xdr:col>
                <xdr:colOff>171450</xdr:colOff>
                <xdr:row>69</xdr:row>
                <xdr:rowOff>19050</xdr:rowOff>
              </from>
              <to>
                <xdr:col>23</xdr:col>
                <xdr:colOff>238125</xdr:colOff>
                <xdr:row>69</xdr:row>
                <xdr:rowOff>198120</xdr:rowOff>
              </to>
            </anchor>
          </objectPr>
        </oleObject>
      </mc:Choice>
      <mc:Fallback>
        <oleObject shapeId="1214470" progId="Equation.3" r:id="rId7"/>
      </mc:Fallback>
    </mc:AlternateContent>
    <mc:AlternateContent xmlns:mc="http://schemas.openxmlformats.org/markup-compatibility/2006">
      <mc:Choice Requires="x14">
        <oleObject shapeId="1214471" progId="Equation.3" r:id="rId9">
          <objectPr defaultSize="0" r:id="rId10">
            <anchor moveWithCells="1" sizeWithCells="1">
              <from>
                <xdr:col>22</xdr:col>
                <xdr:colOff>171450</xdr:colOff>
                <xdr:row>70</xdr:row>
                <xdr:rowOff>19050</xdr:rowOff>
              </from>
              <to>
                <xdr:col>24</xdr:col>
                <xdr:colOff>0</xdr:colOff>
                <xdr:row>70</xdr:row>
                <xdr:rowOff>180975</xdr:rowOff>
              </to>
            </anchor>
          </objectPr>
        </oleObject>
      </mc:Choice>
      <mc:Fallback>
        <oleObject shapeId="1214471" progId="Equation.3" r:id="rId9"/>
      </mc:Fallback>
    </mc:AlternateContent>
    <mc:AlternateContent xmlns:mc="http://schemas.openxmlformats.org/markup-compatibility/2006">
      <mc:Choice Requires="x14">
        <oleObject shapeId="1214474" progId="Equation.3" r:id="rId11">
          <objectPr defaultSize="0" r:id="rId12">
            <anchor moveWithCells="1" sizeWithCells="1">
              <from>
                <xdr:col>13</xdr:col>
                <xdr:colOff>133350</xdr:colOff>
                <xdr:row>84</xdr:row>
                <xdr:rowOff>19050</xdr:rowOff>
              </from>
              <to>
                <xdr:col>14</xdr:col>
                <xdr:colOff>76200</xdr:colOff>
                <xdr:row>85</xdr:row>
                <xdr:rowOff>0</xdr:rowOff>
              </to>
            </anchor>
          </objectPr>
        </oleObject>
      </mc:Choice>
      <mc:Fallback>
        <oleObject shapeId="1214474" progId="Equation.3" r:id="rId11"/>
      </mc:Fallback>
    </mc:AlternateContent>
    <mc:AlternateContent xmlns:mc="http://schemas.openxmlformats.org/markup-compatibility/2006">
      <mc:Choice Requires="x14">
        <oleObject shapeId="1214475" progId="Equation.3" r:id="rId13">
          <objectPr defaultSize="0" r:id="rId14">
            <anchor moveWithCells="1" sizeWithCells="1">
              <from>
                <xdr:col>16</xdr:col>
                <xdr:colOff>190500</xdr:colOff>
                <xdr:row>84</xdr:row>
                <xdr:rowOff>57150</xdr:rowOff>
              </from>
              <to>
                <xdr:col>18</xdr:col>
                <xdr:colOff>0</xdr:colOff>
                <xdr:row>85</xdr:row>
                <xdr:rowOff>28575</xdr:rowOff>
              </to>
            </anchor>
          </objectPr>
        </oleObject>
      </mc:Choice>
      <mc:Fallback>
        <oleObject shapeId="1214475" progId="Equation.3" r:id="rId13"/>
      </mc:Fallback>
    </mc:AlternateContent>
    <mc:AlternateContent xmlns:mc="http://schemas.openxmlformats.org/markup-compatibility/2006">
      <mc:Choice Requires="x14">
        <oleObject shapeId="1214476" progId="Equation.3" r:id="rId15">
          <objectPr defaultSize="0" r:id="rId16">
            <anchor moveWithCells="1" sizeWithCells="1">
              <from>
                <xdr:col>22</xdr:col>
                <xdr:colOff>104775</xdr:colOff>
                <xdr:row>84</xdr:row>
                <xdr:rowOff>0</xdr:rowOff>
              </from>
              <to>
                <xdr:col>23</xdr:col>
                <xdr:colOff>66675</xdr:colOff>
                <xdr:row>84</xdr:row>
                <xdr:rowOff>171450</xdr:rowOff>
              </to>
            </anchor>
          </objectPr>
        </oleObject>
      </mc:Choice>
      <mc:Fallback>
        <oleObject shapeId="1214476" progId="Equation.3" r:id="rId15"/>
      </mc:Fallback>
    </mc:AlternateContent>
    <mc:AlternateContent xmlns:mc="http://schemas.openxmlformats.org/markup-compatibility/2006">
      <mc:Choice Requires="x14">
        <oleObject shapeId="1214478" progId="Equation.3" r:id="rId17">
          <objectPr defaultSize="0" r:id="rId18">
            <anchor moveWithCells="1" sizeWithCells="1">
              <from>
                <xdr:col>20</xdr:col>
                <xdr:colOff>57150</xdr:colOff>
                <xdr:row>111</xdr:row>
                <xdr:rowOff>19050</xdr:rowOff>
              </from>
              <to>
                <xdr:col>21</xdr:col>
                <xdr:colOff>190500</xdr:colOff>
                <xdr:row>112</xdr:row>
                <xdr:rowOff>0</xdr:rowOff>
              </to>
            </anchor>
          </objectPr>
        </oleObject>
      </mc:Choice>
      <mc:Fallback>
        <oleObject shapeId="1214478" progId="Equation.3" r:id="rId17"/>
      </mc:Fallback>
    </mc:AlternateContent>
    <mc:AlternateContent xmlns:mc="http://schemas.openxmlformats.org/markup-compatibility/2006">
      <mc:Choice Requires="x14">
        <oleObject shapeId="1214479" progId="Equation.3" r:id="rId19">
          <objectPr defaultSize="0" r:id="rId20">
            <anchor moveWithCells="1" sizeWithCells="1">
              <from>
                <xdr:col>20</xdr:col>
                <xdr:colOff>57150</xdr:colOff>
                <xdr:row>113</xdr:row>
                <xdr:rowOff>198120</xdr:rowOff>
              </from>
              <to>
                <xdr:col>21</xdr:col>
                <xdr:colOff>190500</xdr:colOff>
                <xdr:row>114</xdr:row>
                <xdr:rowOff>171450</xdr:rowOff>
              </to>
            </anchor>
          </objectPr>
        </oleObject>
      </mc:Choice>
      <mc:Fallback>
        <oleObject shapeId="1214479" progId="Equation.3" r:id="rId19"/>
      </mc:Fallback>
    </mc:AlternateContent>
    <mc:AlternateContent xmlns:mc="http://schemas.openxmlformats.org/markup-compatibility/2006">
      <mc:Choice Requires="x14">
        <oleObject shapeId="1214480" progId="Equation.3" r:id="rId21">
          <objectPr defaultSize="0" r:id="rId22">
            <anchor moveWithCells="1" sizeWithCells="1">
              <from>
                <xdr:col>20</xdr:col>
                <xdr:colOff>38100</xdr:colOff>
                <xdr:row>116</xdr:row>
                <xdr:rowOff>133350</xdr:rowOff>
              </from>
              <to>
                <xdr:col>21</xdr:col>
                <xdr:colOff>171450</xdr:colOff>
                <xdr:row>117</xdr:row>
                <xdr:rowOff>95250</xdr:rowOff>
              </to>
            </anchor>
          </objectPr>
        </oleObject>
      </mc:Choice>
      <mc:Fallback>
        <oleObject shapeId="1214480" progId="Equation.3" r:id="rId21"/>
      </mc:Fallback>
    </mc:AlternateContent>
    <mc:AlternateContent xmlns:mc="http://schemas.openxmlformats.org/markup-compatibility/2006">
      <mc:Choice Requires="x14">
        <oleObject shapeId="1214481" progId="Equation.3" r:id="rId23">
          <objectPr defaultSize="0" r:id="rId24">
            <anchor moveWithCells="1" sizeWithCells="1">
              <from>
                <xdr:col>20</xdr:col>
                <xdr:colOff>85725</xdr:colOff>
                <xdr:row>118</xdr:row>
                <xdr:rowOff>133350</xdr:rowOff>
              </from>
              <to>
                <xdr:col>21</xdr:col>
                <xdr:colOff>152400</xdr:colOff>
                <xdr:row>119</xdr:row>
                <xdr:rowOff>95250</xdr:rowOff>
              </to>
            </anchor>
          </objectPr>
        </oleObject>
      </mc:Choice>
      <mc:Fallback>
        <oleObject shapeId="1214481" progId="Equation.3" r:id="rId23"/>
      </mc:Fallback>
    </mc:AlternateContent>
    <mc:AlternateContent xmlns:mc="http://schemas.openxmlformats.org/markup-compatibility/2006">
      <mc:Choice Requires="x14">
        <oleObject shapeId="1214482" progId="Equation.3" r:id="rId25">
          <objectPr defaultSize="0" r:id="rId26">
            <anchor moveWithCells="1" sizeWithCells="1">
              <from>
                <xdr:col>20</xdr:col>
                <xdr:colOff>85725</xdr:colOff>
                <xdr:row>121</xdr:row>
                <xdr:rowOff>19050</xdr:rowOff>
              </from>
              <to>
                <xdr:col>21</xdr:col>
                <xdr:colOff>152400</xdr:colOff>
                <xdr:row>122</xdr:row>
                <xdr:rowOff>0</xdr:rowOff>
              </to>
            </anchor>
          </objectPr>
        </oleObject>
      </mc:Choice>
      <mc:Fallback>
        <oleObject shapeId="1214482" progId="Equation.3" r:id="rId25"/>
      </mc:Fallback>
    </mc:AlternateContent>
    <mc:AlternateContent xmlns:mc="http://schemas.openxmlformats.org/markup-compatibility/2006">
      <mc:Choice Requires="x14">
        <oleObject shapeId="1214483" progId="Equation.3" r:id="rId27">
          <objectPr defaultSize="0" r:id="rId28">
            <anchor moveWithCells="1" sizeWithCells="1">
              <from>
                <xdr:col>15</xdr:col>
                <xdr:colOff>238125</xdr:colOff>
                <xdr:row>110</xdr:row>
                <xdr:rowOff>19050</xdr:rowOff>
              </from>
              <to>
                <xdr:col>17</xdr:col>
                <xdr:colOff>57150</xdr:colOff>
                <xdr:row>111</xdr:row>
                <xdr:rowOff>0</xdr:rowOff>
              </to>
            </anchor>
          </objectPr>
        </oleObject>
      </mc:Choice>
      <mc:Fallback>
        <oleObject shapeId="1214483" progId="Equation.3" r:id="rId27"/>
      </mc:Fallback>
    </mc:AlternateContent>
    <mc:AlternateContent xmlns:mc="http://schemas.openxmlformats.org/markup-compatibility/2006">
      <mc:Choice Requires="x14">
        <oleObject shapeId="1214484" progId="Equation.3" r:id="rId29">
          <objectPr defaultSize="0" r:id="rId30">
            <anchor moveWithCells="1" sizeWithCells="1">
              <from>
                <xdr:col>15</xdr:col>
                <xdr:colOff>200025</xdr:colOff>
                <xdr:row>112</xdr:row>
                <xdr:rowOff>0</xdr:rowOff>
              </from>
              <to>
                <xdr:col>17</xdr:col>
                <xdr:colOff>85725</xdr:colOff>
                <xdr:row>113</xdr:row>
                <xdr:rowOff>0</xdr:rowOff>
              </to>
            </anchor>
          </objectPr>
        </oleObject>
      </mc:Choice>
      <mc:Fallback>
        <oleObject shapeId="1214484" progId="Equation.3" r:id="rId29"/>
      </mc:Fallback>
    </mc:AlternateContent>
    <mc:AlternateContent xmlns:mc="http://schemas.openxmlformats.org/markup-compatibility/2006">
      <mc:Choice Requires="x14">
        <oleObject shapeId="1214485" progId="Equation.3" r:id="rId31">
          <objectPr defaultSize="0" r:id="rId18">
            <anchor moveWithCells="1" sizeWithCells="1">
              <from>
                <xdr:col>15</xdr:col>
                <xdr:colOff>200025</xdr:colOff>
                <xdr:row>114</xdr:row>
                <xdr:rowOff>180975</xdr:rowOff>
              </from>
              <to>
                <xdr:col>17</xdr:col>
                <xdr:colOff>85725</xdr:colOff>
                <xdr:row>115</xdr:row>
                <xdr:rowOff>161925</xdr:rowOff>
              </to>
            </anchor>
          </objectPr>
        </oleObject>
      </mc:Choice>
      <mc:Fallback>
        <oleObject shapeId="1214485" progId="Equation.3" r:id="rId31"/>
      </mc:Fallback>
    </mc:AlternateContent>
    <mc:AlternateContent xmlns:mc="http://schemas.openxmlformats.org/markup-compatibility/2006">
      <mc:Choice Requires="x14">
        <oleObject shapeId="1214486" progId="Equation.3" r:id="rId32">
          <objectPr defaultSize="0" r:id="rId20">
            <anchor moveWithCells="1" sizeWithCells="1">
              <from>
                <xdr:col>15</xdr:col>
                <xdr:colOff>180975</xdr:colOff>
                <xdr:row>117</xdr:row>
                <xdr:rowOff>142875</xdr:rowOff>
              </from>
              <to>
                <xdr:col>17</xdr:col>
                <xdr:colOff>66675</xdr:colOff>
                <xdr:row>118</xdr:row>
                <xdr:rowOff>114300</xdr:rowOff>
              </to>
            </anchor>
          </objectPr>
        </oleObject>
      </mc:Choice>
      <mc:Fallback>
        <oleObject shapeId="1214486" progId="Equation.3" r:id="rId32"/>
      </mc:Fallback>
    </mc:AlternateContent>
    <mc:AlternateContent xmlns:mc="http://schemas.openxmlformats.org/markup-compatibility/2006">
      <mc:Choice Requires="x14">
        <oleObject shapeId="1214487" progId="Equation.3" r:id="rId33">
          <objectPr defaultSize="0" r:id="rId22">
            <anchor moveWithCells="1" sizeWithCells="1">
              <from>
                <xdr:col>15</xdr:col>
                <xdr:colOff>200025</xdr:colOff>
                <xdr:row>119</xdr:row>
                <xdr:rowOff>180975</xdr:rowOff>
              </from>
              <to>
                <xdr:col>17</xdr:col>
                <xdr:colOff>85725</xdr:colOff>
                <xdr:row>120</xdr:row>
                <xdr:rowOff>161925</xdr:rowOff>
              </to>
            </anchor>
          </objectPr>
        </oleObject>
      </mc:Choice>
      <mc:Fallback>
        <oleObject shapeId="1214487" progId="Equation.3" r:id="rId33"/>
      </mc:Fallback>
    </mc:AlternateContent>
    <mc:AlternateContent xmlns:mc="http://schemas.openxmlformats.org/markup-compatibility/2006">
      <mc:Choice Requires="x14">
        <oleObject shapeId="1214488" progId="Equation.3" r:id="rId34">
          <objectPr defaultSize="0" r:id="rId24">
            <anchor moveWithCells="1" sizeWithCells="1">
              <from>
                <xdr:col>15</xdr:col>
                <xdr:colOff>209550</xdr:colOff>
                <xdr:row>121</xdr:row>
                <xdr:rowOff>66675</xdr:rowOff>
              </from>
              <to>
                <xdr:col>17</xdr:col>
                <xdr:colOff>38100</xdr:colOff>
                <xdr:row>122</xdr:row>
                <xdr:rowOff>47625</xdr:rowOff>
              </to>
            </anchor>
          </objectPr>
        </oleObject>
      </mc:Choice>
      <mc:Fallback>
        <oleObject shapeId="1214488" progId="Equation.3" r:id="rId34"/>
      </mc:Fallback>
    </mc:AlternateContent>
    <mc:AlternateContent xmlns:mc="http://schemas.openxmlformats.org/markup-compatibility/2006">
      <mc:Choice Requires="x14">
        <oleObject shapeId="1214489" progId="Equation.3" r:id="rId35">
          <objectPr defaultSize="0" r:id="rId18">
            <anchor moveWithCells="1" sizeWithCells="1">
              <from>
                <xdr:col>10</xdr:col>
                <xdr:colOff>152400</xdr:colOff>
                <xdr:row>110</xdr:row>
                <xdr:rowOff>142875</xdr:rowOff>
              </from>
              <to>
                <xdr:col>12</xdr:col>
                <xdr:colOff>47625</xdr:colOff>
                <xdr:row>111</xdr:row>
                <xdr:rowOff>114300</xdr:rowOff>
              </to>
            </anchor>
          </objectPr>
        </oleObject>
      </mc:Choice>
      <mc:Fallback>
        <oleObject shapeId="1214489" progId="Equation.3" r:id="rId35"/>
      </mc:Fallback>
    </mc:AlternateContent>
    <mc:AlternateContent xmlns:mc="http://schemas.openxmlformats.org/markup-compatibility/2006">
      <mc:Choice Requires="x14">
        <oleObject shapeId="1214490" progId="Equation.3" r:id="rId36">
          <objectPr defaultSize="0" r:id="rId20">
            <anchor moveWithCells="1" sizeWithCells="1">
              <from>
                <xdr:col>10</xdr:col>
                <xdr:colOff>133350</xdr:colOff>
                <xdr:row>113</xdr:row>
                <xdr:rowOff>0</xdr:rowOff>
              </from>
              <to>
                <xdr:col>12</xdr:col>
                <xdr:colOff>19050</xdr:colOff>
                <xdr:row>114</xdr:row>
                <xdr:rowOff>0</xdr:rowOff>
              </to>
            </anchor>
          </objectPr>
        </oleObject>
      </mc:Choice>
      <mc:Fallback>
        <oleObject shapeId="1214490" progId="Equation.3" r:id="rId36"/>
      </mc:Fallback>
    </mc:AlternateContent>
    <mc:AlternateContent xmlns:mc="http://schemas.openxmlformats.org/markup-compatibility/2006">
      <mc:Choice Requires="x14">
        <oleObject shapeId="1214491" progId="Equation.3" r:id="rId37">
          <objectPr defaultSize="0" r:id="rId22">
            <anchor moveWithCells="1" sizeWithCells="1">
              <from>
                <xdr:col>10</xdr:col>
                <xdr:colOff>171450</xdr:colOff>
                <xdr:row>115</xdr:row>
                <xdr:rowOff>142875</xdr:rowOff>
              </from>
              <to>
                <xdr:col>12</xdr:col>
                <xdr:colOff>57150</xdr:colOff>
                <xdr:row>116</xdr:row>
                <xdr:rowOff>114300</xdr:rowOff>
              </to>
            </anchor>
          </objectPr>
        </oleObject>
      </mc:Choice>
      <mc:Fallback>
        <oleObject shapeId="1214491" progId="Equation.3" r:id="rId37"/>
      </mc:Fallback>
    </mc:AlternateContent>
    <mc:AlternateContent xmlns:mc="http://schemas.openxmlformats.org/markup-compatibility/2006">
      <mc:Choice Requires="x14">
        <oleObject shapeId="1214492" progId="Equation.3" r:id="rId38">
          <objectPr defaultSize="0" r:id="rId24">
            <anchor moveWithCells="1" sizeWithCells="1">
              <from>
                <xdr:col>10</xdr:col>
                <xdr:colOff>228600</xdr:colOff>
                <xdr:row>117</xdr:row>
                <xdr:rowOff>133350</xdr:rowOff>
              </from>
              <to>
                <xdr:col>12</xdr:col>
                <xdr:colOff>47625</xdr:colOff>
                <xdr:row>118</xdr:row>
                <xdr:rowOff>95250</xdr:rowOff>
              </to>
            </anchor>
          </objectPr>
        </oleObject>
      </mc:Choice>
      <mc:Fallback>
        <oleObject shapeId="1214492" progId="Equation.3" r:id="rId38"/>
      </mc:Fallback>
    </mc:AlternateContent>
    <mc:AlternateContent xmlns:mc="http://schemas.openxmlformats.org/markup-compatibility/2006">
      <mc:Choice Requires="x14">
        <oleObject shapeId="1214493" progId="Equation.3" r:id="rId39">
          <objectPr defaultSize="0" r:id="rId26">
            <anchor moveWithCells="1" sizeWithCells="1">
              <from>
                <xdr:col>10</xdr:col>
                <xdr:colOff>209550</xdr:colOff>
                <xdr:row>120</xdr:row>
                <xdr:rowOff>0</xdr:rowOff>
              </from>
              <to>
                <xdr:col>12</xdr:col>
                <xdr:colOff>19050</xdr:colOff>
                <xdr:row>121</xdr:row>
                <xdr:rowOff>0</xdr:rowOff>
              </to>
            </anchor>
          </objectPr>
        </oleObject>
      </mc:Choice>
      <mc:Fallback>
        <oleObject shapeId="1214493" progId="Equation.3" r:id="rId39"/>
      </mc:Fallback>
    </mc:AlternateContent>
    <mc:AlternateContent xmlns:mc="http://schemas.openxmlformats.org/markup-compatibility/2006">
      <mc:Choice Requires="x14">
        <oleObject shapeId="1214494" progId="Equation.3" r:id="rId40">
          <objectPr defaultSize="0" r:id="rId41">
            <anchor moveWithCells="1" sizeWithCells="1">
              <from>
                <xdr:col>10</xdr:col>
                <xdr:colOff>209550</xdr:colOff>
                <xdr:row>122</xdr:row>
                <xdr:rowOff>28575</xdr:rowOff>
              </from>
              <to>
                <xdr:col>12</xdr:col>
                <xdr:colOff>19050</xdr:colOff>
                <xdr:row>123</xdr:row>
                <xdr:rowOff>0</xdr:rowOff>
              </to>
            </anchor>
          </objectPr>
        </oleObject>
      </mc:Choice>
      <mc:Fallback>
        <oleObject shapeId="1214494" progId="Equation.3" r:id="rId40"/>
      </mc:Fallback>
    </mc:AlternateContent>
    <mc:AlternateContent xmlns:mc="http://schemas.openxmlformats.org/markup-compatibility/2006">
      <mc:Choice Requires="x14">
        <oleObject shapeId="1214495" progId="Equation.3" r:id="rId42">
          <objectPr defaultSize="0" r:id="rId43">
            <anchor moveWithCells="1" sizeWithCells="1">
              <from>
                <xdr:col>6</xdr:col>
                <xdr:colOff>104775</xdr:colOff>
                <xdr:row>111</xdr:row>
                <xdr:rowOff>0</xdr:rowOff>
              </from>
              <to>
                <xdr:col>7</xdr:col>
                <xdr:colOff>171450</xdr:colOff>
                <xdr:row>113</xdr:row>
                <xdr:rowOff>0</xdr:rowOff>
              </to>
            </anchor>
          </objectPr>
        </oleObject>
      </mc:Choice>
      <mc:Fallback>
        <oleObject shapeId="1214495" progId="Equation.3" r:id="rId42"/>
      </mc:Fallback>
    </mc:AlternateContent>
    <mc:AlternateContent xmlns:mc="http://schemas.openxmlformats.org/markup-compatibility/2006">
      <mc:Choice Requires="x14">
        <oleObject shapeId="1214496" progId="Equation.3" r:id="rId44">
          <objectPr defaultSize="0" r:id="rId45">
            <anchor moveWithCells="1" sizeWithCells="1">
              <from>
                <xdr:col>6</xdr:col>
                <xdr:colOff>85725</xdr:colOff>
                <xdr:row>115</xdr:row>
                <xdr:rowOff>66675</xdr:rowOff>
              </from>
              <to>
                <xdr:col>7</xdr:col>
                <xdr:colOff>152400</xdr:colOff>
                <xdr:row>117</xdr:row>
                <xdr:rowOff>66675</xdr:rowOff>
              </to>
            </anchor>
          </objectPr>
        </oleObject>
      </mc:Choice>
      <mc:Fallback>
        <oleObject shapeId="1214496" progId="Equation.3" r:id="rId44"/>
      </mc:Fallback>
    </mc:AlternateContent>
    <mc:AlternateContent xmlns:mc="http://schemas.openxmlformats.org/markup-compatibility/2006">
      <mc:Choice Requires="x14">
        <oleObject shapeId="1214497" progId="Equation.3" r:id="rId46">
          <objectPr defaultSize="0" r:id="rId47">
            <anchor moveWithCells="1" sizeWithCells="1">
              <from>
                <xdr:col>6</xdr:col>
                <xdr:colOff>85725</xdr:colOff>
                <xdr:row>119</xdr:row>
                <xdr:rowOff>180975</xdr:rowOff>
              </from>
              <to>
                <xdr:col>7</xdr:col>
                <xdr:colOff>152400</xdr:colOff>
                <xdr:row>121</xdr:row>
                <xdr:rowOff>171450</xdr:rowOff>
              </to>
            </anchor>
          </objectPr>
        </oleObject>
      </mc:Choice>
      <mc:Fallback>
        <oleObject shapeId="1214497" progId="Equation.3" r:id="rId46"/>
      </mc:Fallback>
    </mc:AlternateContent>
    <mc:AlternateContent xmlns:mc="http://schemas.openxmlformats.org/markup-compatibility/2006">
      <mc:Choice Requires="x14">
        <oleObject shapeId="1214498" progId="Equation.3" r:id="rId48">
          <objectPr defaultSize="0" r:id="rId49">
            <anchor moveWithCells="1" sizeWithCells="1">
              <from>
                <xdr:col>20</xdr:col>
                <xdr:colOff>76200</xdr:colOff>
                <xdr:row>123</xdr:row>
                <xdr:rowOff>161925</xdr:rowOff>
              </from>
              <to>
                <xdr:col>21</xdr:col>
                <xdr:colOff>209550</xdr:colOff>
                <xdr:row>124</xdr:row>
                <xdr:rowOff>142875</xdr:rowOff>
              </to>
            </anchor>
          </objectPr>
        </oleObject>
      </mc:Choice>
      <mc:Fallback>
        <oleObject shapeId="1214498" progId="Equation.3" r:id="rId48"/>
      </mc:Fallback>
    </mc:AlternateContent>
    <mc:AlternateContent xmlns:mc="http://schemas.openxmlformats.org/markup-compatibility/2006">
      <mc:Choice Requires="x14">
        <oleObject shapeId="1214499" progId="Equation.3" r:id="rId50">
          <objectPr defaultSize="0" r:id="rId51">
            <anchor moveWithCells="1" sizeWithCells="1">
              <from>
                <xdr:col>23</xdr:col>
                <xdr:colOff>209550</xdr:colOff>
                <xdr:row>123</xdr:row>
                <xdr:rowOff>142875</xdr:rowOff>
              </from>
              <to>
                <xdr:col>25</xdr:col>
                <xdr:colOff>95250</xdr:colOff>
                <xdr:row>124</xdr:row>
                <xdr:rowOff>133350</xdr:rowOff>
              </to>
            </anchor>
          </objectPr>
        </oleObject>
      </mc:Choice>
      <mc:Fallback>
        <oleObject shapeId="1214499" progId="Equation.3" r:id="rId50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workbookViewId="0">
      <selection activeCell="E12" sqref="E12"/>
    </sheetView>
  </sheetViews>
  <sheetFormatPr defaultColWidth="8.75" defaultRowHeight="14.25" outlineLevelCol="7"/>
  <cols>
    <col min="1" max="4" width="18.625" customWidth="1"/>
  </cols>
  <sheetData>
    <row r="1" ht="30.75" customHeight="1" spans="1:4">
      <c r="A1" s="770" t="s">
        <v>6006</v>
      </c>
      <c r="B1" s="770"/>
      <c r="C1" s="770"/>
      <c r="D1" s="770"/>
    </row>
    <row r="2" ht="27.75" customHeight="1" spans="1:4">
      <c r="A2" s="771"/>
      <c r="B2" s="772" t="s">
        <v>1388</v>
      </c>
      <c r="C2" s="772" t="s">
        <v>6007</v>
      </c>
      <c r="D2" s="772" t="s">
        <v>6008</v>
      </c>
    </row>
    <row r="3" ht="15" spans="1:7">
      <c r="A3" s="773" t="s">
        <v>6009</v>
      </c>
      <c r="B3" s="774"/>
      <c r="C3" s="774"/>
      <c r="D3" s="775"/>
      <c r="E3" s="776"/>
      <c r="F3" s="777"/>
      <c r="G3" s="29"/>
    </row>
    <row r="4" spans="1:7">
      <c r="A4" s="778" t="s">
        <v>6010</v>
      </c>
      <c r="B4" s="779" t="s">
        <v>6011</v>
      </c>
      <c r="C4" s="779" t="s">
        <v>6012</v>
      </c>
      <c r="D4" s="780" t="s">
        <v>6012</v>
      </c>
      <c r="E4" s="781"/>
      <c r="F4" s="782"/>
      <c r="G4" s="29"/>
    </row>
    <row r="5" spans="1:7">
      <c r="A5" s="778"/>
      <c r="B5" s="779" t="s">
        <v>6013</v>
      </c>
      <c r="C5" s="779" t="s">
        <v>6014</v>
      </c>
      <c r="D5" s="780" t="s">
        <v>6015</v>
      </c>
      <c r="E5" s="781"/>
      <c r="F5" s="782"/>
      <c r="G5" s="29"/>
    </row>
    <row r="6" spans="1:7">
      <c r="A6" s="778"/>
      <c r="B6" s="779" t="s">
        <v>6016</v>
      </c>
      <c r="C6" s="779" t="s">
        <v>6017</v>
      </c>
      <c r="D6" s="780" t="s">
        <v>6017</v>
      </c>
      <c r="E6" s="781"/>
      <c r="F6" s="782"/>
      <c r="G6" s="29"/>
    </row>
    <row r="7" ht="15" spans="1:7">
      <c r="A7" s="778"/>
      <c r="B7" s="779" t="s">
        <v>6018</v>
      </c>
      <c r="C7" s="779" t="s">
        <v>6019</v>
      </c>
      <c r="D7" s="780" t="s">
        <v>6020</v>
      </c>
      <c r="E7" s="783"/>
      <c r="F7" s="784"/>
      <c r="G7" s="29"/>
    </row>
    <row r="8" spans="1:7">
      <c r="A8" s="778"/>
      <c r="B8" s="779" t="s">
        <v>6021</v>
      </c>
      <c r="C8" s="779" t="s">
        <v>6020</v>
      </c>
      <c r="D8" s="780" t="s">
        <v>6020</v>
      </c>
      <c r="E8" s="29"/>
      <c r="F8" s="29"/>
      <c r="G8" s="29"/>
    </row>
    <row r="9" spans="1:4">
      <c r="A9" s="778"/>
      <c r="B9" s="779" t="s">
        <v>5864</v>
      </c>
      <c r="C9" s="779" t="s">
        <v>6022</v>
      </c>
      <c r="D9" s="780" t="s">
        <v>6023</v>
      </c>
    </row>
    <row r="10" spans="1:4">
      <c r="A10" s="778" t="s">
        <v>6024</v>
      </c>
      <c r="B10" s="779" t="s">
        <v>1409</v>
      </c>
      <c r="C10" s="779" t="s">
        <v>6025</v>
      </c>
      <c r="D10" s="780" t="s">
        <v>6025</v>
      </c>
    </row>
    <row r="11" spans="1:4">
      <c r="A11" s="785" t="s">
        <v>6026</v>
      </c>
      <c r="B11" s="786"/>
      <c r="C11" s="786"/>
      <c r="D11" s="787"/>
    </row>
    <row r="12" ht="15" spans="1:5">
      <c r="A12" s="788" t="s">
        <v>6027</v>
      </c>
      <c r="B12" s="789"/>
      <c r="C12" s="789"/>
      <c r="D12" s="790"/>
      <c r="E12" s="475" t="s">
        <v>78</v>
      </c>
    </row>
    <row r="13" ht="15.75" spans="1:4">
      <c r="A13" s="791"/>
      <c r="B13" s="792"/>
      <c r="C13" s="792"/>
      <c r="D13" s="793"/>
    </row>
    <row r="14" ht="15" spans="1:4">
      <c r="A14" s="794" t="s">
        <v>6028</v>
      </c>
      <c r="B14" s="795"/>
      <c r="C14" s="795"/>
      <c r="D14" s="796"/>
    </row>
    <row r="15" ht="15" spans="1:4">
      <c r="A15" s="797"/>
      <c r="B15" s="798"/>
      <c r="C15" s="798"/>
      <c r="D15" s="799"/>
    </row>
    <row r="16" ht="15.75" spans="1:4">
      <c r="A16" s="800"/>
      <c r="B16" s="801"/>
      <c r="C16" s="801"/>
      <c r="D16" s="802"/>
    </row>
    <row r="17" ht="15" spans="1:4">
      <c r="A17" s="803" t="s">
        <v>6029</v>
      </c>
      <c r="B17" s="804" t="s">
        <v>6030</v>
      </c>
      <c r="C17" s="804"/>
      <c r="D17" s="805"/>
    </row>
    <row r="18" spans="1:4">
      <c r="A18" s="806" t="s">
        <v>6031</v>
      </c>
      <c r="B18" s="807" t="s">
        <v>6032</v>
      </c>
      <c r="C18" s="807">
        <v>93</v>
      </c>
      <c r="D18" s="808">
        <v>93</v>
      </c>
    </row>
    <row r="19" spans="1:4">
      <c r="A19" s="806"/>
      <c r="B19" s="807" t="s">
        <v>6033</v>
      </c>
      <c r="C19" s="807">
        <v>97</v>
      </c>
      <c r="D19" s="808">
        <v>97</v>
      </c>
    </row>
    <row r="20" spans="1:4">
      <c r="A20" s="806"/>
      <c r="B20" s="807" t="s">
        <v>6034</v>
      </c>
      <c r="C20" s="807">
        <v>104</v>
      </c>
      <c r="D20" s="808">
        <v>104</v>
      </c>
    </row>
    <row r="21" ht="15" spans="1:4">
      <c r="A21" s="809"/>
      <c r="B21" s="810" t="s">
        <v>6035</v>
      </c>
      <c r="C21" s="810">
        <v>107</v>
      </c>
      <c r="D21" s="811">
        <v>107</v>
      </c>
    </row>
    <row r="22" ht="15.75" spans="1:4">
      <c r="A22" s="812"/>
      <c r="B22" s="813"/>
      <c r="C22" s="813"/>
      <c r="D22" s="814"/>
    </row>
    <row r="23" ht="15" spans="1:4">
      <c r="A23" s="815" t="s">
        <v>6036</v>
      </c>
      <c r="B23" s="816"/>
      <c r="C23" s="816"/>
      <c r="D23" s="817"/>
    </row>
    <row r="24" spans="1:4">
      <c r="A24" s="818" t="s">
        <v>6037</v>
      </c>
      <c r="B24" s="819" t="s">
        <v>6038</v>
      </c>
      <c r="C24" s="819" t="s">
        <v>6017</v>
      </c>
      <c r="D24" s="820" t="s">
        <v>6017</v>
      </c>
    </row>
    <row r="25" spans="1:4">
      <c r="A25" s="818"/>
      <c r="B25" s="819" t="s">
        <v>6039</v>
      </c>
      <c r="C25" s="819" t="s">
        <v>6019</v>
      </c>
      <c r="D25" s="820" t="s">
        <v>6019</v>
      </c>
    </row>
    <row r="26" spans="1:4">
      <c r="A26" s="818"/>
      <c r="B26" s="819" t="s">
        <v>6040</v>
      </c>
      <c r="C26" s="819" t="s">
        <v>6020</v>
      </c>
      <c r="D26" s="820" t="s">
        <v>6020</v>
      </c>
    </row>
    <row r="27" ht="15" spans="1:4">
      <c r="A27" s="821"/>
      <c r="B27" s="822" t="s">
        <v>6041</v>
      </c>
      <c r="C27" s="822">
        <v>170</v>
      </c>
      <c r="D27" s="823">
        <v>170</v>
      </c>
    </row>
    <row r="28" ht="15" spans="1:4">
      <c r="A28" s="824" t="s">
        <v>6042</v>
      </c>
      <c r="B28" s="825"/>
      <c r="C28" s="825"/>
      <c r="D28" s="826"/>
    </row>
    <row r="29" ht="15" spans="1:4">
      <c r="A29" s="565"/>
      <c r="B29" s="827"/>
      <c r="C29" s="827"/>
      <c r="D29" s="828"/>
    </row>
    <row r="30" ht="15" spans="1:4">
      <c r="A30" s="829" t="s">
        <v>6043</v>
      </c>
      <c r="B30" s="830" t="s">
        <v>6018</v>
      </c>
      <c r="C30" s="830" t="s">
        <v>6044</v>
      </c>
      <c r="D30" s="831" t="s">
        <v>6045</v>
      </c>
    </row>
    <row r="31" spans="1:4">
      <c r="A31" s="778" t="s">
        <v>6046</v>
      </c>
      <c r="B31" s="779" t="s">
        <v>6021</v>
      </c>
      <c r="C31" s="779" t="s">
        <v>6047</v>
      </c>
      <c r="D31" s="780" t="s">
        <v>6048</v>
      </c>
    </row>
    <row r="32" spans="1:4">
      <c r="A32" s="778"/>
      <c r="B32" s="779" t="s">
        <v>6049</v>
      </c>
      <c r="C32" s="779" t="s">
        <v>6050</v>
      </c>
      <c r="D32" s="780" t="s">
        <v>6051</v>
      </c>
    </row>
    <row r="33" spans="1:4">
      <c r="A33" s="778"/>
      <c r="B33" s="779" t="s">
        <v>5864</v>
      </c>
      <c r="C33" s="779" t="s">
        <v>6052</v>
      </c>
      <c r="D33" s="780" t="s">
        <v>6053</v>
      </c>
    </row>
    <row r="34" spans="1:4">
      <c r="A34" s="778"/>
      <c r="B34" s="779" t="s">
        <v>6054</v>
      </c>
      <c r="C34" s="779" t="s">
        <v>6055</v>
      </c>
      <c r="D34" s="780" t="s">
        <v>6056</v>
      </c>
    </row>
    <row r="35" spans="1:4">
      <c r="A35" s="778" t="s">
        <v>780</v>
      </c>
      <c r="B35" s="779" t="s">
        <v>6018</v>
      </c>
      <c r="C35" s="779" t="s">
        <v>6057</v>
      </c>
      <c r="D35" s="780" t="s">
        <v>6058</v>
      </c>
    </row>
    <row r="36" spans="1:5">
      <c r="A36" s="778"/>
      <c r="B36" s="779" t="s">
        <v>6021</v>
      </c>
      <c r="C36" s="779" t="s">
        <v>6059</v>
      </c>
      <c r="D36" s="780" t="s">
        <v>6060</v>
      </c>
      <c r="E36" s="475" t="s">
        <v>78</v>
      </c>
    </row>
    <row r="37" spans="1:4">
      <c r="A37" s="778"/>
      <c r="B37" s="779" t="s">
        <v>6049</v>
      </c>
      <c r="C37" s="779" t="s">
        <v>6047</v>
      </c>
      <c r="D37" s="780" t="s">
        <v>6061</v>
      </c>
    </row>
    <row r="38" spans="1:4">
      <c r="A38" s="778"/>
      <c r="B38" s="779" t="s">
        <v>5864</v>
      </c>
      <c r="C38" s="779" t="s">
        <v>6050</v>
      </c>
      <c r="D38" s="780" t="s">
        <v>6062</v>
      </c>
    </row>
    <row r="39" ht="15" spans="1:4">
      <c r="A39" s="832" t="s">
        <v>6063</v>
      </c>
      <c r="B39" s="833"/>
      <c r="C39" s="833"/>
      <c r="D39" s="834"/>
    </row>
    <row r="40" ht="28.5" customHeight="1" spans="1:4">
      <c r="A40" s="835" t="s">
        <v>6064</v>
      </c>
      <c r="B40" s="836" t="s">
        <v>6065</v>
      </c>
      <c r="C40" s="830" t="s">
        <v>6066</v>
      </c>
      <c r="D40" s="831" t="s">
        <v>6066</v>
      </c>
    </row>
    <row r="41" spans="1:4">
      <c r="A41" s="837"/>
      <c r="B41" s="838"/>
      <c r="C41" s="779" t="s">
        <v>6067</v>
      </c>
      <c r="D41" s="780"/>
    </row>
    <row r="42" ht="15" spans="1:4">
      <c r="A42" s="832" t="s">
        <v>6063</v>
      </c>
      <c r="B42" s="833"/>
      <c r="C42" s="833"/>
      <c r="D42" s="834"/>
    </row>
    <row r="43" ht="15.75" spans="1:4">
      <c r="A43" s="49"/>
      <c r="B43" s="49"/>
      <c r="C43" s="49"/>
      <c r="D43" s="49"/>
    </row>
    <row r="44" ht="15" spans="1:4">
      <c r="A44" s="803" t="s">
        <v>6068</v>
      </c>
      <c r="B44" s="804"/>
      <c r="C44" s="804"/>
      <c r="D44" s="805"/>
    </row>
    <row r="45" spans="1:4">
      <c r="A45" s="806" t="s">
        <v>277</v>
      </c>
      <c r="B45" s="807">
        <v>0</v>
      </c>
      <c r="C45" s="807" t="s">
        <v>6058</v>
      </c>
      <c r="D45" s="808" t="s">
        <v>6058</v>
      </c>
    </row>
    <row r="46" spans="1:4">
      <c r="A46" s="806" t="s">
        <v>621</v>
      </c>
      <c r="B46" s="807" t="s">
        <v>6018</v>
      </c>
      <c r="C46" s="807" t="s">
        <v>6069</v>
      </c>
      <c r="D46" s="808" t="s">
        <v>6069</v>
      </c>
    </row>
    <row r="47" spans="1:4">
      <c r="A47" s="806" t="s">
        <v>6070</v>
      </c>
      <c r="B47" s="807" t="s">
        <v>6021</v>
      </c>
      <c r="C47" s="807" t="s">
        <v>6058</v>
      </c>
      <c r="D47" s="808" t="s">
        <v>6058</v>
      </c>
    </row>
    <row r="48" ht="48.75" customHeight="1" spans="1:7">
      <c r="A48" s="839" t="s">
        <v>6071</v>
      </c>
      <c r="B48" s="840"/>
      <c r="C48" s="840"/>
      <c r="D48" s="841"/>
      <c r="E48" s="842"/>
      <c r="F48" s="842"/>
      <c r="G48" s="842"/>
    </row>
    <row r="49" ht="15.75" spans="1:7">
      <c r="A49" s="843"/>
      <c r="B49" s="844"/>
      <c r="C49" s="844"/>
      <c r="D49" s="845"/>
      <c r="E49" s="842"/>
      <c r="F49" s="842"/>
      <c r="G49" s="842"/>
    </row>
    <row r="50" ht="15" spans="1:8">
      <c r="A50" s="846" t="s">
        <v>5372</v>
      </c>
      <c r="B50" s="847" t="s">
        <v>6072</v>
      </c>
      <c r="C50" s="847"/>
      <c r="D50" s="848"/>
      <c r="E50" s="842"/>
      <c r="F50" s="842"/>
      <c r="G50" s="842"/>
      <c r="H50" s="849"/>
    </row>
    <row r="51" spans="1:7">
      <c r="A51" s="850" t="s">
        <v>6073</v>
      </c>
      <c r="B51" s="851" t="s">
        <v>6074</v>
      </c>
      <c r="C51" s="851"/>
      <c r="D51" s="852"/>
      <c r="E51" s="842"/>
      <c r="F51" s="842"/>
      <c r="G51" s="842"/>
    </row>
    <row r="52" spans="1:7">
      <c r="A52" s="850" t="s">
        <v>6075</v>
      </c>
      <c r="B52" s="851" t="s">
        <v>6076</v>
      </c>
      <c r="C52" s="851"/>
      <c r="D52" s="852"/>
      <c r="E52" s="842"/>
      <c r="F52" s="842"/>
      <c r="G52" s="842"/>
    </row>
    <row r="53" ht="15" spans="1:7">
      <c r="A53" s="853" t="s">
        <v>6077</v>
      </c>
      <c r="B53" s="854" t="s">
        <v>6076</v>
      </c>
      <c r="C53" s="854"/>
      <c r="D53" s="855"/>
      <c r="E53" s="842"/>
      <c r="F53" s="842"/>
      <c r="G53" s="842"/>
    </row>
    <row r="54" ht="15.75" spans="1:7">
      <c r="A54" s="802"/>
      <c r="B54" s="49"/>
      <c r="C54" s="49"/>
      <c r="D54" s="800"/>
      <c r="E54" s="842"/>
      <c r="F54" s="842"/>
      <c r="G54" s="842"/>
    </row>
    <row r="55" ht="15" spans="1:4">
      <c r="A55" s="856" t="s">
        <v>6078</v>
      </c>
      <c r="B55" s="857"/>
      <c r="C55" s="857"/>
      <c r="D55" s="858"/>
    </row>
    <row r="56" spans="1:4">
      <c r="A56" s="859" t="s">
        <v>6079</v>
      </c>
      <c r="B56" s="32">
        <v>0</v>
      </c>
      <c r="C56" s="32">
        <v>60</v>
      </c>
      <c r="D56" s="379">
        <v>60</v>
      </c>
    </row>
    <row r="57" spans="1:4">
      <c r="A57" s="378" t="s">
        <v>6080</v>
      </c>
      <c r="B57" s="32" t="s">
        <v>6018</v>
      </c>
      <c r="C57" s="32" t="s">
        <v>6081</v>
      </c>
      <c r="D57" s="379" t="s">
        <v>6081</v>
      </c>
    </row>
    <row r="58" spans="1:4">
      <c r="A58" s="378"/>
      <c r="B58" s="32" t="s">
        <v>6021</v>
      </c>
      <c r="C58" s="32" t="s">
        <v>6082</v>
      </c>
      <c r="D58" s="379" t="s">
        <v>6082</v>
      </c>
    </row>
    <row r="59" spans="1:4">
      <c r="A59" s="378" t="s">
        <v>6083</v>
      </c>
      <c r="B59" s="32" t="s">
        <v>5864</v>
      </c>
      <c r="C59" s="32" t="s">
        <v>6084</v>
      </c>
      <c r="D59" s="379"/>
    </row>
    <row r="60" spans="1:4">
      <c r="A60" s="378" t="s">
        <v>6085</v>
      </c>
      <c r="B60" s="32">
        <v>0</v>
      </c>
      <c r="C60" s="32">
        <v>60</v>
      </c>
      <c r="D60" s="379">
        <v>60</v>
      </c>
    </row>
    <row r="61" spans="1:4">
      <c r="A61" s="378"/>
      <c r="B61" s="32" t="s">
        <v>6018</v>
      </c>
      <c r="C61" s="32" t="s">
        <v>6081</v>
      </c>
      <c r="D61" s="379" t="s">
        <v>6081</v>
      </c>
    </row>
    <row r="62" spans="1:4">
      <c r="A62" s="378" t="s">
        <v>6086</v>
      </c>
      <c r="B62" s="32" t="s">
        <v>6021</v>
      </c>
      <c r="C62" s="32" t="s">
        <v>6082</v>
      </c>
      <c r="D62" s="379" t="s">
        <v>6082</v>
      </c>
    </row>
    <row r="63" ht="15" spans="1:4">
      <c r="A63" s="380"/>
      <c r="B63" s="381" t="s">
        <v>5864</v>
      </c>
      <c r="C63" s="381" t="s">
        <v>6084</v>
      </c>
      <c r="D63" s="382" t="s">
        <v>6084</v>
      </c>
    </row>
    <row r="64" ht="15" spans="1:4">
      <c r="A64" s="856" t="s">
        <v>6087</v>
      </c>
      <c r="B64" s="857"/>
      <c r="C64" s="857"/>
      <c r="D64" s="858"/>
    </row>
    <row r="65" spans="1:4">
      <c r="A65" s="378" t="s">
        <v>6088</v>
      </c>
      <c r="B65" s="32" t="s">
        <v>6018</v>
      </c>
      <c r="C65" s="32" t="s">
        <v>6089</v>
      </c>
      <c r="D65" s="379" t="s">
        <v>6089</v>
      </c>
    </row>
    <row r="66" ht="15" spans="1:4">
      <c r="A66" s="380"/>
      <c r="B66" s="381" t="s">
        <v>6054</v>
      </c>
      <c r="C66" s="381" t="s">
        <v>6090</v>
      </c>
      <c r="D66" s="382" t="s">
        <v>6090</v>
      </c>
    </row>
    <row r="67" ht="15" spans="1:5">
      <c r="A67" s="856" t="s">
        <v>6091</v>
      </c>
      <c r="B67" s="857"/>
      <c r="C67" s="857"/>
      <c r="D67" s="858"/>
      <c r="E67" s="475" t="s">
        <v>78</v>
      </c>
    </row>
    <row r="68" spans="1:4">
      <c r="A68" s="378" t="s">
        <v>6092</v>
      </c>
      <c r="B68" s="32">
        <v>0</v>
      </c>
      <c r="C68" s="32" t="s">
        <v>6093</v>
      </c>
      <c r="D68" s="379" t="s">
        <v>6093</v>
      </c>
    </row>
    <row r="69" ht="15" spans="1:4">
      <c r="A69" s="380" t="s">
        <v>6094</v>
      </c>
      <c r="B69" s="381" t="s">
        <v>5864</v>
      </c>
      <c r="C69" s="381" t="s">
        <v>6095</v>
      </c>
      <c r="D69" s="382" t="s">
        <v>6095</v>
      </c>
    </row>
    <row r="70" ht="15" spans="1:4">
      <c r="A70" s="856" t="s">
        <v>6096</v>
      </c>
      <c r="B70" s="857">
        <v>0</v>
      </c>
      <c r="C70" s="857" t="s">
        <v>6097</v>
      </c>
      <c r="D70" s="858" t="s">
        <v>6097</v>
      </c>
    </row>
    <row r="71" spans="1:4">
      <c r="A71" s="378" t="s">
        <v>6098</v>
      </c>
      <c r="B71" s="32" t="s">
        <v>6018</v>
      </c>
      <c r="C71" s="32" t="s">
        <v>6099</v>
      </c>
      <c r="D71" s="379" t="s">
        <v>6099</v>
      </c>
    </row>
    <row r="72" spans="1:4">
      <c r="A72" s="378" t="s">
        <v>6100</v>
      </c>
      <c r="B72" s="32" t="s">
        <v>6021</v>
      </c>
      <c r="C72" s="32" t="s">
        <v>6101</v>
      </c>
      <c r="D72" s="379" t="s">
        <v>6101</v>
      </c>
    </row>
    <row r="73" ht="15" spans="1:4">
      <c r="A73" s="380"/>
      <c r="B73" s="381" t="s">
        <v>5864</v>
      </c>
      <c r="C73" s="381" t="s">
        <v>6102</v>
      </c>
      <c r="D73" s="382" t="s">
        <v>6102</v>
      </c>
    </row>
    <row r="74" ht="15" spans="1:4">
      <c r="A74" s="856" t="s">
        <v>1508</v>
      </c>
      <c r="B74" s="860" t="s">
        <v>6103</v>
      </c>
      <c r="C74" s="861" t="s">
        <v>6104</v>
      </c>
      <c r="D74" s="862"/>
    </row>
    <row r="75" spans="1:4">
      <c r="A75" s="378" t="s">
        <v>6105</v>
      </c>
      <c r="B75" s="50"/>
      <c r="C75" s="418" t="s">
        <v>6106</v>
      </c>
      <c r="D75" s="863"/>
    </row>
    <row r="76" spans="1:4">
      <c r="A76" s="566" t="s">
        <v>6107</v>
      </c>
      <c r="B76" s="47" t="s">
        <v>6108</v>
      </c>
      <c r="C76" s="418" t="s">
        <v>6109</v>
      </c>
      <c r="D76" s="863"/>
    </row>
    <row r="77" ht="15" spans="1:7">
      <c r="A77" s="864"/>
      <c r="B77" s="865"/>
      <c r="C77" s="419" t="s">
        <v>6110</v>
      </c>
      <c r="D77" s="866"/>
      <c r="E77" s="867"/>
      <c r="F77" s="867"/>
      <c r="G77" s="867"/>
    </row>
    <row r="78" ht="15.75" spans="1:7">
      <c r="A78" s="49"/>
      <c r="B78" s="49"/>
      <c r="C78" s="49"/>
      <c r="D78" s="49"/>
      <c r="E78" s="867"/>
      <c r="F78" s="867"/>
      <c r="G78" s="867"/>
    </row>
    <row r="79" ht="17.25" customHeight="1" spans="1:7">
      <c r="A79" s="856" t="s">
        <v>6111</v>
      </c>
      <c r="B79" s="857">
        <v>0</v>
      </c>
      <c r="C79" s="857" t="s">
        <v>6112</v>
      </c>
      <c r="D79" s="858" t="s">
        <v>6112</v>
      </c>
      <c r="E79" s="867"/>
      <c r="F79" s="867"/>
      <c r="G79" s="867"/>
    </row>
    <row r="80" spans="1:7">
      <c r="A80" s="378" t="s">
        <v>6113</v>
      </c>
      <c r="B80" s="32" t="s">
        <v>6018</v>
      </c>
      <c r="C80" s="32" t="s">
        <v>6114</v>
      </c>
      <c r="D80" s="379" t="s">
        <v>6115</v>
      </c>
      <c r="E80" s="867"/>
      <c r="F80" s="867"/>
      <c r="G80" s="867"/>
    </row>
    <row r="81" spans="1:7">
      <c r="A81" s="378" t="s">
        <v>6116</v>
      </c>
      <c r="B81" s="32" t="s">
        <v>6021</v>
      </c>
      <c r="C81" s="32" t="s">
        <v>6117</v>
      </c>
      <c r="D81" s="379" t="s">
        <v>6118</v>
      </c>
      <c r="E81" s="867"/>
      <c r="F81" s="867"/>
      <c r="G81" s="867"/>
    </row>
    <row r="82" spans="1:7">
      <c r="A82" s="378"/>
      <c r="B82" s="32" t="s">
        <v>5864</v>
      </c>
      <c r="C82" s="32" t="s">
        <v>6119</v>
      </c>
      <c r="D82" s="379" t="s">
        <v>6120</v>
      </c>
      <c r="E82" s="867"/>
      <c r="F82" s="867"/>
      <c r="G82" s="867"/>
    </row>
    <row r="83" ht="15" spans="1:7">
      <c r="A83" s="380"/>
      <c r="B83" s="381" t="s">
        <v>6054</v>
      </c>
      <c r="C83" s="381" t="s">
        <v>6121</v>
      </c>
      <c r="D83" s="382" t="s">
        <v>6122</v>
      </c>
      <c r="E83" s="867"/>
      <c r="F83" s="867"/>
      <c r="G83" s="867"/>
    </row>
    <row r="84" ht="15" spans="1:7">
      <c r="A84" s="856" t="s">
        <v>6123</v>
      </c>
      <c r="B84" s="857">
        <v>0</v>
      </c>
      <c r="C84" s="857" t="s">
        <v>6112</v>
      </c>
      <c r="D84" s="858" t="s">
        <v>6112</v>
      </c>
      <c r="E84" s="867"/>
      <c r="F84" s="867"/>
      <c r="G84" s="867"/>
    </row>
    <row r="85" spans="1:7">
      <c r="A85" s="378"/>
      <c r="B85" s="32" t="s">
        <v>6018</v>
      </c>
      <c r="C85" s="32" t="s">
        <v>6124</v>
      </c>
      <c r="D85" s="379" t="s">
        <v>6125</v>
      </c>
      <c r="E85" s="867"/>
      <c r="F85" s="867"/>
      <c r="G85" s="867"/>
    </row>
    <row r="86" spans="1:7">
      <c r="A86" s="378"/>
      <c r="B86" s="32" t="s">
        <v>6021</v>
      </c>
      <c r="C86" s="32" t="s">
        <v>6126</v>
      </c>
      <c r="D86" s="379" t="s">
        <v>6122</v>
      </c>
      <c r="E86" s="867"/>
      <c r="F86" s="867"/>
      <c r="G86" s="867"/>
    </row>
    <row r="87" spans="1:4">
      <c r="A87" s="378"/>
      <c r="B87" s="32" t="s">
        <v>5864</v>
      </c>
      <c r="C87" s="32" t="s">
        <v>6127</v>
      </c>
      <c r="D87" s="379" t="s">
        <v>6128</v>
      </c>
    </row>
    <row r="88" ht="15" spans="1:4">
      <c r="A88" s="380"/>
      <c r="B88" s="381" t="s">
        <v>6054</v>
      </c>
      <c r="C88" s="381" t="s">
        <v>6129</v>
      </c>
      <c r="D88" s="382" t="s">
        <v>6129</v>
      </c>
    </row>
    <row r="89" ht="15" spans="1:4">
      <c r="A89" s="856" t="s">
        <v>6130</v>
      </c>
      <c r="B89" s="857" t="s">
        <v>6021</v>
      </c>
      <c r="C89" s="857" t="s">
        <v>6131</v>
      </c>
      <c r="D89" s="858" t="s">
        <v>6122</v>
      </c>
    </row>
    <row r="90" spans="1:4">
      <c r="A90" s="378" t="s">
        <v>6132</v>
      </c>
      <c r="B90" s="32" t="s">
        <v>5864</v>
      </c>
      <c r="C90" s="32" t="s">
        <v>6133</v>
      </c>
      <c r="D90" s="379" t="s">
        <v>6134</v>
      </c>
    </row>
    <row r="91" spans="1:4">
      <c r="A91" s="378" t="s">
        <v>6135</v>
      </c>
      <c r="B91" s="32" t="s">
        <v>6054</v>
      </c>
      <c r="C91" s="32" t="s">
        <v>6136</v>
      </c>
      <c r="D91" s="379" t="s">
        <v>6137</v>
      </c>
    </row>
    <row r="92" ht="15" spans="1:4">
      <c r="A92" s="380" t="s">
        <v>6138</v>
      </c>
      <c r="B92" s="381" t="s">
        <v>6139</v>
      </c>
      <c r="C92" s="381" t="s">
        <v>6140</v>
      </c>
      <c r="D92" s="382" t="s">
        <v>6141</v>
      </c>
    </row>
    <row r="93" ht="15" spans="1:4">
      <c r="A93" s="856" t="s">
        <v>6142</v>
      </c>
      <c r="B93" s="857">
        <v>0</v>
      </c>
      <c r="C93" s="857" t="s">
        <v>6112</v>
      </c>
      <c r="D93" s="858" t="s">
        <v>6112</v>
      </c>
    </row>
    <row r="94" spans="1:5">
      <c r="A94" s="378" t="s">
        <v>6143</v>
      </c>
      <c r="B94" s="32" t="s">
        <v>6021</v>
      </c>
      <c r="C94" s="32" t="s">
        <v>6124</v>
      </c>
      <c r="D94" s="379" t="s">
        <v>6125</v>
      </c>
      <c r="E94" s="475" t="s">
        <v>78</v>
      </c>
    </row>
    <row r="95" ht="15" spans="1:4">
      <c r="A95" s="380" t="s">
        <v>6144</v>
      </c>
      <c r="B95" s="381" t="s">
        <v>5864</v>
      </c>
      <c r="C95" s="381" t="s">
        <v>6126</v>
      </c>
      <c r="D95" s="382" t="s">
        <v>6145</v>
      </c>
    </row>
    <row r="96" ht="15" spans="1:4">
      <c r="A96" s="856" t="s">
        <v>6146</v>
      </c>
      <c r="B96" s="857" t="s">
        <v>6021</v>
      </c>
      <c r="C96" s="857" t="s">
        <v>6147</v>
      </c>
      <c r="D96" s="858" t="s">
        <v>6128</v>
      </c>
    </row>
    <row r="97" spans="1:4">
      <c r="A97" s="378" t="s">
        <v>6148</v>
      </c>
      <c r="B97" s="32" t="s">
        <v>5864</v>
      </c>
      <c r="C97" s="32" t="s">
        <v>6101</v>
      </c>
      <c r="D97" s="379" t="s">
        <v>6149</v>
      </c>
    </row>
    <row r="98" spans="1:4">
      <c r="A98" s="859" t="s">
        <v>6150</v>
      </c>
      <c r="B98" s="737" t="s">
        <v>6054</v>
      </c>
      <c r="C98" s="737" t="s">
        <v>6136</v>
      </c>
      <c r="D98" s="868" t="s">
        <v>6151</v>
      </c>
    </row>
    <row r="99" ht="15" spans="1:4">
      <c r="A99" s="380"/>
      <c r="B99" s="869" t="s">
        <v>6139</v>
      </c>
      <c r="C99" s="869" t="s">
        <v>6140</v>
      </c>
      <c r="D99" s="870" t="s">
        <v>6152</v>
      </c>
    </row>
    <row r="100" ht="15"/>
  </sheetData>
  <mergeCells count="26">
    <mergeCell ref="A1:D1"/>
    <mergeCell ref="A3:D3"/>
    <mergeCell ref="A11:D11"/>
    <mergeCell ref="A12:D12"/>
    <mergeCell ref="A14:D14"/>
    <mergeCell ref="A15:D15"/>
    <mergeCell ref="B17:D17"/>
    <mergeCell ref="A22:D22"/>
    <mergeCell ref="A23:D23"/>
    <mergeCell ref="A28:D28"/>
    <mergeCell ref="A48:D48"/>
    <mergeCell ref="A55:D55"/>
    <mergeCell ref="C74:D74"/>
    <mergeCell ref="C75:D75"/>
    <mergeCell ref="C76:D76"/>
    <mergeCell ref="C77:D77"/>
    <mergeCell ref="A4:A9"/>
    <mergeCell ref="A18:A21"/>
    <mergeCell ref="A24:A27"/>
    <mergeCell ref="A31:A34"/>
    <mergeCell ref="A35:A38"/>
    <mergeCell ref="A40:A41"/>
    <mergeCell ref="A76:A77"/>
    <mergeCell ref="B40:B41"/>
    <mergeCell ref="B74:B75"/>
    <mergeCell ref="B76:B77"/>
  </mergeCells>
  <hyperlinks>
    <hyperlink ref="E12" location="总目录!A1" display="总目录!A1"/>
    <hyperlink ref="E36" location="总目录!A1" display="总目录!A1"/>
    <hyperlink ref="E94" location="总目录!A1" display="总目录!A1"/>
    <hyperlink ref="E67" location="总目录!A1" display="总目录!A1"/>
  </hyperlinks>
  <pageMargins left="0.75" right="0.75" top="0.2" bottom="0.2" header="0.509027777777778" footer="0.509027777777778"/>
  <pageSetup paperSize="9" orientation="portrait"/>
  <headerFooter alignWithMargins="0" scaleWithDoc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zoomScale="130" zoomScaleNormal="130" workbookViewId="0">
      <selection activeCell="L5" sqref="L5:M9"/>
    </sheetView>
  </sheetViews>
  <sheetFormatPr defaultColWidth="8.75" defaultRowHeight="14.25"/>
  <cols>
    <col min="1" max="1" width="8.625" style="716" customWidth="1"/>
    <col min="2" max="2" width="6.875" style="716" customWidth="1"/>
    <col min="3" max="3" width="7.125" style="716" customWidth="1"/>
    <col min="4" max="4" width="6.625" style="716" customWidth="1"/>
    <col min="5" max="7" width="7.25" style="716" customWidth="1"/>
    <col min="8" max="8" width="8.75" style="716" customWidth="1"/>
    <col min="9" max="10" width="6.875" style="716" customWidth="1"/>
    <col min="11" max="11" width="8.625" style="716" customWidth="1"/>
    <col min="12" max="16384" width="8.75" style="716"/>
  </cols>
  <sheetData>
    <row r="1" ht="37.5" customHeight="1" spans="1:11">
      <c r="A1" s="741" t="s">
        <v>21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</row>
    <row r="2" spans="1:11">
      <c r="A2" s="743" t="s">
        <v>6153</v>
      </c>
      <c r="B2" s="743" t="s">
        <v>6154</v>
      </c>
      <c r="C2" s="743"/>
      <c r="D2" s="743"/>
      <c r="E2" s="743"/>
      <c r="F2" s="743" t="s">
        <v>6155</v>
      </c>
      <c r="G2" s="743"/>
      <c r="H2" s="743" t="s">
        <v>1577</v>
      </c>
      <c r="I2" s="743"/>
      <c r="J2" s="743"/>
      <c r="K2" s="743" t="s">
        <v>6153</v>
      </c>
    </row>
    <row r="3" spans="1:11">
      <c r="A3" s="742"/>
      <c r="B3" s="742" t="s">
        <v>6156</v>
      </c>
      <c r="C3" s="742" t="s">
        <v>6157</v>
      </c>
      <c r="D3" s="742" t="s">
        <v>6158</v>
      </c>
      <c r="E3" s="742" t="s">
        <v>6159</v>
      </c>
      <c r="F3" s="744" t="s">
        <v>6160</v>
      </c>
      <c r="G3" s="744" t="s">
        <v>626</v>
      </c>
      <c r="H3" s="742" t="s">
        <v>6161</v>
      </c>
      <c r="I3" s="742"/>
      <c r="J3" s="742"/>
      <c r="K3" s="742"/>
    </row>
    <row r="4" ht="15" spans="1:11">
      <c r="A4" s="745"/>
      <c r="B4" s="745"/>
      <c r="C4" s="745"/>
      <c r="D4" s="745"/>
      <c r="E4" s="745"/>
      <c r="F4" s="746" t="s">
        <v>6162</v>
      </c>
      <c r="G4" s="746" t="s">
        <v>6163</v>
      </c>
      <c r="H4" s="746" t="s">
        <v>6164</v>
      </c>
      <c r="I4" s="746" t="s">
        <v>6165</v>
      </c>
      <c r="J4" s="742" t="s">
        <v>6166</v>
      </c>
      <c r="K4" s="742"/>
    </row>
    <row r="5" spans="1:13">
      <c r="A5" s="747" t="s">
        <v>6167</v>
      </c>
      <c r="B5" s="748">
        <v>10</v>
      </c>
      <c r="C5" s="747">
        <v>24</v>
      </c>
      <c r="D5" s="747">
        <v>9</v>
      </c>
      <c r="E5" s="747">
        <v>0.3</v>
      </c>
      <c r="F5" s="747">
        <v>24</v>
      </c>
      <c r="G5" s="747">
        <v>11</v>
      </c>
      <c r="H5" s="749">
        <v>0.015</v>
      </c>
      <c r="I5" s="749">
        <v>0.0078</v>
      </c>
      <c r="J5" s="753">
        <v>0.004</v>
      </c>
      <c r="K5" s="747" t="s">
        <v>6168</v>
      </c>
      <c r="L5" s="754" t="s">
        <v>5968</v>
      </c>
      <c r="M5" s="755"/>
    </row>
    <row r="6" spans="1:13">
      <c r="A6" s="747" t="s">
        <v>6169</v>
      </c>
      <c r="B6" s="748"/>
      <c r="C6" s="747">
        <v>26</v>
      </c>
      <c r="D6" s="747">
        <v>11</v>
      </c>
      <c r="E6" s="747">
        <v>0.6</v>
      </c>
      <c r="F6" s="747">
        <v>26</v>
      </c>
      <c r="G6" s="747">
        <v>12</v>
      </c>
      <c r="H6" s="749">
        <v>0.022</v>
      </c>
      <c r="I6" s="749">
        <v>0.011</v>
      </c>
      <c r="J6" s="753">
        <v>0.005</v>
      </c>
      <c r="K6" s="747" t="s">
        <v>6170</v>
      </c>
      <c r="L6" s="756"/>
      <c r="M6" s="757"/>
    </row>
    <row r="7" spans="1:13">
      <c r="A7" s="747" t="s">
        <v>6171</v>
      </c>
      <c r="B7" s="748">
        <v>12</v>
      </c>
      <c r="C7" s="747">
        <v>24</v>
      </c>
      <c r="D7" s="747">
        <v>9</v>
      </c>
      <c r="E7" s="747">
        <v>0.3</v>
      </c>
      <c r="F7" s="747">
        <v>26</v>
      </c>
      <c r="G7" s="747">
        <v>13</v>
      </c>
      <c r="H7" s="749">
        <v>0.016</v>
      </c>
      <c r="I7" s="749">
        <v>0.009</v>
      </c>
      <c r="J7" s="753">
        <v>0.004</v>
      </c>
      <c r="K7" s="747" t="s">
        <v>6172</v>
      </c>
      <c r="L7" s="756"/>
      <c r="M7" s="757"/>
    </row>
    <row r="8" spans="1:13">
      <c r="A8" s="747" t="s">
        <v>6173</v>
      </c>
      <c r="B8" s="748"/>
      <c r="C8" s="747">
        <v>28</v>
      </c>
      <c r="D8" s="747">
        <v>11</v>
      </c>
      <c r="E8" s="747">
        <v>0.6</v>
      </c>
      <c r="F8" s="747">
        <v>28</v>
      </c>
      <c r="G8" s="747">
        <v>14</v>
      </c>
      <c r="H8" s="749">
        <v>0.024</v>
      </c>
      <c r="I8" s="749">
        <v>0.013</v>
      </c>
      <c r="J8" s="753">
        <v>0.006</v>
      </c>
      <c r="K8" s="747" t="s">
        <v>6174</v>
      </c>
      <c r="L8" s="756"/>
      <c r="M8" s="757"/>
    </row>
    <row r="9" ht="15" spans="1:13">
      <c r="A9" s="747" t="s">
        <v>6175</v>
      </c>
      <c r="B9" s="748">
        <v>15</v>
      </c>
      <c r="C9" s="747">
        <v>28</v>
      </c>
      <c r="D9" s="747">
        <v>9</v>
      </c>
      <c r="E9" s="747">
        <v>0.3</v>
      </c>
      <c r="F9" s="747">
        <v>28</v>
      </c>
      <c r="G9" s="747">
        <v>16</v>
      </c>
      <c r="H9" s="749">
        <v>0.018</v>
      </c>
      <c r="I9" s="749">
        <v>0.0094</v>
      </c>
      <c r="J9" s="753">
        <v>0.004</v>
      </c>
      <c r="K9" s="747" t="s">
        <v>6176</v>
      </c>
      <c r="L9" s="758"/>
      <c r="M9" s="759"/>
    </row>
    <row r="10" spans="1:11">
      <c r="A10" s="747" t="s">
        <v>6177</v>
      </c>
      <c r="B10" s="748"/>
      <c r="C10" s="747">
        <v>32</v>
      </c>
      <c r="D10" s="747">
        <v>12</v>
      </c>
      <c r="E10" s="747">
        <v>0.6</v>
      </c>
      <c r="F10" s="747">
        <v>32</v>
      </c>
      <c r="G10" s="747">
        <v>17</v>
      </c>
      <c r="H10" s="749">
        <v>0.033</v>
      </c>
      <c r="I10" s="749">
        <v>0.018</v>
      </c>
      <c r="J10" s="753">
        <v>0.008</v>
      </c>
      <c r="K10" s="747" t="s">
        <v>6178</v>
      </c>
    </row>
    <row r="11" spans="1:11">
      <c r="A11" s="747" t="s">
        <v>6179</v>
      </c>
      <c r="B11" s="748">
        <v>17</v>
      </c>
      <c r="C11" s="747">
        <v>30</v>
      </c>
      <c r="D11" s="747">
        <v>9</v>
      </c>
      <c r="E11" s="747">
        <v>0.3</v>
      </c>
      <c r="F11" s="747">
        <v>30</v>
      </c>
      <c r="G11" s="747">
        <v>18</v>
      </c>
      <c r="H11" s="749">
        <v>0.019</v>
      </c>
      <c r="I11" s="749">
        <v>0.01</v>
      </c>
      <c r="J11" s="753">
        <v>0.004</v>
      </c>
      <c r="K11" s="747" t="s">
        <v>6180</v>
      </c>
    </row>
    <row r="12" spans="1:11">
      <c r="A12" s="747" t="s">
        <v>6181</v>
      </c>
      <c r="B12" s="748"/>
      <c r="C12" s="747">
        <v>35</v>
      </c>
      <c r="D12" s="747">
        <v>12</v>
      </c>
      <c r="E12" s="747">
        <v>0.6</v>
      </c>
      <c r="F12" s="747">
        <v>35</v>
      </c>
      <c r="G12" s="747">
        <v>19</v>
      </c>
      <c r="H12" s="749">
        <v>0.038</v>
      </c>
      <c r="I12" s="749">
        <v>0.021</v>
      </c>
      <c r="J12" s="753">
        <v>0.009</v>
      </c>
      <c r="K12" s="747" t="s">
        <v>6182</v>
      </c>
    </row>
    <row r="13" spans="1:11">
      <c r="A13" s="747" t="s">
        <v>6183</v>
      </c>
      <c r="B13" s="750">
        <v>20</v>
      </c>
      <c r="C13" s="747">
        <v>35</v>
      </c>
      <c r="D13" s="747">
        <v>10</v>
      </c>
      <c r="E13" s="747">
        <v>0.3</v>
      </c>
      <c r="F13" s="747">
        <v>35</v>
      </c>
      <c r="G13" s="747">
        <v>21</v>
      </c>
      <c r="H13" s="749">
        <v>0.028</v>
      </c>
      <c r="I13" s="749">
        <v>0.015</v>
      </c>
      <c r="J13" s="753">
        <v>0.007</v>
      </c>
      <c r="K13" s="747" t="s">
        <v>6184</v>
      </c>
    </row>
    <row r="14" spans="1:11">
      <c r="A14" s="747" t="s">
        <v>6185</v>
      </c>
      <c r="B14" s="751"/>
      <c r="C14" s="747">
        <v>40</v>
      </c>
      <c r="D14" s="747">
        <v>14</v>
      </c>
      <c r="E14" s="747">
        <v>0.6</v>
      </c>
      <c r="F14" s="747">
        <v>40</v>
      </c>
      <c r="G14" s="747">
        <v>22</v>
      </c>
      <c r="H14" s="749">
        <v>0.059</v>
      </c>
      <c r="I14" s="749">
        <v>0.032</v>
      </c>
      <c r="J14" s="753">
        <v>0.014</v>
      </c>
      <c r="K14" s="747" t="s">
        <v>6186</v>
      </c>
    </row>
    <row r="15" spans="1:11">
      <c r="A15" s="747" t="s">
        <v>6187</v>
      </c>
      <c r="B15" s="752"/>
      <c r="C15" s="747">
        <v>47</v>
      </c>
      <c r="D15" s="747">
        <v>18</v>
      </c>
      <c r="E15" s="747">
        <v>0.6</v>
      </c>
      <c r="F15" s="747">
        <v>47</v>
      </c>
      <c r="G15" s="747">
        <v>22</v>
      </c>
      <c r="H15" s="749">
        <v>0.135</v>
      </c>
      <c r="I15" s="749">
        <v>0.079</v>
      </c>
      <c r="J15" s="753">
        <v>0.0339</v>
      </c>
      <c r="K15" s="747" t="s">
        <v>6188</v>
      </c>
    </row>
    <row r="16" spans="1:11">
      <c r="A16" s="747" t="s">
        <v>6189</v>
      </c>
      <c r="B16" s="750">
        <v>25</v>
      </c>
      <c r="C16" s="747">
        <v>42</v>
      </c>
      <c r="D16" s="747">
        <v>11</v>
      </c>
      <c r="E16" s="747">
        <v>0.6</v>
      </c>
      <c r="F16" s="747">
        <v>42</v>
      </c>
      <c r="G16" s="747">
        <v>26</v>
      </c>
      <c r="H16" s="749">
        <v>0.043</v>
      </c>
      <c r="I16" s="749">
        <v>0.023</v>
      </c>
      <c r="J16" s="753">
        <v>0.01</v>
      </c>
      <c r="K16" s="747" t="s">
        <v>6190</v>
      </c>
    </row>
    <row r="17" spans="1:11">
      <c r="A17" s="747" t="s">
        <v>6191</v>
      </c>
      <c r="B17" s="751"/>
      <c r="C17" s="747">
        <v>47</v>
      </c>
      <c r="D17" s="747">
        <v>15</v>
      </c>
      <c r="E17" s="747">
        <v>0.6</v>
      </c>
      <c r="F17" s="747">
        <v>47</v>
      </c>
      <c r="G17" s="747">
        <v>27</v>
      </c>
      <c r="H17" s="749">
        <v>0.085</v>
      </c>
      <c r="I17" s="749">
        <v>0.046</v>
      </c>
      <c r="J17" s="753">
        <v>0.02</v>
      </c>
      <c r="K17" s="747" t="s">
        <v>6192</v>
      </c>
    </row>
    <row r="18" spans="1:11">
      <c r="A18" s="747" t="s">
        <v>6193</v>
      </c>
      <c r="B18" s="751"/>
      <c r="C18" s="747">
        <v>52</v>
      </c>
      <c r="D18" s="747">
        <v>18</v>
      </c>
      <c r="E18" s="747">
        <v>0.6</v>
      </c>
      <c r="F18" s="747">
        <v>52</v>
      </c>
      <c r="G18" s="747">
        <v>27</v>
      </c>
      <c r="H18" s="749">
        <v>0.1384</v>
      </c>
      <c r="I18" s="749">
        <v>0.0808</v>
      </c>
      <c r="J18" s="753">
        <v>0.0347</v>
      </c>
      <c r="K18" s="747" t="s">
        <v>6194</v>
      </c>
    </row>
    <row r="19" spans="1:11">
      <c r="A19" s="747" t="s">
        <v>6195</v>
      </c>
      <c r="B19" s="752"/>
      <c r="C19" s="747">
        <v>60</v>
      </c>
      <c r="D19" s="747">
        <v>24</v>
      </c>
      <c r="E19" s="747">
        <v>0.6</v>
      </c>
      <c r="F19" s="747">
        <v>60</v>
      </c>
      <c r="G19" s="747">
        <v>27</v>
      </c>
      <c r="H19" s="749">
        <v>0.2615</v>
      </c>
      <c r="I19" s="749">
        <v>0.1527</v>
      </c>
      <c r="J19" s="753">
        <v>0.066</v>
      </c>
      <c r="K19" s="747" t="s">
        <v>6196</v>
      </c>
    </row>
    <row r="20" spans="1:11">
      <c r="A20" s="747" t="s">
        <v>6197</v>
      </c>
      <c r="B20" s="750">
        <v>30</v>
      </c>
      <c r="C20" s="747">
        <v>47</v>
      </c>
      <c r="D20" s="747">
        <v>11</v>
      </c>
      <c r="E20" s="747">
        <v>0.6</v>
      </c>
      <c r="F20" s="747">
        <v>47</v>
      </c>
      <c r="G20" s="747">
        <v>32</v>
      </c>
      <c r="H20" s="749">
        <v>0.049</v>
      </c>
      <c r="I20" s="749">
        <v>0.026</v>
      </c>
      <c r="J20" s="753">
        <v>0.011</v>
      </c>
      <c r="K20" s="747" t="s">
        <v>6198</v>
      </c>
    </row>
    <row r="21" spans="1:11">
      <c r="A21" s="747" t="s">
        <v>6199</v>
      </c>
      <c r="B21" s="751"/>
      <c r="C21" s="747">
        <v>52</v>
      </c>
      <c r="D21" s="747">
        <v>16</v>
      </c>
      <c r="E21" s="747">
        <v>0.6</v>
      </c>
      <c r="F21" s="747">
        <v>52</v>
      </c>
      <c r="G21" s="747">
        <v>32</v>
      </c>
      <c r="H21" s="749">
        <v>0.11</v>
      </c>
      <c r="I21" s="749">
        <v>0.056</v>
      </c>
      <c r="J21" s="753">
        <v>0.026</v>
      </c>
      <c r="K21" s="747" t="s">
        <v>6200</v>
      </c>
    </row>
    <row r="22" spans="1:11">
      <c r="A22" s="747" t="s">
        <v>6201</v>
      </c>
      <c r="B22" s="751"/>
      <c r="C22" s="747">
        <v>60</v>
      </c>
      <c r="D22" s="747">
        <v>21</v>
      </c>
      <c r="E22" s="747">
        <v>0.8</v>
      </c>
      <c r="F22" s="747">
        <v>60</v>
      </c>
      <c r="G22" s="747">
        <v>32</v>
      </c>
      <c r="H22" s="749">
        <v>0.2076</v>
      </c>
      <c r="I22" s="749">
        <v>0.1212</v>
      </c>
      <c r="J22" s="753">
        <v>0.52</v>
      </c>
      <c r="K22" s="747" t="s">
        <v>6202</v>
      </c>
    </row>
    <row r="23" spans="1:11">
      <c r="A23" s="747" t="s">
        <v>6203</v>
      </c>
      <c r="B23" s="752"/>
      <c r="C23" s="747">
        <v>70</v>
      </c>
      <c r="D23" s="747">
        <v>28</v>
      </c>
      <c r="E23" s="747">
        <v>0.8</v>
      </c>
      <c r="F23" s="747">
        <v>70</v>
      </c>
      <c r="G23" s="747">
        <v>32</v>
      </c>
      <c r="H23" s="749">
        <v>0.4076</v>
      </c>
      <c r="I23" s="749">
        <v>0.238</v>
      </c>
      <c r="J23" s="753">
        <v>0.1023</v>
      </c>
      <c r="K23" s="747" t="s">
        <v>6204</v>
      </c>
    </row>
    <row r="24" spans="1:11">
      <c r="A24" s="747" t="s">
        <v>6205</v>
      </c>
      <c r="B24" s="750">
        <v>35</v>
      </c>
      <c r="C24" s="747">
        <v>52</v>
      </c>
      <c r="D24" s="747">
        <v>12</v>
      </c>
      <c r="E24" s="747">
        <v>0.6</v>
      </c>
      <c r="F24" s="747">
        <v>52</v>
      </c>
      <c r="G24" s="747">
        <v>37</v>
      </c>
      <c r="H24" s="749">
        <v>0.062</v>
      </c>
      <c r="I24" s="749">
        <v>0.033</v>
      </c>
      <c r="J24" s="753">
        <v>0.014</v>
      </c>
      <c r="K24" s="747" t="s">
        <v>6206</v>
      </c>
    </row>
    <row r="25" spans="1:11">
      <c r="A25" s="747" t="s">
        <v>6207</v>
      </c>
      <c r="B25" s="751"/>
      <c r="C25" s="747">
        <v>62</v>
      </c>
      <c r="D25" s="747">
        <v>18</v>
      </c>
      <c r="E25" s="747">
        <v>1</v>
      </c>
      <c r="F25" s="747">
        <v>62</v>
      </c>
      <c r="G25" s="747">
        <v>37</v>
      </c>
      <c r="H25" s="749">
        <v>0.16</v>
      </c>
      <c r="I25" s="749">
        <v>0.086</v>
      </c>
      <c r="J25" s="753">
        <v>0.037</v>
      </c>
      <c r="K25" s="747" t="s">
        <v>6208</v>
      </c>
    </row>
    <row r="26" spans="1:11">
      <c r="A26" s="747" t="s">
        <v>6209</v>
      </c>
      <c r="B26" s="751"/>
      <c r="C26" s="747">
        <v>68</v>
      </c>
      <c r="D26" s="747">
        <v>24</v>
      </c>
      <c r="E26" s="747">
        <v>0.8</v>
      </c>
      <c r="F26" s="747">
        <v>68</v>
      </c>
      <c r="G26" s="747">
        <v>38</v>
      </c>
      <c r="H26" s="749">
        <v>0.3</v>
      </c>
      <c r="I26" s="749">
        <v>0.1751</v>
      </c>
      <c r="J26" s="753">
        <v>0.07525</v>
      </c>
      <c r="K26" s="747" t="s">
        <v>6210</v>
      </c>
    </row>
    <row r="27" spans="1:11">
      <c r="A27" s="747" t="s">
        <v>6211</v>
      </c>
      <c r="B27" s="752"/>
      <c r="C27" s="747">
        <v>80</v>
      </c>
      <c r="D27" s="747">
        <v>32</v>
      </c>
      <c r="E27" s="747">
        <v>0.8</v>
      </c>
      <c r="F27" s="747">
        <v>80</v>
      </c>
      <c r="G27" s="747">
        <v>38</v>
      </c>
      <c r="H27" s="749">
        <v>0.6306</v>
      </c>
      <c r="I27" s="749">
        <v>0.368</v>
      </c>
      <c r="J27" s="753">
        <v>0.1582</v>
      </c>
      <c r="K27" s="747" t="s">
        <v>6212</v>
      </c>
    </row>
    <row r="28" spans="1:11">
      <c r="A28" s="747" t="s">
        <v>6213</v>
      </c>
      <c r="B28" s="750">
        <v>40</v>
      </c>
      <c r="C28" s="747">
        <v>60</v>
      </c>
      <c r="D28" s="747">
        <v>13</v>
      </c>
      <c r="E28" s="747">
        <v>0.6</v>
      </c>
      <c r="F28" s="747">
        <v>60</v>
      </c>
      <c r="G28" s="747">
        <v>42</v>
      </c>
      <c r="H28" s="749">
        <v>0.092</v>
      </c>
      <c r="I28" s="749">
        <v>0.049</v>
      </c>
      <c r="J28" s="753">
        <v>0.021</v>
      </c>
      <c r="K28" s="747" t="s">
        <v>6214</v>
      </c>
    </row>
    <row r="29" spans="1:11">
      <c r="A29" s="747" t="s">
        <v>6215</v>
      </c>
      <c r="B29" s="751"/>
      <c r="C29" s="747">
        <v>68</v>
      </c>
      <c r="D29" s="747">
        <v>19</v>
      </c>
      <c r="E29" s="747">
        <v>1</v>
      </c>
      <c r="F29" s="747">
        <v>68</v>
      </c>
      <c r="G29" s="747">
        <v>42</v>
      </c>
      <c r="H29" s="749">
        <v>0.21</v>
      </c>
      <c r="I29" s="749">
        <v>0.11</v>
      </c>
      <c r="J29" s="753">
        <v>0.049</v>
      </c>
      <c r="K29" s="747" t="s">
        <v>6216</v>
      </c>
    </row>
    <row r="30" spans="1:11">
      <c r="A30" s="747" t="s">
        <v>6217</v>
      </c>
      <c r="B30" s="751"/>
      <c r="C30" s="747">
        <v>78</v>
      </c>
      <c r="D30" s="747">
        <v>26</v>
      </c>
      <c r="E30" s="747">
        <v>1</v>
      </c>
      <c r="F30" s="747">
        <v>78</v>
      </c>
      <c r="G30" s="747">
        <v>43</v>
      </c>
      <c r="H30" s="749">
        <v>0.4223</v>
      </c>
      <c r="I30" s="749">
        <v>0.247</v>
      </c>
      <c r="J30" s="753">
        <v>0.1062</v>
      </c>
      <c r="K30" s="747" t="s">
        <v>6218</v>
      </c>
    </row>
    <row r="31" spans="1:11">
      <c r="A31" s="747" t="s">
        <v>6219</v>
      </c>
      <c r="B31" s="752"/>
      <c r="C31" s="747">
        <v>90</v>
      </c>
      <c r="D31" s="747">
        <v>36</v>
      </c>
      <c r="E31" s="747">
        <v>1</v>
      </c>
      <c r="F31" s="747">
        <v>90</v>
      </c>
      <c r="G31" s="747">
        <v>43</v>
      </c>
      <c r="H31" s="749">
        <v>0.907</v>
      </c>
      <c r="I31" s="749">
        <v>0.5298</v>
      </c>
      <c r="J31" s="753">
        <v>0.232</v>
      </c>
      <c r="K31" s="747" t="s">
        <v>6220</v>
      </c>
    </row>
    <row r="32" spans="1:11">
      <c r="A32" s="747" t="s">
        <v>6221</v>
      </c>
      <c r="B32" s="750">
        <v>45</v>
      </c>
      <c r="C32" s="747">
        <v>65</v>
      </c>
      <c r="D32" s="747">
        <v>14</v>
      </c>
      <c r="E32" s="747">
        <v>0.6</v>
      </c>
      <c r="F32" s="747">
        <v>65</v>
      </c>
      <c r="G32" s="747">
        <v>47</v>
      </c>
      <c r="H32" s="749">
        <v>0.11</v>
      </c>
      <c r="I32" s="749">
        <v>0.059</v>
      </c>
      <c r="J32" s="753">
        <v>0.026</v>
      </c>
      <c r="K32" s="747" t="s">
        <v>6222</v>
      </c>
    </row>
    <row r="33" spans="1:11">
      <c r="A33" s="747" t="s">
        <v>6223</v>
      </c>
      <c r="B33" s="751"/>
      <c r="C33" s="747">
        <v>73</v>
      </c>
      <c r="D33" s="747">
        <v>20</v>
      </c>
      <c r="E33" s="747">
        <v>1</v>
      </c>
      <c r="F33" s="747">
        <v>73</v>
      </c>
      <c r="G33" s="747">
        <v>47</v>
      </c>
      <c r="H33" s="749">
        <v>0.24</v>
      </c>
      <c r="I33" s="749">
        <v>0.13</v>
      </c>
      <c r="J33" s="753">
        <v>0.056</v>
      </c>
      <c r="K33" s="747" t="s">
        <v>6224</v>
      </c>
    </row>
    <row r="34" spans="1:11">
      <c r="A34" s="747" t="s">
        <v>6225</v>
      </c>
      <c r="B34" s="751"/>
      <c r="C34" s="747">
        <v>85</v>
      </c>
      <c r="D34" s="747">
        <v>28</v>
      </c>
      <c r="E34" s="747">
        <v>1</v>
      </c>
      <c r="F34" s="747">
        <v>85</v>
      </c>
      <c r="G34" s="747">
        <v>48</v>
      </c>
      <c r="H34" s="749">
        <v>0.5306</v>
      </c>
      <c r="I34" s="749">
        <v>0.3098</v>
      </c>
      <c r="J34" s="753">
        <v>0.276</v>
      </c>
      <c r="K34" s="747" t="s">
        <v>6226</v>
      </c>
    </row>
    <row r="35" ht="15" spans="1:11">
      <c r="A35" s="747" t="s">
        <v>6227</v>
      </c>
      <c r="B35" s="752"/>
      <c r="C35" s="747">
        <v>100</v>
      </c>
      <c r="D35" s="747">
        <v>39</v>
      </c>
      <c r="E35" s="747">
        <v>1</v>
      </c>
      <c r="F35" s="747">
        <v>100</v>
      </c>
      <c r="G35" s="747">
        <v>48</v>
      </c>
      <c r="H35" s="749">
        <v>1.2612</v>
      </c>
      <c r="I35" s="749">
        <v>0.7364</v>
      </c>
      <c r="J35" s="753">
        <v>0.3166</v>
      </c>
      <c r="K35" s="747" t="s">
        <v>6228</v>
      </c>
    </row>
    <row r="36" ht="16.5" customHeight="1" spans="1:13">
      <c r="A36" s="747" t="s">
        <v>6229</v>
      </c>
      <c r="B36" s="750">
        <v>50</v>
      </c>
      <c r="C36" s="747">
        <v>70</v>
      </c>
      <c r="D36" s="747">
        <v>14</v>
      </c>
      <c r="E36" s="747">
        <v>0.6</v>
      </c>
      <c r="F36" s="747">
        <v>70</v>
      </c>
      <c r="G36" s="747">
        <v>52</v>
      </c>
      <c r="H36" s="749">
        <v>0.12</v>
      </c>
      <c r="I36" s="749">
        <v>0.063</v>
      </c>
      <c r="J36" s="753">
        <v>0.028</v>
      </c>
      <c r="K36" s="747" t="s">
        <v>6230</v>
      </c>
      <c r="L36" s="754" t="s">
        <v>5968</v>
      </c>
      <c r="M36" s="755"/>
    </row>
    <row r="37" spans="1:13">
      <c r="A37" s="747" t="s">
        <v>6231</v>
      </c>
      <c r="B37" s="751"/>
      <c r="C37" s="747">
        <v>78</v>
      </c>
      <c r="D37" s="747">
        <v>22</v>
      </c>
      <c r="E37" s="747">
        <v>1</v>
      </c>
      <c r="F37" s="747">
        <v>78</v>
      </c>
      <c r="G37" s="747">
        <v>52</v>
      </c>
      <c r="H37" s="749">
        <v>0.29</v>
      </c>
      <c r="I37" s="749">
        <v>0.16</v>
      </c>
      <c r="J37" s="753">
        <v>0.068</v>
      </c>
      <c r="K37" s="747" t="s">
        <v>6232</v>
      </c>
      <c r="L37" s="756"/>
      <c r="M37" s="757"/>
    </row>
    <row r="38" spans="1:13">
      <c r="A38" s="747" t="s">
        <v>6233</v>
      </c>
      <c r="B38" s="751"/>
      <c r="C38" s="747">
        <v>95</v>
      </c>
      <c r="D38" s="747">
        <v>31</v>
      </c>
      <c r="E38" s="747">
        <v>1</v>
      </c>
      <c r="F38" s="747">
        <v>95</v>
      </c>
      <c r="G38" s="747">
        <v>53</v>
      </c>
      <c r="H38" s="749">
        <v>0.769</v>
      </c>
      <c r="I38" s="749">
        <v>0.449</v>
      </c>
      <c r="J38" s="753">
        <v>0.1931</v>
      </c>
      <c r="K38" s="747" t="s">
        <v>6234</v>
      </c>
      <c r="L38" s="756"/>
      <c r="M38" s="757"/>
    </row>
    <row r="39" spans="1:13">
      <c r="A39" s="747" t="s">
        <v>6235</v>
      </c>
      <c r="B39" s="752"/>
      <c r="C39" s="747">
        <v>110</v>
      </c>
      <c r="D39" s="747">
        <v>43</v>
      </c>
      <c r="E39" s="747">
        <v>1</v>
      </c>
      <c r="F39" s="747">
        <v>110</v>
      </c>
      <c r="G39" s="747">
        <v>53</v>
      </c>
      <c r="H39" s="749">
        <v>1.5303</v>
      </c>
      <c r="I39" s="749">
        <v>0.8935</v>
      </c>
      <c r="J39" s="753">
        <v>0.384</v>
      </c>
      <c r="K39" s="747" t="s">
        <v>6236</v>
      </c>
      <c r="L39" s="756"/>
      <c r="M39" s="757"/>
    </row>
    <row r="40" ht="15" spans="1:13">
      <c r="A40" s="747" t="s">
        <v>6237</v>
      </c>
      <c r="B40" s="750">
        <v>55</v>
      </c>
      <c r="C40" s="747">
        <v>78</v>
      </c>
      <c r="D40" s="747">
        <v>16</v>
      </c>
      <c r="E40" s="747">
        <v>0.6</v>
      </c>
      <c r="F40" s="747">
        <v>78</v>
      </c>
      <c r="G40" s="747">
        <v>57</v>
      </c>
      <c r="H40" s="749">
        <v>0.17</v>
      </c>
      <c r="I40" s="749">
        <v>0.093</v>
      </c>
      <c r="J40" s="753">
        <v>0.04</v>
      </c>
      <c r="K40" s="747" t="s">
        <v>6238</v>
      </c>
      <c r="L40" s="758"/>
      <c r="M40" s="759"/>
    </row>
    <row r="41" spans="1:11">
      <c r="A41" s="747" t="s">
        <v>6239</v>
      </c>
      <c r="B41" s="751"/>
      <c r="C41" s="747">
        <v>90</v>
      </c>
      <c r="D41" s="747">
        <v>25</v>
      </c>
      <c r="E41" s="747">
        <v>1</v>
      </c>
      <c r="F41" s="747">
        <v>90</v>
      </c>
      <c r="G41" s="747">
        <v>57</v>
      </c>
      <c r="H41" s="749">
        <v>0.46</v>
      </c>
      <c r="I41" s="749">
        <v>0.25</v>
      </c>
      <c r="J41" s="753">
        <v>0.107</v>
      </c>
      <c r="K41" s="747" t="s">
        <v>6240</v>
      </c>
    </row>
    <row r="42" spans="1:11">
      <c r="A42" s="747" t="s">
        <v>6241</v>
      </c>
      <c r="B42" s="751"/>
      <c r="C42" s="747">
        <v>105</v>
      </c>
      <c r="D42" s="747">
        <v>35</v>
      </c>
      <c r="E42" s="747">
        <v>1</v>
      </c>
      <c r="F42" s="747">
        <v>105</v>
      </c>
      <c r="G42" s="747">
        <v>58</v>
      </c>
      <c r="H42" s="749">
        <v>1.0304</v>
      </c>
      <c r="I42" s="749">
        <v>0.602</v>
      </c>
      <c r="J42" s="753">
        <v>0.25886</v>
      </c>
      <c r="K42" s="747" t="s">
        <v>6242</v>
      </c>
    </row>
    <row r="43" spans="1:11">
      <c r="A43" s="747" t="s">
        <v>6243</v>
      </c>
      <c r="B43" s="752"/>
      <c r="C43" s="747">
        <v>120</v>
      </c>
      <c r="D43" s="747">
        <v>48</v>
      </c>
      <c r="E43" s="747">
        <v>1</v>
      </c>
      <c r="F43" s="747">
        <v>120</v>
      </c>
      <c r="G43" s="747">
        <v>58</v>
      </c>
      <c r="H43" s="749">
        <v>1.999</v>
      </c>
      <c r="I43" s="749">
        <v>1.1674</v>
      </c>
      <c r="J43" s="753">
        <v>0.502</v>
      </c>
      <c r="K43" s="747" t="s">
        <v>6244</v>
      </c>
    </row>
    <row r="44" spans="1:11">
      <c r="A44" s="747" t="s">
        <v>6245</v>
      </c>
      <c r="B44" s="750">
        <v>60</v>
      </c>
      <c r="C44" s="747">
        <v>85</v>
      </c>
      <c r="D44" s="747">
        <v>17</v>
      </c>
      <c r="E44" s="747">
        <v>1</v>
      </c>
      <c r="F44" s="747">
        <v>85</v>
      </c>
      <c r="G44" s="747">
        <v>62</v>
      </c>
      <c r="H44" s="749">
        <v>0.22</v>
      </c>
      <c r="I44" s="749">
        <v>0.12</v>
      </c>
      <c r="J44" s="753">
        <v>0.051</v>
      </c>
      <c r="K44" s="747" t="s">
        <v>6246</v>
      </c>
    </row>
    <row r="45" spans="1:11">
      <c r="A45" s="747" t="s">
        <v>6247</v>
      </c>
      <c r="B45" s="751"/>
      <c r="C45" s="747">
        <v>95</v>
      </c>
      <c r="D45" s="747">
        <v>26</v>
      </c>
      <c r="E45" s="747">
        <v>1</v>
      </c>
      <c r="F45" s="747">
        <v>95</v>
      </c>
      <c r="G45" s="747">
        <v>62</v>
      </c>
      <c r="H45" s="749">
        <v>0.52</v>
      </c>
      <c r="I45" s="749">
        <v>0.28</v>
      </c>
      <c r="J45" s="753">
        <v>0.121</v>
      </c>
      <c r="K45" s="747" t="s">
        <v>6248</v>
      </c>
    </row>
    <row r="46" spans="1:11">
      <c r="A46" s="747" t="s">
        <v>6249</v>
      </c>
      <c r="B46" s="751"/>
      <c r="C46" s="747">
        <v>110</v>
      </c>
      <c r="D46" s="747">
        <v>35</v>
      </c>
      <c r="E46" s="747">
        <v>1.2</v>
      </c>
      <c r="F46" s="747">
        <v>110</v>
      </c>
      <c r="G46" s="747">
        <v>63</v>
      </c>
      <c r="H46" s="749">
        <v>1.09967</v>
      </c>
      <c r="I46" s="749">
        <v>0.642</v>
      </c>
      <c r="J46" s="753">
        <v>0.276</v>
      </c>
      <c r="K46" s="747" t="s">
        <v>6250</v>
      </c>
    </row>
    <row r="47" spans="1:11">
      <c r="A47" s="747" t="s">
        <v>6251</v>
      </c>
      <c r="B47" s="752"/>
      <c r="C47" s="747">
        <v>130</v>
      </c>
      <c r="D47" s="747">
        <v>51</v>
      </c>
      <c r="E47" s="747">
        <v>1.2</v>
      </c>
      <c r="F47" s="747">
        <v>130</v>
      </c>
      <c r="G47" s="747">
        <v>63</v>
      </c>
      <c r="H47" s="749">
        <v>2.5377</v>
      </c>
      <c r="I47" s="749">
        <v>1.4817</v>
      </c>
      <c r="J47" s="753">
        <v>0.637</v>
      </c>
      <c r="K47" s="747" t="s">
        <v>6252</v>
      </c>
    </row>
    <row r="48" spans="1:11">
      <c r="A48" s="747" t="s">
        <v>6253</v>
      </c>
      <c r="B48" s="750">
        <v>65</v>
      </c>
      <c r="C48" s="747">
        <v>90</v>
      </c>
      <c r="D48" s="747">
        <v>18</v>
      </c>
      <c r="E48" s="747">
        <v>1</v>
      </c>
      <c r="F48" s="747">
        <v>90</v>
      </c>
      <c r="G48" s="747">
        <v>67</v>
      </c>
      <c r="H48" s="749">
        <v>0.25</v>
      </c>
      <c r="I48" s="749">
        <v>0.13</v>
      </c>
      <c r="J48" s="753">
        <v>0.058</v>
      </c>
      <c r="K48" s="747" t="s">
        <v>6254</v>
      </c>
    </row>
    <row r="49" spans="1:11">
      <c r="A49" s="747" t="s">
        <v>6255</v>
      </c>
      <c r="B49" s="751"/>
      <c r="C49" s="747">
        <v>100</v>
      </c>
      <c r="D49" s="747">
        <v>27</v>
      </c>
      <c r="E49" s="747">
        <v>1</v>
      </c>
      <c r="F49" s="747">
        <v>100</v>
      </c>
      <c r="G49" s="747">
        <v>67</v>
      </c>
      <c r="H49" s="749">
        <v>0.58</v>
      </c>
      <c r="I49" s="749">
        <v>0.31</v>
      </c>
      <c r="J49" s="753">
        <v>0.135</v>
      </c>
      <c r="K49" s="747" t="s">
        <v>6256</v>
      </c>
    </row>
    <row r="50" spans="1:11">
      <c r="A50" s="747" t="s">
        <v>6257</v>
      </c>
      <c r="B50" s="751"/>
      <c r="C50" s="747">
        <v>115</v>
      </c>
      <c r="D50" s="747">
        <v>36</v>
      </c>
      <c r="E50" s="747">
        <v>1.2</v>
      </c>
      <c r="F50" s="747">
        <v>115</v>
      </c>
      <c r="G50" s="747">
        <v>68</v>
      </c>
      <c r="H50" s="749">
        <v>1.2073</v>
      </c>
      <c r="I50" s="749">
        <v>0.7049</v>
      </c>
      <c r="J50" s="753">
        <v>0.303</v>
      </c>
      <c r="K50" s="747" t="s">
        <v>6258</v>
      </c>
    </row>
    <row r="51" spans="1:11">
      <c r="A51" s="747" t="s">
        <v>6259</v>
      </c>
      <c r="B51" s="752"/>
      <c r="C51" s="747">
        <v>140</v>
      </c>
      <c r="D51" s="747">
        <v>56</v>
      </c>
      <c r="E51" s="747">
        <v>1.2</v>
      </c>
      <c r="F51" s="747">
        <v>140</v>
      </c>
      <c r="G51" s="747">
        <v>68</v>
      </c>
      <c r="H51" s="749">
        <v>3.2298</v>
      </c>
      <c r="I51" s="749">
        <v>1.8858</v>
      </c>
      <c r="J51" s="753">
        <v>0.81089</v>
      </c>
      <c r="K51" s="747" t="s">
        <v>6260</v>
      </c>
    </row>
    <row r="52" spans="1:11">
      <c r="A52" s="747" t="s">
        <v>6261</v>
      </c>
      <c r="B52" s="750">
        <v>70</v>
      </c>
      <c r="C52" s="747">
        <v>95</v>
      </c>
      <c r="D52" s="747">
        <v>18</v>
      </c>
      <c r="E52" s="747">
        <v>1</v>
      </c>
      <c r="F52" s="747">
        <v>95</v>
      </c>
      <c r="G52" s="747">
        <v>72</v>
      </c>
      <c r="H52" s="749">
        <v>0.27</v>
      </c>
      <c r="I52" s="749">
        <v>0.14</v>
      </c>
      <c r="J52" s="753">
        <v>0.063</v>
      </c>
      <c r="K52" s="747" t="s">
        <v>6262</v>
      </c>
    </row>
    <row r="53" spans="1:11">
      <c r="A53" s="747" t="s">
        <v>6263</v>
      </c>
      <c r="B53" s="751"/>
      <c r="C53" s="747">
        <v>105</v>
      </c>
      <c r="D53" s="747">
        <v>27</v>
      </c>
      <c r="E53" s="747">
        <v>1</v>
      </c>
      <c r="F53" s="747">
        <v>105</v>
      </c>
      <c r="G53" s="747">
        <v>72</v>
      </c>
      <c r="H53" s="749">
        <v>0.61</v>
      </c>
      <c r="I53" s="749">
        <v>0.33</v>
      </c>
      <c r="J53" s="753">
        <v>0.142</v>
      </c>
      <c r="K53" s="747" t="s">
        <v>6264</v>
      </c>
    </row>
    <row r="54" spans="1:11">
      <c r="A54" s="747" t="s">
        <v>6265</v>
      </c>
      <c r="B54" s="751"/>
      <c r="C54" s="747">
        <v>125</v>
      </c>
      <c r="D54" s="747">
        <v>40</v>
      </c>
      <c r="E54" s="747">
        <v>1.2</v>
      </c>
      <c r="F54" s="747">
        <v>125</v>
      </c>
      <c r="G54" s="747">
        <v>73</v>
      </c>
      <c r="H54" s="749">
        <v>1.6149</v>
      </c>
      <c r="I54" s="749">
        <v>0.9429</v>
      </c>
      <c r="J54" s="753">
        <v>0.4054</v>
      </c>
      <c r="K54" s="747" t="s">
        <v>6266</v>
      </c>
    </row>
    <row r="55" spans="1:11">
      <c r="A55" s="747" t="s">
        <v>6267</v>
      </c>
      <c r="B55" s="752"/>
      <c r="C55" s="747">
        <v>150</v>
      </c>
      <c r="D55" s="747">
        <v>60</v>
      </c>
      <c r="E55" s="747">
        <v>1.2</v>
      </c>
      <c r="F55" s="747">
        <v>150</v>
      </c>
      <c r="G55" s="747">
        <v>73</v>
      </c>
      <c r="H55" s="749">
        <v>3.9834</v>
      </c>
      <c r="I55" s="749">
        <v>2.3258</v>
      </c>
      <c r="J55" s="753">
        <v>1</v>
      </c>
      <c r="K55" s="747" t="s">
        <v>6268</v>
      </c>
    </row>
    <row r="56" spans="1:11">
      <c r="A56" s="747" t="s">
        <v>6269</v>
      </c>
      <c r="B56" s="750">
        <v>75</v>
      </c>
      <c r="C56" s="747">
        <v>100</v>
      </c>
      <c r="D56" s="747">
        <v>19</v>
      </c>
      <c r="E56" s="747">
        <v>1</v>
      </c>
      <c r="F56" s="747">
        <v>100</v>
      </c>
      <c r="G56" s="747">
        <v>77</v>
      </c>
      <c r="H56" s="749">
        <v>0.3</v>
      </c>
      <c r="I56" s="749">
        <v>0.16</v>
      </c>
      <c r="J56" s="753">
        <v>0.07</v>
      </c>
      <c r="K56" s="747" t="s">
        <v>6270</v>
      </c>
    </row>
    <row r="57" spans="1:11">
      <c r="A57" s="747" t="s">
        <v>6271</v>
      </c>
      <c r="B57" s="751"/>
      <c r="C57" s="747">
        <v>110</v>
      </c>
      <c r="D57" s="747">
        <v>27</v>
      </c>
      <c r="E57" s="747">
        <v>1</v>
      </c>
      <c r="F57" s="747">
        <v>110</v>
      </c>
      <c r="G57" s="747">
        <v>77</v>
      </c>
      <c r="H57" s="749">
        <v>0.65</v>
      </c>
      <c r="I57" s="749">
        <v>0.35</v>
      </c>
      <c r="J57" s="753">
        <v>0.152</v>
      </c>
      <c r="K57" s="747" t="s">
        <v>6272</v>
      </c>
    </row>
    <row r="58" spans="1:11">
      <c r="A58" s="747" t="s">
        <v>6273</v>
      </c>
      <c r="B58" s="751"/>
      <c r="C58" s="747">
        <v>135</v>
      </c>
      <c r="D58" s="747">
        <v>44</v>
      </c>
      <c r="E58" s="747">
        <v>1.2</v>
      </c>
      <c r="F58" s="747">
        <v>135</v>
      </c>
      <c r="G58" s="747">
        <v>78</v>
      </c>
      <c r="H58" s="749">
        <v>2.0763</v>
      </c>
      <c r="I58" s="749">
        <v>1.2123</v>
      </c>
      <c r="J58" s="753">
        <v>0.521</v>
      </c>
      <c r="K58" s="747" t="s">
        <v>6274</v>
      </c>
    </row>
    <row r="59" spans="1:11">
      <c r="A59" s="747" t="s">
        <v>6275</v>
      </c>
      <c r="B59" s="752"/>
      <c r="C59" s="747">
        <v>160</v>
      </c>
      <c r="D59" s="747">
        <v>65</v>
      </c>
      <c r="E59" s="747">
        <v>1.2</v>
      </c>
      <c r="F59" s="747">
        <v>160</v>
      </c>
      <c r="G59" s="747">
        <v>78</v>
      </c>
      <c r="H59" s="749">
        <v>5.36</v>
      </c>
      <c r="I59" s="749">
        <v>3.134</v>
      </c>
      <c r="J59" s="753">
        <v>1.347</v>
      </c>
      <c r="K59" s="747" t="s">
        <v>6276</v>
      </c>
    </row>
    <row r="60" spans="1:11">
      <c r="A60" s="747" t="s">
        <v>6277</v>
      </c>
      <c r="B60" s="750">
        <v>80</v>
      </c>
      <c r="C60" s="747">
        <v>105</v>
      </c>
      <c r="D60" s="747">
        <v>19</v>
      </c>
      <c r="E60" s="747">
        <v>1</v>
      </c>
      <c r="F60" s="747">
        <v>105</v>
      </c>
      <c r="G60" s="747">
        <v>82</v>
      </c>
      <c r="H60" s="749">
        <v>0.32</v>
      </c>
      <c r="I60" s="749">
        <v>0.17</v>
      </c>
      <c r="J60" s="753">
        <v>0.075</v>
      </c>
      <c r="K60" s="747" t="s">
        <v>6278</v>
      </c>
    </row>
    <row r="61" spans="1:11">
      <c r="A61" s="747" t="s">
        <v>6279</v>
      </c>
      <c r="B61" s="751"/>
      <c r="C61" s="747">
        <v>115</v>
      </c>
      <c r="D61" s="747">
        <v>28</v>
      </c>
      <c r="E61" s="747">
        <v>1</v>
      </c>
      <c r="F61" s="747">
        <v>115</v>
      </c>
      <c r="G61" s="747">
        <v>82</v>
      </c>
      <c r="H61" s="749">
        <v>0.72</v>
      </c>
      <c r="I61" s="749">
        <v>0.38</v>
      </c>
      <c r="J61" s="753">
        <v>0.168</v>
      </c>
      <c r="K61" s="747" t="s">
        <v>6280</v>
      </c>
    </row>
    <row r="62" spans="1:11">
      <c r="A62" s="747" t="s">
        <v>6281</v>
      </c>
      <c r="B62" s="751"/>
      <c r="C62" s="747">
        <v>140</v>
      </c>
      <c r="D62" s="747">
        <v>44</v>
      </c>
      <c r="E62" s="747">
        <v>1.2</v>
      </c>
      <c r="F62" s="747">
        <v>140</v>
      </c>
      <c r="G62" s="747">
        <v>83</v>
      </c>
      <c r="H62" s="749">
        <v>2.1532</v>
      </c>
      <c r="I62" s="749">
        <v>1.2572</v>
      </c>
      <c r="J62" s="753">
        <v>0.54</v>
      </c>
      <c r="K62" s="747" t="s">
        <v>6282</v>
      </c>
    </row>
    <row r="63" spans="1:11">
      <c r="A63" s="747" t="s">
        <v>6283</v>
      </c>
      <c r="B63" s="752"/>
      <c r="C63" s="747">
        <v>170</v>
      </c>
      <c r="D63" s="747">
        <v>68</v>
      </c>
      <c r="E63" s="747">
        <v>1.2</v>
      </c>
      <c r="F63" s="747">
        <v>170</v>
      </c>
      <c r="G63" s="747">
        <v>83</v>
      </c>
      <c r="H63" s="749">
        <v>5.4676</v>
      </c>
      <c r="I63" s="749">
        <v>3.19239</v>
      </c>
      <c r="J63" s="753">
        <v>1.37</v>
      </c>
      <c r="K63" s="747" t="s">
        <v>6284</v>
      </c>
    </row>
    <row r="64" spans="1:11">
      <c r="A64" s="747" t="s">
        <v>6285</v>
      </c>
      <c r="B64" s="750">
        <v>85</v>
      </c>
      <c r="C64" s="747">
        <v>110</v>
      </c>
      <c r="D64" s="747">
        <v>19</v>
      </c>
      <c r="E64" s="747">
        <v>1</v>
      </c>
      <c r="F64" s="747">
        <v>110</v>
      </c>
      <c r="G64" s="747">
        <v>87</v>
      </c>
      <c r="H64" s="749">
        <v>0.34</v>
      </c>
      <c r="I64" s="749">
        <v>0.18</v>
      </c>
      <c r="J64" s="753">
        <v>0.079</v>
      </c>
      <c r="K64" s="747" t="s">
        <v>6286</v>
      </c>
    </row>
    <row r="65" spans="1:11">
      <c r="A65" s="747" t="s">
        <v>6287</v>
      </c>
      <c r="B65" s="751"/>
      <c r="C65" s="747">
        <v>125</v>
      </c>
      <c r="D65" s="747">
        <v>31</v>
      </c>
      <c r="E65" s="747">
        <v>1</v>
      </c>
      <c r="F65" s="747">
        <v>125</v>
      </c>
      <c r="G65" s="747">
        <v>88</v>
      </c>
      <c r="H65" s="749">
        <v>0.94</v>
      </c>
      <c r="I65" s="749">
        <v>0.5</v>
      </c>
      <c r="J65" s="753">
        <v>0.219</v>
      </c>
      <c r="K65" s="747" t="s">
        <v>6288</v>
      </c>
    </row>
    <row r="66" spans="1:11">
      <c r="A66" s="747" t="s">
        <v>6289</v>
      </c>
      <c r="B66" s="751"/>
      <c r="C66" s="747">
        <v>150</v>
      </c>
      <c r="D66" s="747">
        <v>49</v>
      </c>
      <c r="E66" s="747">
        <v>1.5</v>
      </c>
      <c r="F66" s="747">
        <v>150</v>
      </c>
      <c r="G66" s="747">
        <v>88</v>
      </c>
      <c r="H66" s="749">
        <v>2.8453</v>
      </c>
      <c r="I66" s="749">
        <v>1.6613</v>
      </c>
      <c r="J66" s="753">
        <v>0.7138</v>
      </c>
      <c r="K66" s="747" t="s">
        <v>6290</v>
      </c>
    </row>
    <row r="67" spans="1:11">
      <c r="A67" s="747" t="s">
        <v>6291</v>
      </c>
      <c r="B67" s="752"/>
      <c r="C67" s="747">
        <v>180</v>
      </c>
      <c r="D67" s="747">
        <v>72</v>
      </c>
      <c r="E67" s="747">
        <v>1.5</v>
      </c>
      <c r="F67" s="747">
        <v>180</v>
      </c>
      <c r="G67" s="747">
        <v>88</v>
      </c>
      <c r="H67" s="749">
        <v>7.3055</v>
      </c>
      <c r="I67" s="749">
        <v>4.2655</v>
      </c>
      <c r="J67" s="753">
        <v>1.834</v>
      </c>
      <c r="K67" s="747" t="s">
        <v>6292</v>
      </c>
    </row>
    <row r="68" spans="1:11">
      <c r="A68" s="747" t="s">
        <v>6293</v>
      </c>
      <c r="B68" s="750">
        <v>90</v>
      </c>
      <c r="C68" s="747">
        <v>120</v>
      </c>
      <c r="D68" s="747">
        <v>22</v>
      </c>
      <c r="E68" s="747">
        <v>1</v>
      </c>
      <c r="F68" s="747">
        <v>120</v>
      </c>
      <c r="G68" s="747">
        <v>92</v>
      </c>
      <c r="H68" s="749">
        <v>0.5</v>
      </c>
      <c r="I68" s="749">
        <v>0.27</v>
      </c>
      <c r="J68" s="753">
        <v>0.117</v>
      </c>
      <c r="K68" s="747" t="s">
        <v>6294</v>
      </c>
    </row>
    <row r="69" spans="1:12">
      <c r="A69" s="747" t="s">
        <v>6295</v>
      </c>
      <c r="B69" s="751"/>
      <c r="C69" s="747">
        <v>135</v>
      </c>
      <c r="D69" s="747">
        <v>35</v>
      </c>
      <c r="E69" s="747">
        <v>1</v>
      </c>
      <c r="F69" s="747">
        <v>135</v>
      </c>
      <c r="G69" s="747">
        <v>93</v>
      </c>
      <c r="H69" s="749">
        <v>1.3</v>
      </c>
      <c r="I69" s="749">
        <v>0.69</v>
      </c>
      <c r="J69" s="753">
        <v>0.303</v>
      </c>
      <c r="K69" s="747" t="s">
        <v>6296</v>
      </c>
      <c r="L69" s="767"/>
    </row>
    <row r="70" spans="1:12">
      <c r="A70" s="747" t="s">
        <v>6297</v>
      </c>
      <c r="B70" s="751"/>
      <c r="C70" s="747">
        <v>155</v>
      </c>
      <c r="D70" s="747">
        <v>50</v>
      </c>
      <c r="E70" s="747">
        <v>1.5</v>
      </c>
      <c r="F70" s="747">
        <v>155</v>
      </c>
      <c r="G70" s="747">
        <v>93</v>
      </c>
      <c r="H70" s="749">
        <v>2.999</v>
      </c>
      <c r="I70" s="749">
        <v>1.75</v>
      </c>
      <c r="J70" s="753">
        <v>0.752</v>
      </c>
      <c r="K70" s="747" t="s">
        <v>6298</v>
      </c>
      <c r="L70" s="767"/>
    </row>
    <row r="71" spans="1:12">
      <c r="A71" s="747" t="s">
        <v>6299</v>
      </c>
      <c r="B71" s="752"/>
      <c r="C71" s="747">
        <v>190</v>
      </c>
      <c r="D71" s="747">
        <v>77</v>
      </c>
      <c r="E71" s="747">
        <v>1.5</v>
      </c>
      <c r="F71" s="747">
        <v>190</v>
      </c>
      <c r="G71" s="747">
        <v>93</v>
      </c>
      <c r="H71" s="749">
        <v>8.6128</v>
      </c>
      <c r="I71" s="749">
        <v>5.0288</v>
      </c>
      <c r="J71" s="753">
        <v>2.16238</v>
      </c>
      <c r="K71" s="747" t="s">
        <v>6300</v>
      </c>
      <c r="L71" s="767"/>
    </row>
    <row r="72" spans="1:11">
      <c r="A72" s="747" t="s">
        <v>6301</v>
      </c>
      <c r="B72" s="750">
        <v>100</v>
      </c>
      <c r="C72" s="747">
        <v>135</v>
      </c>
      <c r="D72" s="747">
        <v>25</v>
      </c>
      <c r="E72" s="747">
        <v>1</v>
      </c>
      <c r="F72" s="747">
        <v>135</v>
      </c>
      <c r="G72" s="747">
        <v>102</v>
      </c>
      <c r="H72" s="749">
        <v>0.74</v>
      </c>
      <c r="I72" s="749">
        <v>0.39</v>
      </c>
      <c r="J72" s="753">
        <v>0.173</v>
      </c>
      <c r="K72" s="747" t="s">
        <v>6302</v>
      </c>
    </row>
    <row r="73" ht="15" spans="1:11">
      <c r="A73" s="747" t="s">
        <v>6303</v>
      </c>
      <c r="B73" s="751"/>
      <c r="C73" s="747">
        <v>150</v>
      </c>
      <c r="D73" s="747">
        <v>38</v>
      </c>
      <c r="E73" s="747">
        <v>1.1</v>
      </c>
      <c r="F73" s="747">
        <v>150</v>
      </c>
      <c r="G73" s="747">
        <v>103</v>
      </c>
      <c r="H73" s="749">
        <v>1.73</v>
      </c>
      <c r="I73" s="749">
        <v>0.92</v>
      </c>
      <c r="J73" s="753">
        <v>0.404</v>
      </c>
      <c r="K73" s="747" t="s">
        <v>6304</v>
      </c>
    </row>
    <row r="74" spans="1:13">
      <c r="A74" s="747" t="s">
        <v>6305</v>
      </c>
      <c r="B74" s="751"/>
      <c r="C74" s="747">
        <v>170</v>
      </c>
      <c r="D74" s="747">
        <v>55</v>
      </c>
      <c r="E74" s="747">
        <v>1.5</v>
      </c>
      <c r="F74" s="747">
        <v>170</v>
      </c>
      <c r="G74" s="747">
        <v>103</v>
      </c>
      <c r="H74" s="749">
        <v>3.9219</v>
      </c>
      <c r="I74" s="749">
        <v>2.29</v>
      </c>
      <c r="J74" s="753">
        <v>0.9847</v>
      </c>
      <c r="K74" s="747" t="s">
        <v>6306</v>
      </c>
      <c r="L74" s="754" t="s">
        <v>5968</v>
      </c>
      <c r="M74" s="755"/>
    </row>
    <row r="75" spans="1:13">
      <c r="A75" s="747" t="s">
        <v>6307</v>
      </c>
      <c r="B75" s="752"/>
      <c r="C75" s="747">
        <v>210</v>
      </c>
      <c r="D75" s="747">
        <v>85</v>
      </c>
      <c r="E75" s="747">
        <v>1.5</v>
      </c>
      <c r="F75" s="747">
        <v>210</v>
      </c>
      <c r="G75" s="747">
        <v>103</v>
      </c>
      <c r="H75" s="749">
        <v>11.46</v>
      </c>
      <c r="I75" s="749">
        <v>6.69</v>
      </c>
      <c r="J75" s="753">
        <v>2.8767</v>
      </c>
      <c r="K75" s="747" t="s">
        <v>6308</v>
      </c>
      <c r="L75" s="756"/>
      <c r="M75" s="757"/>
    </row>
    <row r="76" spans="1:13">
      <c r="A76" s="747" t="s">
        <v>6309</v>
      </c>
      <c r="B76" s="750">
        <v>110</v>
      </c>
      <c r="C76" s="747">
        <v>145</v>
      </c>
      <c r="D76" s="747">
        <v>25</v>
      </c>
      <c r="E76" s="747">
        <v>1</v>
      </c>
      <c r="F76" s="747">
        <v>145</v>
      </c>
      <c r="G76" s="747">
        <v>112</v>
      </c>
      <c r="H76" s="749">
        <v>0.8</v>
      </c>
      <c r="I76" s="749">
        <v>0.43</v>
      </c>
      <c r="J76" s="753">
        <v>0.187</v>
      </c>
      <c r="K76" s="747" t="s">
        <v>6310</v>
      </c>
      <c r="L76" s="756"/>
      <c r="M76" s="757"/>
    </row>
    <row r="77" spans="1:13">
      <c r="A77" s="760" t="s">
        <v>6311</v>
      </c>
      <c r="B77" s="751"/>
      <c r="C77" s="760">
        <v>160</v>
      </c>
      <c r="D77" s="760">
        <v>38</v>
      </c>
      <c r="E77" s="760">
        <v>1.2</v>
      </c>
      <c r="F77" s="760">
        <v>160</v>
      </c>
      <c r="G77" s="760">
        <v>113</v>
      </c>
      <c r="H77" s="761">
        <v>2</v>
      </c>
      <c r="I77" s="761">
        <v>1.17</v>
      </c>
      <c r="J77" s="768">
        <v>0.503</v>
      </c>
      <c r="K77" s="760" t="s">
        <v>6312</v>
      </c>
      <c r="L77" s="756"/>
      <c r="M77" s="757"/>
    </row>
    <row r="78" ht="15" spans="1:13">
      <c r="A78" s="760" t="s">
        <v>6313</v>
      </c>
      <c r="B78" s="751"/>
      <c r="C78" s="760">
        <v>190</v>
      </c>
      <c r="D78" s="760">
        <v>63</v>
      </c>
      <c r="E78" s="760">
        <v>1.5</v>
      </c>
      <c r="F78" s="760">
        <v>190</v>
      </c>
      <c r="G78" s="760">
        <v>113</v>
      </c>
      <c r="H78" s="761">
        <v>6.075</v>
      </c>
      <c r="I78" s="761">
        <v>3.547</v>
      </c>
      <c r="J78" s="768">
        <v>1.525</v>
      </c>
      <c r="K78" s="760" t="s">
        <v>6314</v>
      </c>
      <c r="L78" s="758"/>
      <c r="M78" s="759"/>
    </row>
    <row r="79" spans="1:11">
      <c r="A79" s="760" t="s">
        <v>6315</v>
      </c>
      <c r="B79" s="752"/>
      <c r="C79" s="760">
        <v>230</v>
      </c>
      <c r="D79" s="760">
        <v>95</v>
      </c>
      <c r="E79" s="760">
        <v>1.5</v>
      </c>
      <c r="F79" s="760">
        <v>230</v>
      </c>
      <c r="G79" s="760">
        <v>113</v>
      </c>
      <c r="H79" s="761">
        <v>14.3</v>
      </c>
      <c r="I79" s="761">
        <v>8.35</v>
      </c>
      <c r="J79" s="768">
        <v>3.5</v>
      </c>
      <c r="K79" s="760" t="s">
        <v>6316</v>
      </c>
    </row>
    <row r="80" spans="1:13">
      <c r="A80" s="762" t="s">
        <v>6317</v>
      </c>
      <c r="B80" s="763">
        <v>120</v>
      </c>
      <c r="C80" s="762">
        <v>155</v>
      </c>
      <c r="D80" s="762">
        <v>25</v>
      </c>
      <c r="E80" s="762">
        <v>1</v>
      </c>
      <c r="F80" s="762">
        <v>155</v>
      </c>
      <c r="G80" s="762">
        <v>122</v>
      </c>
      <c r="H80" s="753">
        <v>0.86</v>
      </c>
      <c r="I80" s="753">
        <v>0.46</v>
      </c>
      <c r="J80" s="753">
        <v>0.201</v>
      </c>
      <c r="K80" s="762" t="s">
        <v>6318</v>
      </c>
      <c r="M80" s="769"/>
    </row>
    <row r="81" spans="1:11">
      <c r="A81" s="764" t="s">
        <v>6319</v>
      </c>
      <c r="B81" s="763"/>
      <c r="C81" s="764">
        <v>170</v>
      </c>
      <c r="D81" s="764">
        <v>39</v>
      </c>
      <c r="E81" s="764">
        <v>1.2</v>
      </c>
      <c r="F81" s="764">
        <v>170</v>
      </c>
      <c r="G81" s="764">
        <v>123</v>
      </c>
      <c r="H81" s="765">
        <v>2.23</v>
      </c>
      <c r="I81" s="765">
        <v>1.302</v>
      </c>
      <c r="J81" s="765">
        <v>0.559</v>
      </c>
      <c r="K81" s="764" t="s">
        <v>6320</v>
      </c>
    </row>
    <row r="82" spans="1:11">
      <c r="A82" s="764" t="s">
        <v>6321</v>
      </c>
      <c r="B82" s="763"/>
      <c r="C82" s="764">
        <v>210</v>
      </c>
      <c r="D82" s="764">
        <v>70</v>
      </c>
      <c r="E82" s="764">
        <v>1.5</v>
      </c>
      <c r="F82" s="764">
        <v>210</v>
      </c>
      <c r="G82" s="764">
        <v>123</v>
      </c>
      <c r="H82" s="765">
        <v>8.382</v>
      </c>
      <c r="I82" s="765">
        <v>4.894</v>
      </c>
      <c r="J82" s="765">
        <v>2.1044</v>
      </c>
      <c r="K82" s="764" t="s">
        <v>6322</v>
      </c>
    </row>
    <row r="83" spans="1:11">
      <c r="A83" s="764" t="s">
        <v>6323</v>
      </c>
      <c r="B83" s="763"/>
      <c r="C83" s="764">
        <v>250</v>
      </c>
      <c r="D83" s="764">
        <v>102</v>
      </c>
      <c r="E83" s="764">
        <v>1.5</v>
      </c>
      <c r="F83" s="764">
        <v>250</v>
      </c>
      <c r="G83" s="764">
        <v>123</v>
      </c>
      <c r="H83" s="765">
        <v>19.6</v>
      </c>
      <c r="I83" s="765">
        <v>11.45</v>
      </c>
      <c r="J83" s="765">
        <v>4.924</v>
      </c>
      <c r="K83" s="764" t="s">
        <v>6324</v>
      </c>
    </row>
    <row r="84" spans="1:11">
      <c r="A84" s="764" t="s">
        <v>6325</v>
      </c>
      <c r="B84" s="766">
        <v>130</v>
      </c>
      <c r="C84" s="764">
        <v>170</v>
      </c>
      <c r="D84" s="764">
        <v>30</v>
      </c>
      <c r="E84" s="764">
        <v>1.2</v>
      </c>
      <c r="F84" s="764">
        <v>170</v>
      </c>
      <c r="G84" s="764">
        <v>132</v>
      </c>
      <c r="H84" s="765">
        <v>1.438</v>
      </c>
      <c r="I84" s="765">
        <v>0.8396</v>
      </c>
      <c r="J84" s="765">
        <v>0.362</v>
      </c>
      <c r="K84" s="764" t="s">
        <v>6326</v>
      </c>
    </row>
    <row r="85" spans="1:11">
      <c r="A85" s="764" t="s">
        <v>6327</v>
      </c>
      <c r="B85" s="766"/>
      <c r="C85" s="764">
        <v>190</v>
      </c>
      <c r="D85" s="764">
        <v>45</v>
      </c>
      <c r="E85" s="764">
        <v>1.2</v>
      </c>
      <c r="F85" s="764">
        <v>190</v>
      </c>
      <c r="G85" s="764">
        <v>133</v>
      </c>
      <c r="H85" s="765">
        <v>3.2298</v>
      </c>
      <c r="I85" s="765">
        <v>1.869</v>
      </c>
      <c r="J85" s="765">
        <v>0.804</v>
      </c>
      <c r="K85" s="764" t="s">
        <v>6328</v>
      </c>
    </row>
    <row r="86" spans="1:11">
      <c r="A86" s="764" t="s">
        <v>6329</v>
      </c>
      <c r="B86" s="766"/>
      <c r="C86" s="764">
        <v>225</v>
      </c>
      <c r="D86" s="764">
        <v>75</v>
      </c>
      <c r="E86" s="764">
        <v>1.5</v>
      </c>
      <c r="F86" s="764">
        <v>225</v>
      </c>
      <c r="G86" s="764">
        <v>133</v>
      </c>
      <c r="H86" s="765">
        <v>10.227</v>
      </c>
      <c r="I86" s="765">
        <v>5.9717</v>
      </c>
      <c r="J86" s="765">
        <v>2.5678</v>
      </c>
      <c r="K86" s="764" t="s">
        <v>6330</v>
      </c>
    </row>
    <row r="87" spans="1:11">
      <c r="A87" s="764" t="s">
        <v>6331</v>
      </c>
      <c r="B87" s="766"/>
      <c r="C87" s="764">
        <v>270</v>
      </c>
      <c r="D87" s="764">
        <v>110</v>
      </c>
      <c r="E87" s="764">
        <v>1.5</v>
      </c>
      <c r="F87" s="764">
        <v>270</v>
      </c>
      <c r="G87" s="764">
        <v>133</v>
      </c>
      <c r="H87" s="765">
        <v>24.608</v>
      </c>
      <c r="I87" s="765">
        <v>14.368</v>
      </c>
      <c r="J87" s="765">
        <v>6.178</v>
      </c>
      <c r="K87" s="764" t="s">
        <v>6332</v>
      </c>
    </row>
    <row r="88" spans="1:11">
      <c r="A88" s="764" t="s">
        <v>6333</v>
      </c>
      <c r="B88" s="766">
        <v>140</v>
      </c>
      <c r="C88" s="764">
        <v>180</v>
      </c>
      <c r="D88" s="764">
        <v>31</v>
      </c>
      <c r="E88" s="764">
        <v>1.5</v>
      </c>
      <c r="F88" s="764">
        <v>180</v>
      </c>
      <c r="G88" s="764">
        <v>143</v>
      </c>
      <c r="H88" s="765">
        <v>1.62</v>
      </c>
      <c r="I88" s="765">
        <v>0.95</v>
      </c>
      <c r="J88" s="765">
        <v>0.4</v>
      </c>
      <c r="K88" s="764" t="s">
        <v>6334</v>
      </c>
    </row>
    <row r="89" spans="1:11">
      <c r="A89" s="764" t="s">
        <v>6335</v>
      </c>
      <c r="B89" s="766"/>
      <c r="C89" s="764">
        <v>200</v>
      </c>
      <c r="D89" s="764">
        <v>46</v>
      </c>
      <c r="E89" s="764">
        <v>1.5</v>
      </c>
      <c r="F89" s="764">
        <v>200</v>
      </c>
      <c r="G89" s="764">
        <v>143</v>
      </c>
      <c r="H89" s="765">
        <v>3.46</v>
      </c>
      <c r="I89" s="765">
        <v>2.0205</v>
      </c>
      <c r="J89" s="765">
        <v>0.8688</v>
      </c>
      <c r="K89" s="764" t="s">
        <v>6336</v>
      </c>
    </row>
    <row r="90" spans="1:11">
      <c r="A90" s="764" t="s">
        <v>6337</v>
      </c>
      <c r="B90" s="766"/>
      <c r="C90" s="764">
        <v>240</v>
      </c>
      <c r="D90" s="764">
        <v>80</v>
      </c>
      <c r="E90" s="764">
        <v>2</v>
      </c>
      <c r="F90" s="764">
        <v>240</v>
      </c>
      <c r="G90" s="764">
        <v>144</v>
      </c>
      <c r="H90" s="765">
        <v>12.227</v>
      </c>
      <c r="I90" s="765">
        <v>7.139</v>
      </c>
      <c r="J90" s="765">
        <v>3.06977</v>
      </c>
      <c r="K90" s="764" t="s">
        <v>6338</v>
      </c>
    </row>
    <row r="91" spans="1:11">
      <c r="A91" s="764" t="s">
        <v>6339</v>
      </c>
      <c r="B91" s="766"/>
      <c r="C91" s="764">
        <v>280</v>
      </c>
      <c r="D91" s="764">
        <v>112</v>
      </c>
      <c r="E91" s="764">
        <v>2</v>
      </c>
      <c r="F91" s="764">
        <v>280</v>
      </c>
      <c r="G91" s="764">
        <v>144</v>
      </c>
      <c r="H91" s="765">
        <v>24.76</v>
      </c>
      <c r="I91" s="765">
        <v>14.46</v>
      </c>
      <c r="J91" s="765">
        <v>6.2178</v>
      </c>
      <c r="K91" s="764" t="s">
        <v>6340</v>
      </c>
    </row>
    <row r="92" spans="1:11">
      <c r="A92" s="764" t="s">
        <v>6341</v>
      </c>
      <c r="B92" s="766">
        <v>150</v>
      </c>
      <c r="C92" s="764">
        <v>190</v>
      </c>
      <c r="D92" s="764">
        <v>31</v>
      </c>
      <c r="E92" s="764">
        <v>1.5</v>
      </c>
      <c r="F92" s="764">
        <v>190</v>
      </c>
      <c r="G92" s="764">
        <v>153</v>
      </c>
      <c r="H92" s="765">
        <v>1.69</v>
      </c>
      <c r="I92" s="765">
        <v>0.9878</v>
      </c>
      <c r="J92" s="765">
        <v>0.42475</v>
      </c>
      <c r="K92" s="764" t="s">
        <v>6342</v>
      </c>
    </row>
    <row r="93" spans="1:11">
      <c r="A93" s="764" t="s">
        <v>6343</v>
      </c>
      <c r="B93" s="766"/>
      <c r="C93" s="764">
        <v>215</v>
      </c>
      <c r="D93" s="764">
        <v>50</v>
      </c>
      <c r="E93" s="764">
        <v>1.5</v>
      </c>
      <c r="F93" s="764">
        <v>215</v>
      </c>
      <c r="G93" s="764">
        <v>153</v>
      </c>
      <c r="H93" s="765">
        <v>4.46</v>
      </c>
      <c r="I93" s="765">
        <v>2.6</v>
      </c>
      <c r="J93" s="765">
        <v>1.118</v>
      </c>
      <c r="K93" s="764" t="s">
        <v>6344</v>
      </c>
    </row>
    <row r="94" spans="1:11">
      <c r="A94" s="764" t="s">
        <v>6345</v>
      </c>
      <c r="B94" s="766"/>
      <c r="C94" s="764">
        <v>250</v>
      </c>
      <c r="D94" s="764">
        <v>80</v>
      </c>
      <c r="E94" s="764">
        <v>2</v>
      </c>
      <c r="F94" s="764">
        <v>250</v>
      </c>
      <c r="G94" s="764">
        <v>154</v>
      </c>
      <c r="H94" s="765">
        <v>12.84</v>
      </c>
      <c r="I94" s="765">
        <v>7.498</v>
      </c>
      <c r="J94" s="765">
        <v>3.224</v>
      </c>
      <c r="K94" s="764" t="s">
        <v>6346</v>
      </c>
    </row>
    <row r="95" spans="1:11">
      <c r="A95" s="764" t="s">
        <v>6347</v>
      </c>
      <c r="B95" s="766"/>
      <c r="C95" s="764">
        <v>300</v>
      </c>
      <c r="D95" s="764">
        <v>120</v>
      </c>
      <c r="E95" s="764">
        <v>2</v>
      </c>
      <c r="F95" s="764">
        <v>300</v>
      </c>
      <c r="G95" s="764">
        <v>154</v>
      </c>
      <c r="H95" s="765">
        <v>29.3758</v>
      </c>
      <c r="I95" s="765">
        <v>17.152</v>
      </c>
      <c r="J95" s="765">
        <v>7.37536</v>
      </c>
      <c r="K95" s="764" t="s">
        <v>6348</v>
      </c>
    </row>
  </sheetData>
  <mergeCells count="39">
    <mergeCell ref="A1:K1"/>
    <mergeCell ref="B2:E2"/>
    <mergeCell ref="F2:G2"/>
    <mergeCell ref="H2:J2"/>
    <mergeCell ref="H3:J3"/>
    <mergeCell ref="A2:A4"/>
    <mergeCell ref="B3:B4"/>
    <mergeCell ref="B5:B6"/>
    <mergeCell ref="B7:B8"/>
    <mergeCell ref="B9:B10"/>
    <mergeCell ref="B11:B12"/>
    <mergeCell ref="B13:B15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B92:B95"/>
    <mergeCell ref="C3:C4"/>
    <mergeCell ref="D3:D4"/>
    <mergeCell ref="E3:E4"/>
    <mergeCell ref="K2:K4"/>
    <mergeCell ref="L5:M9"/>
    <mergeCell ref="L36:M40"/>
    <mergeCell ref="L74:M78"/>
  </mergeCells>
  <hyperlinks>
    <hyperlink ref="L5:M9" location="总目录!A1" display="返回   目录"/>
    <hyperlink ref="L74:M78" location="总目录!A1" display="返回   目录"/>
    <hyperlink ref="L36:M40" location="总目录!A1" display="返回   目录"/>
  </hyperlinks>
  <pageMargins left="0.588888888888889" right="0.55" top="2.55902777777778" bottom="0.388888888888889" header="0.509027777777778" footer="0.509027777777778"/>
  <pageSetup paperSize="9" orientation="portrait"/>
  <headerFooter alignWithMargins="0" scaleWithDoc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4"/>
  <sheetViews>
    <sheetView showGridLines="0" view="pageBreakPreview" zoomScale="145" zoomScaleNormal="100" zoomScaleSheetLayoutView="145" workbookViewId="0">
      <pane ySplit="4" topLeftCell="A5" activePane="bottomLeft" state="frozen"/>
      <selection/>
      <selection pane="bottomLeft" activeCell="J4" sqref="J4"/>
    </sheetView>
  </sheetViews>
  <sheetFormatPr defaultColWidth="8.75" defaultRowHeight="14.25"/>
  <cols>
    <col min="1" max="9" width="9" style="568"/>
    <col min="10" max="16384" width="8.75" style="716"/>
  </cols>
  <sheetData>
    <row r="1" ht="33" customHeight="1" spans="1:10">
      <c r="A1" s="717" t="s">
        <v>9</v>
      </c>
      <c r="B1" s="718"/>
      <c r="C1" s="718"/>
      <c r="D1" s="718"/>
      <c r="E1" s="718"/>
      <c r="F1" s="718"/>
      <c r="G1" s="718"/>
      <c r="H1" s="718"/>
      <c r="I1" s="718"/>
      <c r="J1" s="718"/>
    </row>
    <row r="2" spans="1:9">
      <c r="A2" s="719" t="s">
        <v>6349</v>
      </c>
      <c r="B2" s="719" t="s">
        <v>6350</v>
      </c>
      <c r="C2" s="719" t="s">
        <v>6351</v>
      </c>
      <c r="D2" s="720" t="s">
        <v>6352</v>
      </c>
      <c r="E2" s="720"/>
      <c r="F2" s="721"/>
      <c r="G2" s="721"/>
      <c r="H2" s="720" t="s">
        <v>6353</v>
      </c>
      <c r="I2" s="720"/>
    </row>
    <row r="3" ht="15" customHeight="1" spans="1:9">
      <c r="A3" s="722"/>
      <c r="B3" s="722"/>
      <c r="C3" s="722"/>
      <c r="D3" s="723" t="s">
        <v>6354</v>
      </c>
      <c r="E3" s="719" t="s">
        <v>6355</v>
      </c>
      <c r="F3" s="723" t="s">
        <v>6356</v>
      </c>
      <c r="G3" s="719" t="s">
        <v>6357</v>
      </c>
      <c r="H3" s="720" t="s">
        <v>6358</v>
      </c>
      <c r="I3" s="720" t="s">
        <v>6359</v>
      </c>
    </row>
    <row r="4" spans="1:10">
      <c r="A4" s="724"/>
      <c r="B4" s="724"/>
      <c r="C4" s="724"/>
      <c r="D4" s="722"/>
      <c r="E4" s="722"/>
      <c r="F4" s="722"/>
      <c r="G4" s="722"/>
      <c r="H4" s="720" t="s">
        <v>6360</v>
      </c>
      <c r="I4" s="720"/>
      <c r="J4" s="735" t="s">
        <v>897</v>
      </c>
    </row>
    <row r="5" spans="1:9">
      <c r="A5" s="725" t="s">
        <v>6361</v>
      </c>
      <c r="B5" s="726">
        <v>4</v>
      </c>
      <c r="C5" s="727">
        <v>9</v>
      </c>
      <c r="D5" s="728">
        <v>2.5</v>
      </c>
      <c r="E5" s="728">
        <v>4</v>
      </c>
      <c r="F5" s="728">
        <v>641</v>
      </c>
      <c r="G5" s="728">
        <v>227</v>
      </c>
      <c r="H5" s="728">
        <v>53</v>
      </c>
      <c r="I5" s="728">
        <v>63</v>
      </c>
    </row>
    <row r="6" spans="1:9">
      <c r="A6" s="725" t="s">
        <v>6362</v>
      </c>
      <c r="B6" s="729"/>
      <c r="C6" s="727">
        <v>11</v>
      </c>
      <c r="D6" s="728">
        <v>4</v>
      </c>
      <c r="E6" s="728">
        <v>4</v>
      </c>
      <c r="F6" s="728">
        <v>957</v>
      </c>
      <c r="G6" s="728">
        <v>350</v>
      </c>
      <c r="H6" s="728">
        <v>48</v>
      </c>
      <c r="I6" s="728">
        <v>56</v>
      </c>
    </row>
    <row r="7" spans="1:9">
      <c r="A7" s="725" t="s">
        <v>6363</v>
      </c>
      <c r="B7" s="729"/>
      <c r="C7" s="727">
        <v>12</v>
      </c>
      <c r="D7" s="728">
        <v>4</v>
      </c>
      <c r="E7" s="728">
        <v>4</v>
      </c>
      <c r="F7" s="728">
        <v>957</v>
      </c>
      <c r="G7" s="728">
        <v>350</v>
      </c>
      <c r="H7" s="728">
        <v>48</v>
      </c>
      <c r="I7" s="728">
        <v>56</v>
      </c>
    </row>
    <row r="8" spans="1:9">
      <c r="A8" s="725" t="s">
        <v>6364</v>
      </c>
      <c r="B8" s="729"/>
      <c r="C8" s="727">
        <v>13</v>
      </c>
      <c r="D8" s="728">
        <v>5</v>
      </c>
      <c r="E8" s="728">
        <v>5</v>
      </c>
      <c r="F8" s="728">
        <v>1301</v>
      </c>
      <c r="G8" s="728">
        <v>488</v>
      </c>
      <c r="H8" s="728">
        <v>40</v>
      </c>
      <c r="I8" s="728">
        <v>48</v>
      </c>
    </row>
    <row r="9" spans="1:9">
      <c r="A9" s="725" t="s">
        <v>6365</v>
      </c>
      <c r="B9" s="730"/>
      <c r="C9" s="727">
        <v>16</v>
      </c>
      <c r="D9" s="728">
        <v>5</v>
      </c>
      <c r="E9" s="728">
        <v>5</v>
      </c>
      <c r="F9" s="728">
        <v>1340</v>
      </c>
      <c r="G9" s="728">
        <v>523</v>
      </c>
      <c r="H9" s="728">
        <v>36</v>
      </c>
      <c r="I9" s="728">
        <v>43</v>
      </c>
    </row>
    <row r="10" spans="1:10">
      <c r="A10" s="728" t="s">
        <v>6366</v>
      </c>
      <c r="B10" s="731">
        <v>5</v>
      </c>
      <c r="C10" s="728">
        <v>11</v>
      </c>
      <c r="D10" s="728">
        <v>3</v>
      </c>
      <c r="E10" s="728">
        <v>5</v>
      </c>
      <c r="F10" s="728">
        <v>716</v>
      </c>
      <c r="G10" s="728">
        <v>282</v>
      </c>
      <c r="H10" s="728">
        <v>45</v>
      </c>
      <c r="I10" s="728">
        <v>53</v>
      </c>
      <c r="J10" s="736"/>
    </row>
    <row r="11" spans="1:9">
      <c r="A11" s="728" t="s">
        <v>6367</v>
      </c>
      <c r="B11" s="732"/>
      <c r="C11" s="728">
        <v>13</v>
      </c>
      <c r="D11" s="728">
        <v>4</v>
      </c>
      <c r="E11" s="728">
        <v>4</v>
      </c>
      <c r="F11" s="728">
        <v>1077</v>
      </c>
      <c r="G11" s="728">
        <v>432</v>
      </c>
      <c r="H11" s="728">
        <v>43</v>
      </c>
      <c r="I11" s="728">
        <v>50</v>
      </c>
    </row>
    <row r="12" spans="1:9">
      <c r="A12" s="728" t="s">
        <v>6368</v>
      </c>
      <c r="B12" s="732"/>
      <c r="C12" s="728">
        <v>14</v>
      </c>
      <c r="D12" s="728">
        <v>5</v>
      </c>
      <c r="E12" s="728">
        <v>5</v>
      </c>
      <c r="F12" s="728">
        <v>1329</v>
      </c>
      <c r="G12" s="728">
        <v>507</v>
      </c>
      <c r="H12" s="728">
        <v>40</v>
      </c>
      <c r="I12" s="728">
        <v>50</v>
      </c>
    </row>
    <row r="13" spans="1:9">
      <c r="A13" s="728" t="s">
        <v>6369</v>
      </c>
      <c r="B13" s="732"/>
      <c r="C13" s="728">
        <v>16</v>
      </c>
      <c r="D13" s="728">
        <v>5</v>
      </c>
      <c r="E13" s="728">
        <v>5</v>
      </c>
      <c r="F13" s="728">
        <v>1729</v>
      </c>
      <c r="G13" s="728">
        <v>675</v>
      </c>
      <c r="H13" s="728">
        <v>36</v>
      </c>
      <c r="I13" s="728">
        <v>43</v>
      </c>
    </row>
    <row r="14" spans="1:9">
      <c r="A14" s="728" t="s">
        <v>6370</v>
      </c>
      <c r="B14" s="732"/>
      <c r="C14" s="728">
        <v>19</v>
      </c>
      <c r="D14" s="728">
        <v>6</v>
      </c>
      <c r="E14" s="728">
        <v>6</v>
      </c>
      <c r="F14" s="728">
        <v>2336</v>
      </c>
      <c r="G14" s="728">
        <v>896</v>
      </c>
      <c r="H14" s="728">
        <v>32</v>
      </c>
      <c r="I14" s="728">
        <v>40</v>
      </c>
    </row>
    <row r="15" spans="1:9">
      <c r="A15" s="728" t="s">
        <v>6371</v>
      </c>
      <c r="B15" s="726">
        <v>6</v>
      </c>
      <c r="C15" s="728">
        <v>13</v>
      </c>
      <c r="D15" s="728">
        <v>3.5</v>
      </c>
      <c r="E15" s="728">
        <v>5</v>
      </c>
      <c r="F15" s="728">
        <v>1082</v>
      </c>
      <c r="G15" s="728">
        <v>442</v>
      </c>
      <c r="H15" s="728">
        <v>40</v>
      </c>
      <c r="I15" s="728">
        <v>50</v>
      </c>
    </row>
    <row r="16" spans="1:9">
      <c r="A16" s="728" t="s">
        <v>6372</v>
      </c>
      <c r="B16" s="729"/>
      <c r="C16" s="728">
        <v>15</v>
      </c>
      <c r="D16" s="728">
        <v>5</v>
      </c>
      <c r="E16" s="728">
        <v>5</v>
      </c>
      <c r="F16" s="728">
        <v>1340</v>
      </c>
      <c r="G16" s="728">
        <v>523</v>
      </c>
      <c r="H16" s="728">
        <v>40</v>
      </c>
      <c r="I16" s="728">
        <v>45</v>
      </c>
    </row>
    <row r="17" spans="1:9">
      <c r="A17" s="728" t="s">
        <v>6373</v>
      </c>
      <c r="B17" s="729"/>
      <c r="C17" s="728">
        <v>17</v>
      </c>
      <c r="D17" s="728">
        <v>6</v>
      </c>
      <c r="E17" s="728">
        <v>6</v>
      </c>
      <c r="F17" s="728">
        <v>2263</v>
      </c>
      <c r="G17" s="728">
        <v>846</v>
      </c>
      <c r="H17" s="728">
        <v>38</v>
      </c>
      <c r="I17" s="728">
        <v>45</v>
      </c>
    </row>
    <row r="18" spans="1:9">
      <c r="A18" s="728" t="s">
        <v>6374</v>
      </c>
      <c r="B18" s="729"/>
      <c r="C18" s="728">
        <v>19</v>
      </c>
      <c r="D18" s="728">
        <v>6</v>
      </c>
      <c r="E18" s="728">
        <v>6</v>
      </c>
      <c r="F18" s="728">
        <v>2336</v>
      </c>
      <c r="G18" s="728">
        <v>896</v>
      </c>
      <c r="H18" s="728">
        <v>32</v>
      </c>
      <c r="I18" s="728">
        <v>40</v>
      </c>
    </row>
    <row r="19" spans="1:9">
      <c r="A19" s="728" t="s">
        <v>6375</v>
      </c>
      <c r="B19" s="730"/>
      <c r="C19" s="728">
        <v>22</v>
      </c>
      <c r="D19" s="728">
        <v>7</v>
      </c>
      <c r="E19" s="728">
        <v>7</v>
      </c>
      <c r="F19" s="728">
        <v>3333</v>
      </c>
      <c r="G19" s="728">
        <v>1423</v>
      </c>
      <c r="H19" s="728">
        <v>30</v>
      </c>
      <c r="I19" s="728">
        <v>36</v>
      </c>
    </row>
    <row r="20" spans="1:9">
      <c r="A20" s="728" t="s">
        <v>6376</v>
      </c>
      <c r="B20" s="726">
        <v>7</v>
      </c>
      <c r="C20" s="728">
        <v>14</v>
      </c>
      <c r="D20" s="728">
        <v>3.5</v>
      </c>
      <c r="E20" s="728">
        <v>5</v>
      </c>
      <c r="F20" s="728">
        <v>1173</v>
      </c>
      <c r="G20" s="728">
        <v>513</v>
      </c>
      <c r="H20" s="728">
        <v>40</v>
      </c>
      <c r="I20" s="728">
        <v>50</v>
      </c>
    </row>
    <row r="21" spans="1:9">
      <c r="A21" s="728" t="s">
        <v>6377</v>
      </c>
      <c r="B21" s="729"/>
      <c r="C21" s="728">
        <v>17</v>
      </c>
      <c r="D21" s="728">
        <v>5</v>
      </c>
      <c r="E21" s="728">
        <v>5</v>
      </c>
      <c r="F21" s="728">
        <v>1605</v>
      </c>
      <c r="G21" s="728">
        <v>719</v>
      </c>
      <c r="H21" s="728">
        <v>36</v>
      </c>
      <c r="I21" s="728">
        <v>43</v>
      </c>
    </row>
    <row r="22" spans="1:9">
      <c r="A22" s="728" t="s">
        <v>6378</v>
      </c>
      <c r="B22" s="729"/>
      <c r="C22" s="728">
        <v>19</v>
      </c>
      <c r="D22" s="728">
        <v>6</v>
      </c>
      <c r="E22" s="728">
        <v>6</v>
      </c>
      <c r="F22" s="728">
        <v>2336</v>
      </c>
      <c r="G22" s="728">
        <v>896</v>
      </c>
      <c r="H22" s="728">
        <v>36</v>
      </c>
      <c r="I22" s="728">
        <v>43</v>
      </c>
    </row>
    <row r="23" spans="1:9">
      <c r="A23" s="728" t="s">
        <v>6379</v>
      </c>
      <c r="B23" s="729"/>
      <c r="C23" s="728">
        <v>22</v>
      </c>
      <c r="D23" s="728">
        <v>7</v>
      </c>
      <c r="E23" s="728">
        <v>7</v>
      </c>
      <c r="F23" s="728">
        <v>3287</v>
      </c>
      <c r="G23" s="728">
        <v>1379</v>
      </c>
      <c r="H23" s="728">
        <v>30</v>
      </c>
      <c r="I23" s="728">
        <v>36</v>
      </c>
    </row>
    <row r="24" spans="1:9">
      <c r="A24" s="728" t="s">
        <v>6380</v>
      </c>
      <c r="B24" s="730"/>
      <c r="C24" s="728">
        <v>26</v>
      </c>
      <c r="D24" s="728">
        <v>9</v>
      </c>
      <c r="E24" s="728">
        <v>6</v>
      </c>
      <c r="F24" s="728">
        <v>4563</v>
      </c>
      <c r="G24" s="728">
        <v>1983</v>
      </c>
      <c r="H24" s="728">
        <v>28</v>
      </c>
      <c r="I24" s="728">
        <v>34</v>
      </c>
    </row>
    <row r="25" spans="1:9">
      <c r="A25" s="728" t="s">
        <v>6381</v>
      </c>
      <c r="B25" s="726">
        <v>8</v>
      </c>
      <c r="C25" s="728">
        <v>16</v>
      </c>
      <c r="D25" s="728">
        <v>4</v>
      </c>
      <c r="E25" s="728">
        <v>5</v>
      </c>
      <c r="F25" s="728">
        <v>1252</v>
      </c>
      <c r="G25" s="728">
        <v>592</v>
      </c>
      <c r="H25" s="728">
        <v>36</v>
      </c>
      <c r="I25" s="728">
        <v>43</v>
      </c>
    </row>
    <row r="26" spans="1:9">
      <c r="A26" s="728" t="s">
        <v>6382</v>
      </c>
      <c r="B26" s="729"/>
      <c r="C26" s="728">
        <v>19</v>
      </c>
      <c r="D26" s="728">
        <v>6</v>
      </c>
      <c r="E26" s="728">
        <v>6</v>
      </c>
      <c r="F26" s="728">
        <v>2237</v>
      </c>
      <c r="G26" s="728">
        <v>917</v>
      </c>
      <c r="H26" s="728">
        <v>36</v>
      </c>
      <c r="I26" s="728">
        <v>43</v>
      </c>
    </row>
    <row r="27" spans="1:9">
      <c r="A27" s="728" t="s">
        <v>6383</v>
      </c>
      <c r="B27" s="729"/>
      <c r="C27" s="728">
        <v>22</v>
      </c>
      <c r="D27" s="728">
        <v>7</v>
      </c>
      <c r="E27" s="728">
        <v>7</v>
      </c>
      <c r="F27" s="728">
        <v>3293</v>
      </c>
      <c r="G27" s="728">
        <v>1379</v>
      </c>
      <c r="H27" s="728">
        <v>34</v>
      </c>
      <c r="I27" s="728">
        <v>40</v>
      </c>
    </row>
    <row r="28" spans="1:9">
      <c r="A28" s="728" t="s">
        <v>6384</v>
      </c>
      <c r="B28" s="729"/>
      <c r="C28" s="728">
        <v>24</v>
      </c>
      <c r="D28" s="728">
        <v>8</v>
      </c>
      <c r="E28" s="728">
        <v>8</v>
      </c>
      <c r="F28" s="728">
        <v>3333</v>
      </c>
      <c r="G28" s="728">
        <v>1423</v>
      </c>
      <c r="H28" s="728">
        <v>28</v>
      </c>
      <c r="I28" s="728">
        <v>34</v>
      </c>
    </row>
    <row r="29" spans="1:9">
      <c r="A29" s="728" t="s">
        <v>6385</v>
      </c>
      <c r="B29" s="729"/>
      <c r="C29" s="728">
        <v>28</v>
      </c>
      <c r="D29" s="728">
        <v>9</v>
      </c>
      <c r="E29" s="728">
        <v>9</v>
      </c>
      <c r="F29" s="728">
        <v>4563</v>
      </c>
      <c r="G29" s="728">
        <v>1983</v>
      </c>
      <c r="H29" s="728">
        <v>28</v>
      </c>
      <c r="I29" s="728">
        <v>34</v>
      </c>
    </row>
    <row r="30" spans="1:9">
      <c r="A30" s="728" t="s">
        <v>6386</v>
      </c>
      <c r="B30" s="726">
        <v>9</v>
      </c>
      <c r="C30" s="728">
        <v>14</v>
      </c>
      <c r="D30" s="728">
        <v>3</v>
      </c>
      <c r="E30" s="728">
        <v>4.5</v>
      </c>
      <c r="F30" s="728">
        <v>919</v>
      </c>
      <c r="G30" s="728">
        <v>468</v>
      </c>
      <c r="H30" s="728">
        <v>36</v>
      </c>
      <c r="I30" s="728">
        <v>42</v>
      </c>
    </row>
    <row r="31" spans="1:9">
      <c r="A31" s="728" t="s">
        <v>6387</v>
      </c>
      <c r="B31" s="729"/>
      <c r="C31" s="728">
        <v>17</v>
      </c>
      <c r="D31" s="728">
        <v>4</v>
      </c>
      <c r="E31" s="728">
        <v>5</v>
      </c>
      <c r="F31" s="728">
        <v>1327</v>
      </c>
      <c r="G31" s="728">
        <v>668</v>
      </c>
      <c r="H31" s="728">
        <v>36</v>
      </c>
      <c r="I31" s="728">
        <v>43</v>
      </c>
    </row>
    <row r="32" spans="1:9">
      <c r="A32" s="728" t="s">
        <v>6388</v>
      </c>
      <c r="B32" s="729"/>
      <c r="C32" s="728">
        <v>20</v>
      </c>
      <c r="D32" s="728">
        <v>6</v>
      </c>
      <c r="E32" s="728">
        <v>6</v>
      </c>
      <c r="F32" s="728">
        <v>2467</v>
      </c>
      <c r="G32" s="728">
        <v>1081</v>
      </c>
      <c r="H32" s="728">
        <v>34</v>
      </c>
      <c r="I32" s="728">
        <v>40</v>
      </c>
    </row>
    <row r="33" spans="1:9">
      <c r="A33" s="728" t="s">
        <v>6389</v>
      </c>
      <c r="B33" s="729"/>
      <c r="C33" s="728">
        <v>24</v>
      </c>
      <c r="D33" s="728">
        <v>7</v>
      </c>
      <c r="E33" s="728">
        <v>7</v>
      </c>
      <c r="F33" s="728">
        <v>3356</v>
      </c>
      <c r="G33" s="728">
        <v>1444</v>
      </c>
      <c r="H33" s="728">
        <v>32</v>
      </c>
      <c r="I33" s="728">
        <v>38</v>
      </c>
    </row>
    <row r="34" spans="1:9">
      <c r="A34" s="728" t="s">
        <v>6390</v>
      </c>
      <c r="B34" s="729"/>
      <c r="C34" s="728">
        <v>26</v>
      </c>
      <c r="D34" s="728">
        <v>8</v>
      </c>
      <c r="E34" s="728">
        <v>8</v>
      </c>
      <c r="F34" s="728">
        <v>4575</v>
      </c>
      <c r="G34" s="728">
        <v>1983</v>
      </c>
      <c r="H34" s="728">
        <v>28</v>
      </c>
      <c r="I34" s="728">
        <v>34</v>
      </c>
    </row>
    <row r="35" spans="1:9">
      <c r="A35" s="728" t="s">
        <v>6391</v>
      </c>
      <c r="B35" s="730"/>
      <c r="C35" s="728">
        <v>30</v>
      </c>
      <c r="D35" s="728">
        <v>10</v>
      </c>
      <c r="E35" s="728">
        <v>10</v>
      </c>
      <c r="F35" s="728">
        <v>4659</v>
      </c>
      <c r="G35" s="728">
        <v>2080</v>
      </c>
      <c r="H35" s="728">
        <v>24</v>
      </c>
      <c r="I35" s="728">
        <v>30</v>
      </c>
    </row>
    <row r="36" spans="1:9">
      <c r="A36" s="728" t="s">
        <v>6392</v>
      </c>
      <c r="B36" s="726">
        <v>10</v>
      </c>
      <c r="C36" s="728">
        <v>15</v>
      </c>
      <c r="D36" s="728">
        <v>4</v>
      </c>
      <c r="E36" s="728">
        <v>4</v>
      </c>
      <c r="F36" s="728">
        <v>855</v>
      </c>
      <c r="G36" s="728">
        <v>435</v>
      </c>
      <c r="H36" s="728">
        <v>15</v>
      </c>
      <c r="I36" s="728">
        <v>17</v>
      </c>
    </row>
    <row r="37" spans="1:9">
      <c r="A37" s="728" t="s">
        <v>6393</v>
      </c>
      <c r="B37" s="729"/>
      <c r="C37" s="728">
        <v>19</v>
      </c>
      <c r="D37" s="728">
        <v>5</v>
      </c>
      <c r="E37" s="728">
        <v>5</v>
      </c>
      <c r="F37" s="728">
        <v>1716</v>
      </c>
      <c r="G37" s="728">
        <v>840</v>
      </c>
      <c r="H37" s="728">
        <v>37</v>
      </c>
      <c r="I37" s="728">
        <v>43</v>
      </c>
    </row>
    <row r="38" spans="1:9">
      <c r="A38" s="728" t="s">
        <v>6394</v>
      </c>
      <c r="B38" s="729"/>
      <c r="C38" s="728">
        <v>22</v>
      </c>
      <c r="D38" s="728">
        <v>6</v>
      </c>
      <c r="E38" s="728">
        <v>6</v>
      </c>
      <c r="F38" s="728">
        <v>2695</v>
      </c>
      <c r="G38" s="728">
        <v>1273</v>
      </c>
      <c r="H38" s="728">
        <v>34</v>
      </c>
      <c r="I38" s="728">
        <v>41</v>
      </c>
    </row>
    <row r="39" spans="1:9">
      <c r="A39" s="728" t="s">
        <v>6395</v>
      </c>
      <c r="B39" s="729"/>
      <c r="C39" s="728">
        <v>26</v>
      </c>
      <c r="D39" s="728">
        <v>8</v>
      </c>
      <c r="E39" s="728">
        <v>8</v>
      </c>
      <c r="F39" s="728">
        <v>4550</v>
      </c>
      <c r="G39" s="728">
        <v>1970</v>
      </c>
      <c r="H39" s="728">
        <v>30</v>
      </c>
      <c r="I39" s="728">
        <v>36</v>
      </c>
    </row>
    <row r="40" spans="1:9">
      <c r="A40" s="728" t="s">
        <v>6396</v>
      </c>
      <c r="B40" s="729"/>
      <c r="C40" s="728">
        <v>30</v>
      </c>
      <c r="D40" s="728">
        <v>9</v>
      </c>
      <c r="E40" s="728">
        <v>9</v>
      </c>
      <c r="F40" s="728">
        <v>5100</v>
      </c>
      <c r="G40" s="728">
        <v>2390</v>
      </c>
      <c r="H40" s="728">
        <v>24</v>
      </c>
      <c r="I40" s="728">
        <v>30</v>
      </c>
    </row>
    <row r="41" spans="1:9">
      <c r="A41" s="728" t="s">
        <v>6397</v>
      </c>
      <c r="B41" s="730"/>
      <c r="C41" s="728">
        <v>35</v>
      </c>
      <c r="D41" s="728">
        <v>11</v>
      </c>
      <c r="E41" s="728">
        <v>11</v>
      </c>
      <c r="F41" s="728">
        <v>8100</v>
      </c>
      <c r="G41" s="728">
        <v>3450</v>
      </c>
      <c r="H41" s="728">
        <v>22</v>
      </c>
      <c r="I41" s="728">
        <v>26</v>
      </c>
    </row>
    <row r="42" spans="1:9">
      <c r="A42" s="728" t="s">
        <v>6398</v>
      </c>
      <c r="B42" s="726">
        <v>12</v>
      </c>
      <c r="C42" s="728">
        <v>18</v>
      </c>
      <c r="D42" s="728">
        <v>4</v>
      </c>
      <c r="E42" s="728">
        <v>4</v>
      </c>
      <c r="F42" s="728">
        <v>926</v>
      </c>
      <c r="G42" s="728">
        <v>530</v>
      </c>
      <c r="H42" s="728">
        <v>13</v>
      </c>
      <c r="I42" s="728">
        <v>15</v>
      </c>
    </row>
    <row r="43" spans="1:9">
      <c r="A43" s="728" t="s">
        <v>6399</v>
      </c>
      <c r="B43" s="729"/>
      <c r="C43" s="728">
        <v>21</v>
      </c>
      <c r="D43" s="728">
        <v>5</v>
      </c>
      <c r="E43" s="728">
        <v>5</v>
      </c>
      <c r="F43" s="728">
        <v>1915</v>
      </c>
      <c r="G43" s="728">
        <v>1041</v>
      </c>
      <c r="H43" s="728">
        <v>33</v>
      </c>
      <c r="I43" s="728">
        <v>39</v>
      </c>
    </row>
    <row r="44" spans="1:9">
      <c r="A44" s="728" t="s">
        <v>6400</v>
      </c>
      <c r="B44" s="729"/>
      <c r="C44" s="728">
        <v>24</v>
      </c>
      <c r="D44" s="728">
        <v>6</v>
      </c>
      <c r="E44" s="728">
        <v>6</v>
      </c>
      <c r="F44" s="728">
        <v>2886</v>
      </c>
      <c r="G44" s="728">
        <v>1466</v>
      </c>
      <c r="H44" s="728">
        <v>31</v>
      </c>
      <c r="I44" s="728">
        <v>36</v>
      </c>
    </row>
    <row r="45" spans="1:9">
      <c r="A45" s="728" t="s">
        <v>6401</v>
      </c>
      <c r="B45" s="729"/>
      <c r="C45" s="728">
        <v>28</v>
      </c>
      <c r="D45" s="728">
        <v>8</v>
      </c>
      <c r="E45" s="728">
        <v>8</v>
      </c>
      <c r="F45" s="728">
        <v>5100</v>
      </c>
      <c r="G45" s="728">
        <v>2370</v>
      </c>
      <c r="H45" s="728">
        <v>28</v>
      </c>
      <c r="I45" s="728">
        <v>32</v>
      </c>
    </row>
    <row r="46" spans="1:9">
      <c r="A46" s="728" t="s">
        <v>6402</v>
      </c>
      <c r="B46" s="729"/>
      <c r="C46" s="728">
        <v>32</v>
      </c>
      <c r="D46" s="728">
        <v>10</v>
      </c>
      <c r="E46" s="728">
        <v>10</v>
      </c>
      <c r="F46" s="728">
        <v>6800</v>
      </c>
      <c r="G46" s="728">
        <v>3050</v>
      </c>
      <c r="H46" s="728">
        <v>22</v>
      </c>
      <c r="I46" s="728">
        <v>28</v>
      </c>
    </row>
    <row r="47" spans="1:10">
      <c r="A47" s="728" t="s">
        <v>6403</v>
      </c>
      <c r="B47" s="730"/>
      <c r="C47" s="728">
        <v>37</v>
      </c>
      <c r="D47" s="728">
        <v>12</v>
      </c>
      <c r="E47" s="728">
        <v>12</v>
      </c>
      <c r="F47" s="728">
        <v>9700</v>
      </c>
      <c r="G47" s="728">
        <v>4200</v>
      </c>
      <c r="H47" s="728">
        <v>990</v>
      </c>
      <c r="I47" s="728">
        <v>425</v>
      </c>
      <c r="J47" s="737" t="s">
        <v>1577</v>
      </c>
    </row>
    <row r="48" spans="1:10">
      <c r="A48" s="733">
        <v>6702</v>
      </c>
      <c r="B48" s="734">
        <v>15</v>
      </c>
      <c r="C48" s="733">
        <v>21</v>
      </c>
      <c r="D48" s="733">
        <v>4</v>
      </c>
      <c r="E48" s="733"/>
      <c r="F48" s="733">
        <v>0.937</v>
      </c>
      <c r="G48" s="733">
        <v>0.582</v>
      </c>
      <c r="H48" s="733">
        <v>11000</v>
      </c>
      <c r="I48" s="733">
        <v>13000</v>
      </c>
      <c r="J48" s="733">
        <v>0.0035</v>
      </c>
    </row>
    <row r="49" spans="1:10">
      <c r="A49" s="733">
        <v>6802</v>
      </c>
      <c r="B49" s="734"/>
      <c r="C49" s="733">
        <v>24</v>
      </c>
      <c r="D49" s="733">
        <v>5</v>
      </c>
      <c r="E49" s="733"/>
      <c r="F49" s="733">
        <v>2.1</v>
      </c>
      <c r="G49" s="733">
        <v>1.25</v>
      </c>
      <c r="H49" s="733">
        <v>28000</v>
      </c>
      <c r="I49" s="733">
        <v>33000</v>
      </c>
      <c r="J49" s="733">
        <v>0.007</v>
      </c>
    </row>
    <row r="50" spans="1:10">
      <c r="A50" s="733">
        <v>6902</v>
      </c>
      <c r="B50" s="734"/>
      <c r="C50" s="733">
        <v>28</v>
      </c>
      <c r="D50" s="733">
        <v>7</v>
      </c>
      <c r="E50" s="733"/>
      <c r="F50" s="733">
        <v>4.3</v>
      </c>
      <c r="G50" s="733">
        <v>2.25</v>
      </c>
      <c r="H50" s="733">
        <v>26000</v>
      </c>
      <c r="I50" s="733">
        <v>30000</v>
      </c>
      <c r="J50" s="733">
        <v>0.017</v>
      </c>
    </row>
    <row r="51" spans="1:10">
      <c r="A51" s="733">
        <v>16002</v>
      </c>
      <c r="B51" s="734"/>
      <c r="C51" s="733">
        <v>32</v>
      </c>
      <c r="D51" s="733">
        <v>8</v>
      </c>
      <c r="E51" s="733"/>
      <c r="F51" s="733">
        <v>5.6</v>
      </c>
      <c r="G51" s="733">
        <v>2.85</v>
      </c>
      <c r="H51" s="733">
        <v>23000</v>
      </c>
      <c r="I51" s="733">
        <v>28000</v>
      </c>
      <c r="J51" s="733">
        <v>0.025</v>
      </c>
    </row>
    <row r="52" spans="1:10">
      <c r="A52" s="733">
        <v>6002</v>
      </c>
      <c r="B52" s="734"/>
      <c r="C52" s="733">
        <v>32</v>
      </c>
      <c r="D52" s="733">
        <v>9</v>
      </c>
      <c r="E52" s="733"/>
      <c r="F52" s="733">
        <v>5.6</v>
      </c>
      <c r="G52" s="733">
        <v>2.85</v>
      </c>
      <c r="H52" s="733">
        <v>23000</v>
      </c>
      <c r="I52" s="733">
        <v>27000</v>
      </c>
      <c r="J52" s="733">
        <v>0.03</v>
      </c>
    </row>
    <row r="53" spans="1:10">
      <c r="A53" s="733">
        <v>6202</v>
      </c>
      <c r="B53" s="734"/>
      <c r="C53" s="733">
        <v>35</v>
      </c>
      <c r="D53" s="733">
        <v>11</v>
      </c>
      <c r="E53" s="733"/>
      <c r="F53" s="733">
        <v>7.65</v>
      </c>
      <c r="G53" s="733">
        <v>3.75</v>
      </c>
      <c r="H53" s="733">
        <v>20000</v>
      </c>
      <c r="I53" s="733">
        <v>24000</v>
      </c>
      <c r="J53" s="733">
        <v>0.045</v>
      </c>
    </row>
    <row r="54" spans="1:10">
      <c r="A54" s="733">
        <v>6302</v>
      </c>
      <c r="B54" s="734"/>
      <c r="C54" s="733">
        <v>42</v>
      </c>
      <c r="D54" s="733">
        <v>13</v>
      </c>
      <c r="E54" s="733"/>
      <c r="F54" s="733">
        <v>11.4</v>
      </c>
      <c r="G54" s="733">
        <v>5.45</v>
      </c>
      <c r="H54" s="733">
        <v>17000</v>
      </c>
      <c r="I54" s="733">
        <v>20000</v>
      </c>
      <c r="J54" s="733">
        <v>0.082</v>
      </c>
    </row>
    <row r="55" spans="1:10">
      <c r="A55" s="733">
        <v>6703</v>
      </c>
      <c r="B55" s="734">
        <v>17</v>
      </c>
      <c r="C55" s="733">
        <v>23</v>
      </c>
      <c r="D55" s="733">
        <v>4</v>
      </c>
      <c r="E55" s="733"/>
      <c r="F55" s="733">
        <v>1</v>
      </c>
      <c r="G55" s="733">
        <v>0.658</v>
      </c>
      <c r="H55" s="733">
        <v>9500</v>
      </c>
      <c r="I55" s="733">
        <v>11000</v>
      </c>
      <c r="J55" s="733">
        <v>0.004</v>
      </c>
    </row>
    <row r="56" spans="1:10">
      <c r="A56" s="733">
        <v>6803</v>
      </c>
      <c r="B56" s="734"/>
      <c r="C56" s="733">
        <v>26</v>
      </c>
      <c r="D56" s="733">
        <v>5</v>
      </c>
      <c r="E56" s="733"/>
      <c r="F56" s="733">
        <v>2.6</v>
      </c>
      <c r="G56" s="733">
        <v>1.55</v>
      </c>
      <c r="H56" s="733">
        <v>26000</v>
      </c>
      <c r="I56" s="733">
        <v>30000</v>
      </c>
      <c r="J56" s="733">
        <v>0.008</v>
      </c>
    </row>
    <row r="57" spans="1:10">
      <c r="A57" s="733">
        <v>6903</v>
      </c>
      <c r="B57" s="734"/>
      <c r="C57" s="733">
        <v>30</v>
      </c>
      <c r="D57" s="733">
        <v>7</v>
      </c>
      <c r="E57" s="733"/>
      <c r="F57" s="733">
        <v>4.6</v>
      </c>
      <c r="G57" s="733">
        <v>2.55</v>
      </c>
      <c r="H57" s="733">
        <v>23000</v>
      </c>
      <c r="I57" s="733">
        <v>28000</v>
      </c>
      <c r="J57" s="733">
        <v>0.018</v>
      </c>
    </row>
    <row r="58" spans="1:10">
      <c r="A58" s="733">
        <v>16003</v>
      </c>
      <c r="B58" s="734"/>
      <c r="C58" s="733">
        <v>35</v>
      </c>
      <c r="D58" s="733">
        <v>8</v>
      </c>
      <c r="E58" s="733"/>
      <c r="F58" s="733">
        <v>6</v>
      </c>
      <c r="G58" s="733">
        <v>3.25</v>
      </c>
      <c r="H58" s="733">
        <v>21000</v>
      </c>
      <c r="I58" s="733">
        <v>25000</v>
      </c>
      <c r="J58" s="733">
        <v>0.032</v>
      </c>
    </row>
    <row r="59" spans="1:10">
      <c r="A59" s="733">
        <v>6003</v>
      </c>
      <c r="B59" s="734"/>
      <c r="C59" s="733">
        <v>35</v>
      </c>
      <c r="D59" s="733">
        <v>10</v>
      </c>
      <c r="E59" s="733"/>
      <c r="F59" s="733">
        <v>6</v>
      </c>
      <c r="G59" s="733">
        <v>3.25</v>
      </c>
      <c r="H59" s="733">
        <v>21000</v>
      </c>
      <c r="I59" s="733">
        <v>25000</v>
      </c>
      <c r="J59" s="733">
        <v>0.039</v>
      </c>
    </row>
    <row r="60" spans="1:10">
      <c r="A60" s="733">
        <v>6203</v>
      </c>
      <c r="B60" s="734"/>
      <c r="C60" s="733">
        <v>40</v>
      </c>
      <c r="D60" s="733">
        <v>12</v>
      </c>
      <c r="E60" s="733"/>
      <c r="F60" s="733">
        <v>9055</v>
      </c>
      <c r="G60" s="733">
        <v>4.8</v>
      </c>
      <c r="H60" s="733">
        <v>17000</v>
      </c>
      <c r="I60" s="733">
        <v>21000</v>
      </c>
      <c r="J60" s="733">
        <v>0.065</v>
      </c>
    </row>
    <row r="61" spans="1:10">
      <c r="A61" s="733">
        <v>6303</v>
      </c>
      <c r="B61" s="734"/>
      <c r="C61" s="733">
        <v>47</v>
      </c>
      <c r="D61" s="733">
        <v>14</v>
      </c>
      <c r="E61" s="733"/>
      <c r="F61" s="733">
        <v>13.6</v>
      </c>
      <c r="G61" s="733">
        <v>6.65</v>
      </c>
      <c r="H61" s="733">
        <v>15000</v>
      </c>
      <c r="I61" s="733">
        <v>18000</v>
      </c>
      <c r="J61" s="733">
        <v>0.115</v>
      </c>
    </row>
    <row r="62" spans="1:10">
      <c r="A62" s="733">
        <v>6403</v>
      </c>
      <c r="B62" s="734"/>
      <c r="C62" s="733">
        <v>62</v>
      </c>
      <c r="D62" s="733">
        <v>17</v>
      </c>
      <c r="E62" s="733"/>
      <c r="F62" s="733">
        <v>20.7</v>
      </c>
      <c r="G62" s="733">
        <v>9.85</v>
      </c>
      <c r="H62" s="733">
        <v>13000</v>
      </c>
      <c r="I62" s="733">
        <v>15000</v>
      </c>
      <c r="J62" s="733">
        <v>2.7</v>
      </c>
    </row>
    <row r="63" spans="1:10">
      <c r="A63" s="733">
        <v>6704</v>
      </c>
      <c r="B63" s="734">
        <v>20</v>
      </c>
      <c r="C63" s="733">
        <v>27</v>
      </c>
      <c r="D63" s="733">
        <v>4</v>
      </c>
      <c r="E63" s="733"/>
      <c r="F63" s="733">
        <v>1.402</v>
      </c>
      <c r="G63" s="733">
        <v>0.729</v>
      </c>
      <c r="H63" s="733">
        <v>8500</v>
      </c>
      <c r="I63" s="733">
        <v>10500</v>
      </c>
      <c r="J63" s="733">
        <v>0.006</v>
      </c>
    </row>
    <row r="64" spans="1:10">
      <c r="A64" s="733">
        <v>6804</v>
      </c>
      <c r="B64" s="734"/>
      <c r="C64" s="733">
        <v>32</v>
      </c>
      <c r="D64" s="733">
        <v>7</v>
      </c>
      <c r="E64" s="733"/>
      <c r="F64" s="733">
        <v>4</v>
      </c>
      <c r="G64" s="733">
        <v>2.45</v>
      </c>
      <c r="H64" s="733">
        <v>21000</v>
      </c>
      <c r="I64" s="733">
        <v>25000</v>
      </c>
      <c r="J64" s="733">
        <v>0.018</v>
      </c>
    </row>
    <row r="65" spans="1:10">
      <c r="A65" s="733">
        <v>6904</v>
      </c>
      <c r="B65" s="734"/>
      <c r="C65" s="733">
        <v>37</v>
      </c>
      <c r="D65" s="733">
        <v>9</v>
      </c>
      <c r="E65" s="733"/>
      <c r="F65" s="733">
        <v>6.35</v>
      </c>
      <c r="G65" s="733">
        <v>3.7</v>
      </c>
      <c r="H65" s="733">
        <v>19000</v>
      </c>
      <c r="I65" s="733">
        <v>23000</v>
      </c>
      <c r="J65" s="733">
        <v>0.036</v>
      </c>
    </row>
    <row r="66" spans="1:10">
      <c r="A66" s="733">
        <v>16004</v>
      </c>
      <c r="B66" s="734"/>
      <c r="C66" s="733">
        <v>42</v>
      </c>
      <c r="D66" s="733">
        <v>8</v>
      </c>
      <c r="E66" s="733"/>
      <c r="F66" s="733">
        <v>7.95</v>
      </c>
      <c r="G66" s="733">
        <v>4.5</v>
      </c>
      <c r="H66" s="733">
        <v>17000</v>
      </c>
      <c r="I66" s="733">
        <v>21000</v>
      </c>
      <c r="J66" s="733">
        <v>0.05</v>
      </c>
    </row>
    <row r="67" spans="1:10">
      <c r="A67" s="733">
        <v>6004</v>
      </c>
      <c r="B67" s="734"/>
      <c r="C67" s="733">
        <v>42</v>
      </c>
      <c r="D67" s="733">
        <v>12</v>
      </c>
      <c r="E67" s="733"/>
      <c r="F67" s="733">
        <v>9.4</v>
      </c>
      <c r="G67" s="733">
        <v>5.05</v>
      </c>
      <c r="H67" s="733">
        <v>17000</v>
      </c>
      <c r="I67" s="733">
        <v>21000</v>
      </c>
      <c r="J67" s="733">
        <v>0.069</v>
      </c>
    </row>
    <row r="68" spans="1:10">
      <c r="A68" s="733">
        <v>6204</v>
      </c>
      <c r="B68" s="734"/>
      <c r="C68" s="733">
        <v>47</v>
      </c>
      <c r="D68" s="733">
        <v>14</v>
      </c>
      <c r="E68" s="733"/>
      <c r="F68" s="733">
        <v>12.8</v>
      </c>
      <c r="G68" s="733">
        <v>6.65</v>
      </c>
      <c r="H68" s="733">
        <v>15000</v>
      </c>
      <c r="I68" s="733">
        <v>17000</v>
      </c>
      <c r="J68" s="733">
        <v>0.106</v>
      </c>
    </row>
    <row r="69" spans="1:10">
      <c r="A69" s="733">
        <v>6304</v>
      </c>
      <c r="B69" s="734"/>
      <c r="C69" s="733">
        <v>52</v>
      </c>
      <c r="D69" s="733">
        <v>15</v>
      </c>
      <c r="E69" s="733"/>
      <c r="F69" s="733">
        <v>15.9</v>
      </c>
      <c r="G69" s="733">
        <v>7.85</v>
      </c>
      <c r="H69" s="733">
        <v>14000</v>
      </c>
      <c r="I69" s="733">
        <v>17000</v>
      </c>
      <c r="J69" s="733">
        <v>0.144</v>
      </c>
    </row>
    <row r="70" spans="1:10">
      <c r="A70" s="733">
        <v>6404</v>
      </c>
      <c r="B70" s="734"/>
      <c r="C70" s="733">
        <v>72</v>
      </c>
      <c r="D70" s="733">
        <v>19</v>
      </c>
      <c r="E70" s="733"/>
      <c r="F70" s="733">
        <v>31</v>
      </c>
      <c r="G70" s="733">
        <v>15.2</v>
      </c>
      <c r="H70" s="733">
        <v>11000</v>
      </c>
      <c r="I70" s="733">
        <v>13000</v>
      </c>
      <c r="J70" s="733">
        <v>0.4</v>
      </c>
    </row>
    <row r="71" spans="1:10">
      <c r="A71" s="733" t="s">
        <v>6404</v>
      </c>
      <c r="B71" s="734">
        <v>22</v>
      </c>
      <c r="C71" s="733">
        <v>44</v>
      </c>
      <c r="D71" s="733">
        <v>12</v>
      </c>
      <c r="E71" s="733"/>
      <c r="F71" s="733">
        <v>9.4</v>
      </c>
      <c r="G71" s="733">
        <v>5.15</v>
      </c>
      <c r="H71" s="733">
        <v>17000</v>
      </c>
      <c r="I71" s="733">
        <v>20000</v>
      </c>
      <c r="J71" s="733">
        <v>0.073</v>
      </c>
    </row>
    <row r="72" spans="1:10">
      <c r="A72" s="733" t="s">
        <v>6405</v>
      </c>
      <c r="B72" s="734"/>
      <c r="C72" s="733">
        <v>50</v>
      </c>
      <c r="D72" s="733">
        <v>14</v>
      </c>
      <c r="E72" s="733"/>
      <c r="F72" s="733">
        <v>12.8</v>
      </c>
      <c r="G72" s="733">
        <v>6.65</v>
      </c>
      <c r="H72" s="733">
        <v>15000</v>
      </c>
      <c r="I72" s="733">
        <v>17000</v>
      </c>
      <c r="J72" s="733">
        <v>0.118</v>
      </c>
    </row>
    <row r="73" spans="1:10">
      <c r="A73" s="733" t="s">
        <v>6406</v>
      </c>
      <c r="B73" s="734"/>
      <c r="C73" s="733">
        <v>56</v>
      </c>
      <c r="D73" s="733">
        <v>16</v>
      </c>
      <c r="E73" s="733"/>
      <c r="F73" s="733">
        <v>18.5</v>
      </c>
      <c r="G73" s="733">
        <v>9.4</v>
      </c>
      <c r="H73" s="733">
        <v>13000</v>
      </c>
      <c r="I73" s="733">
        <v>15000</v>
      </c>
      <c r="J73" s="733">
        <v>0.201</v>
      </c>
    </row>
    <row r="74" spans="1:10">
      <c r="A74" s="733">
        <v>6705</v>
      </c>
      <c r="B74" s="738">
        <v>25</v>
      </c>
      <c r="C74" s="733">
        <v>32</v>
      </c>
      <c r="D74" s="733">
        <v>4</v>
      </c>
      <c r="E74" s="733"/>
      <c r="F74" s="733">
        <v>1.091</v>
      </c>
      <c r="G74" s="733">
        <v>0.858</v>
      </c>
      <c r="H74" s="733">
        <v>7000</v>
      </c>
      <c r="I74" s="733">
        <v>8000</v>
      </c>
      <c r="J74" s="733">
        <v>0.0071</v>
      </c>
    </row>
    <row r="75" spans="1:10">
      <c r="A75" s="733">
        <v>6805</v>
      </c>
      <c r="B75" s="739"/>
      <c r="C75" s="733">
        <v>37</v>
      </c>
      <c r="D75" s="733">
        <v>7</v>
      </c>
      <c r="E75" s="733"/>
      <c r="F75" s="733">
        <v>4.3</v>
      </c>
      <c r="G75" s="733">
        <v>2.95</v>
      </c>
      <c r="H75" s="733">
        <v>18000</v>
      </c>
      <c r="I75" s="733">
        <v>21000</v>
      </c>
      <c r="J75" s="733">
        <v>0.022</v>
      </c>
    </row>
    <row r="76" spans="1:10">
      <c r="A76" s="733">
        <v>6905</v>
      </c>
      <c r="B76" s="739"/>
      <c r="C76" s="733">
        <v>42</v>
      </c>
      <c r="D76" s="733">
        <v>9</v>
      </c>
      <c r="E76" s="733"/>
      <c r="F76" s="733">
        <v>7</v>
      </c>
      <c r="G76" s="733">
        <v>4.55</v>
      </c>
      <c r="H76" s="733">
        <v>16000</v>
      </c>
      <c r="I76" s="733">
        <v>19000</v>
      </c>
      <c r="J76" s="733">
        <v>0.041</v>
      </c>
    </row>
    <row r="77" spans="1:10">
      <c r="A77" s="733">
        <v>16005</v>
      </c>
      <c r="B77" s="739"/>
      <c r="C77" s="733">
        <v>47</v>
      </c>
      <c r="D77" s="733">
        <v>8</v>
      </c>
      <c r="E77" s="733"/>
      <c r="F77" s="733">
        <v>8.85</v>
      </c>
      <c r="G77" s="733">
        <v>5.6</v>
      </c>
      <c r="H77" s="733">
        <v>15000</v>
      </c>
      <c r="I77" s="733">
        <v>18000</v>
      </c>
      <c r="J77" s="733">
        <v>0.06</v>
      </c>
    </row>
    <row r="78" spans="1:10">
      <c r="A78" s="733">
        <v>6005</v>
      </c>
      <c r="B78" s="739"/>
      <c r="C78" s="733">
        <v>47</v>
      </c>
      <c r="D78" s="733">
        <v>12</v>
      </c>
      <c r="E78" s="733"/>
      <c r="F78" s="733">
        <v>10.1</v>
      </c>
      <c r="G78" s="733">
        <v>5.85</v>
      </c>
      <c r="H78" s="733">
        <v>15000</v>
      </c>
      <c r="I78" s="733">
        <v>18000</v>
      </c>
      <c r="J78" s="733">
        <v>0.08</v>
      </c>
    </row>
    <row r="79" spans="1:10">
      <c r="A79" s="733">
        <v>6205</v>
      </c>
      <c r="B79" s="739"/>
      <c r="C79" s="733">
        <v>52</v>
      </c>
      <c r="D79" s="733">
        <v>15</v>
      </c>
      <c r="E79" s="733"/>
      <c r="F79" s="733">
        <v>14</v>
      </c>
      <c r="G79" s="733">
        <v>7.85</v>
      </c>
      <c r="H79" s="733">
        <v>13000</v>
      </c>
      <c r="I79" s="733">
        <v>15000</v>
      </c>
      <c r="J79" s="733">
        <v>0.128</v>
      </c>
    </row>
    <row r="80" spans="1:10">
      <c r="A80" s="733">
        <v>6305</v>
      </c>
      <c r="B80" s="739"/>
      <c r="C80" s="733">
        <v>62</v>
      </c>
      <c r="D80" s="733">
        <v>17</v>
      </c>
      <c r="E80" s="733"/>
      <c r="F80" s="733">
        <v>20.6</v>
      </c>
      <c r="G80" s="733">
        <v>11.3</v>
      </c>
      <c r="H80" s="733">
        <v>11000</v>
      </c>
      <c r="I80" s="733">
        <v>13000</v>
      </c>
      <c r="J80" s="733">
        <v>0.232</v>
      </c>
    </row>
    <row r="81" spans="1:10">
      <c r="A81" s="733">
        <v>6405</v>
      </c>
      <c r="B81" s="740"/>
      <c r="C81" s="733">
        <v>80</v>
      </c>
      <c r="D81" s="733">
        <v>21</v>
      </c>
      <c r="E81" s="733"/>
      <c r="F81" s="733">
        <v>36.1</v>
      </c>
      <c r="G81" s="733">
        <v>19.4</v>
      </c>
      <c r="H81" s="733">
        <v>9100</v>
      </c>
      <c r="I81" s="733">
        <v>11000</v>
      </c>
      <c r="J81" s="733">
        <v>0.53</v>
      </c>
    </row>
    <row r="82" spans="1:10">
      <c r="A82" s="733" t="s">
        <v>6407</v>
      </c>
      <c r="B82" s="734">
        <v>28</v>
      </c>
      <c r="C82" s="733">
        <v>52</v>
      </c>
      <c r="D82" s="733">
        <v>12</v>
      </c>
      <c r="E82" s="733"/>
      <c r="F82" s="733">
        <v>12.4</v>
      </c>
      <c r="G82" s="733">
        <v>7.4</v>
      </c>
      <c r="H82" s="733">
        <v>14000</v>
      </c>
      <c r="I82" s="733">
        <v>16000</v>
      </c>
      <c r="J82" s="733">
        <v>0.097</v>
      </c>
    </row>
    <row r="83" spans="1:10">
      <c r="A83" s="733" t="s">
        <v>6408</v>
      </c>
      <c r="B83" s="734"/>
      <c r="C83" s="733">
        <v>58</v>
      </c>
      <c r="D83" s="733">
        <v>16</v>
      </c>
      <c r="E83" s="733"/>
      <c r="F83" s="733">
        <v>17.9</v>
      </c>
      <c r="G83" s="733">
        <v>9.75</v>
      </c>
      <c r="H83" s="733">
        <v>12000</v>
      </c>
      <c r="I83" s="733">
        <v>14000</v>
      </c>
      <c r="J83" s="733">
        <v>0.173</v>
      </c>
    </row>
    <row r="84" spans="1:10">
      <c r="A84" s="733" t="s">
        <v>6409</v>
      </c>
      <c r="B84" s="734"/>
      <c r="C84" s="733">
        <v>68</v>
      </c>
      <c r="D84" s="733">
        <v>18</v>
      </c>
      <c r="E84" s="733"/>
      <c r="F84" s="733">
        <v>23.5</v>
      </c>
      <c r="G84" s="733">
        <v>13.1</v>
      </c>
      <c r="H84" s="733">
        <v>10000</v>
      </c>
      <c r="I84" s="733">
        <v>12000</v>
      </c>
      <c r="J84" s="733">
        <v>0.328</v>
      </c>
    </row>
    <row r="85" spans="1:10">
      <c r="A85" s="733">
        <v>6706</v>
      </c>
      <c r="B85" s="738">
        <v>30</v>
      </c>
      <c r="C85" s="733">
        <v>37</v>
      </c>
      <c r="D85" s="733">
        <v>4</v>
      </c>
      <c r="E85" s="733"/>
      <c r="F85" s="733">
        <v>1.143</v>
      </c>
      <c r="G85" s="733">
        <v>0.947</v>
      </c>
      <c r="H85" s="733">
        <v>5500</v>
      </c>
      <c r="I85" s="733">
        <v>7000</v>
      </c>
      <c r="J85" s="733">
        <v>0.0085</v>
      </c>
    </row>
    <row r="86" spans="1:10">
      <c r="A86" s="733">
        <v>6806</v>
      </c>
      <c r="B86" s="739"/>
      <c r="C86" s="733">
        <v>42</v>
      </c>
      <c r="D86" s="733">
        <v>7</v>
      </c>
      <c r="E86" s="733"/>
      <c r="F86" s="733">
        <v>4.55</v>
      </c>
      <c r="G86" s="733">
        <v>3.4</v>
      </c>
      <c r="H86" s="733">
        <v>15000</v>
      </c>
      <c r="I86" s="733">
        <v>18000</v>
      </c>
      <c r="J86" s="733">
        <v>0.026</v>
      </c>
    </row>
    <row r="87" spans="1:10">
      <c r="A87" s="733">
        <v>6906</v>
      </c>
      <c r="B87" s="739"/>
      <c r="C87" s="733">
        <v>47</v>
      </c>
      <c r="D87" s="733">
        <v>9</v>
      </c>
      <c r="E87" s="733"/>
      <c r="F87" s="733">
        <v>7.25</v>
      </c>
      <c r="G87" s="733">
        <v>5</v>
      </c>
      <c r="H87" s="733">
        <v>14000</v>
      </c>
      <c r="I87" s="733">
        <v>17000</v>
      </c>
      <c r="J87" s="733">
        <v>0.045</v>
      </c>
    </row>
    <row r="88" spans="1:10">
      <c r="A88" s="733">
        <v>16006</v>
      </c>
      <c r="B88" s="739"/>
      <c r="C88" s="733">
        <v>55</v>
      </c>
      <c r="D88" s="733">
        <v>9</v>
      </c>
      <c r="E88" s="733"/>
      <c r="F88" s="733">
        <v>11.2</v>
      </c>
      <c r="G88" s="733">
        <v>7.35</v>
      </c>
      <c r="H88" s="733">
        <v>13000</v>
      </c>
      <c r="I88" s="733">
        <v>15000</v>
      </c>
      <c r="J88" s="733">
        <v>0.085</v>
      </c>
    </row>
    <row r="89" spans="1:10">
      <c r="A89" s="733">
        <v>6006</v>
      </c>
      <c r="B89" s="739"/>
      <c r="C89" s="733">
        <v>55</v>
      </c>
      <c r="D89" s="733">
        <v>13</v>
      </c>
      <c r="E89" s="733"/>
      <c r="F89" s="733">
        <v>13.2</v>
      </c>
      <c r="G89" s="733">
        <v>8.25</v>
      </c>
      <c r="H89" s="733">
        <v>13000</v>
      </c>
      <c r="I89" s="733">
        <v>15000</v>
      </c>
      <c r="J89" s="733">
        <v>0.116</v>
      </c>
    </row>
    <row r="90" spans="1:10">
      <c r="A90" s="733">
        <v>6206</v>
      </c>
      <c r="B90" s="739"/>
      <c r="C90" s="733">
        <v>62</v>
      </c>
      <c r="D90" s="733">
        <v>16</v>
      </c>
      <c r="E90" s="733"/>
      <c r="F90" s="733">
        <v>19.5</v>
      </c>
      <c r="G90" s="733">
        <v>11.3</v>
      </c>
      <c r="H90" s="733">
        <v>11000</v>
      </c>
      <c r="I90" s="733">
        <v>13000</v>
      </c>
      <c r="J90" s="733">
        <v>0.199</v>
      </c>
    </row>
    <row r="91" spans="1:10">
      <c r="A91" s="733">
        <v>6306</v>
      </c>
      <c r="B91" s="739"/>
      <c r="C91" s="733">
        <v>72</v>
      </c>
      <c r="D91" s="733">
        <v>19</v>
      </c>
      <c r="E91" s="733"/>
      <c r="F91" s="733">
        <v>26.7</v>
      </c>
      <c r="G91" s="733">
        <v>15</v>
      </c>
      <c r="H91" s="733">
        <v>9600</v>
      </c>
      <c r="I91" s="733">
        <v>12000</v>
      </c>
      <c r="J91" s="733">
        <v>0.346</v>
      </c>
    </row>
    <row r="92" spans="1:10">
      <c r="A92" s="733">
        <v>6406</v>
      </c>
      <c r="B92" s="740"/>
      <c r="C92" s="733">
        <v>90</v>
      </c>
      <c r="D92" s="733">
        <v>23</v>
      </c>
      <c r="E92" s="733"/>
      <c r="F92" s="733">
        <v>43.4</v>
      </c>
      <c r="G92" s="733">
        <v>23.9</v>
      </c>
      <c r="H92" s="733">
        <v>8100</v>
      </c>
      <c r="I92" s="733">
        <v>9700</v>
      </c>
      <c r="J92" s="733">
        <v>0.735</v>
      </c>
    </row>
    <row r="93" spans="1:10">
      <c r="A93" s="733" t="s">
        <v>6410</v>
      </c>
      <c r="B93" s="734">
        <v>32</v>
      </c>
      <c r="C93" s="733">
        <v>58</v>
      </c>
      <c r="D93" s="733">
        <v>13</v>
      </c>
      <c r="E93" s="733"/>
      <c r="F93" s="733">
        <v>15</v>
      </c>
      <c r="G93" s="733">
        <v>9.15</v>
      </c>
      <c r="H93" s="733">
        <v>12000</v>
      </c>
      <c r="I93" s="733">
        <v>14000</v>
      </c>
      <c r="J93" s="733">
        <v>0.127</v>
      </c>
    </row>
    <row r="94" spans="1:10">
      <c r="A94" s="733" t="s">
        <v>6411</v>
      </c>
      <c r="B94" s="734"/>
      <c r="C94" s="733">
        <v>65</v>
      </c>
      <c r="D94" s="733">
        <v>17</v>
      </c>
      <c r="E94" s="733"/>
      <c r="F94" s="733">
        <v>23.5</v>
      </c>
      <c r="G94" s="733">
        <v>13.1</v>
      </c>
      <c r="H94" s="733">
        <v>10000</v>
      </c>
      <c r="I94" s="733">
        <v>12000</v>
      </c>
      <c r="J94" s="733">
        <v>0.228</v>
      </c>
    </row>
    <row r="95" spans="1:10">
      <c r="A95" s="733" t="s">
        <v>6412</v>
      </c>
      <c r="B95" s="734"/>
      <c r="C95" s="733">
        <v>75</v>
      </c>
      <c r="D95" s="733">
        <v>20</v>
      </c>
      <c r="E95" s="733"/>
      <c r="F95" s="733">
        <v>30.1</v>
      </c>
      <c r="G95" s="733">
        <v>16.2</v>
      </c>
      <c r="H95" s="733">
        <v>9300</v>
      </c>
      <c r="I95" s="733">
        <v>11000</v>
      </c>
      <c r="J95" s="733">
        <v>0.437</v>
      </c>
    </row>
    <row r="96" spans="1:10">
      <c r="A96" s="733">
        <v>6707</v>
      </c>
      <c r="B96" s="738">
        <v>35</v>
      </c>
      <c r="C96" s="733">
        <v>44</v>
      </c>
      <c r="D96" s="733">
        <v>5</v>
      </c>
      <c r="E96" s="733"/>
      <c r="F96" s="733">
        <v>1.866</v>
      </c>
      <c r="G96" s="733">
        <v>1.635</v>
      </c>
      <c r="H96" s="733">
        <v>4900</v>
      </c>
      <c r="I96" s="733">
        <v>6000</v>
      </c>
      <c r="J96" s="733">
        <v>0.015</v>
      </c>
    </row>
    <row r="97" spans="1:10">
      <c r="A97" s="733">
        <v>6807</v>
      </c>
      <c r="B97" s="739"/>
      <c r="C97" s="733">
        <v>47</v>
      </c>
      <c r="D97" s="733">
        <v>7</v>
      </c>
      <c r="E97" s="733"/>
      <c r="F97" s="733">
        <v>4.75</v>
      </c>
      <c r="G97" s="733">
        <v>3.85</v>
      </c>
      <c r="H97" s="733">
        <v>13000</v>
      </c>
      <c r="I97" s="733">
        <v>16000</v>
      </c>
      <c r="J97" s="733">
        <v>0.03</v>
      </c>
    </row>
    <row r="98" spans="1:10">
      <c r="A98" s="733">
        <v>6907</v>
      </c>
      <c r="B98" s="739"/>
      <c r="C98" s="733">
        <v>55</v>
      </c>
      <c r="D98" s="733">
        <v>10</v>
      </c>
      <c r="E98" s="733"/>
      <c r="F98" s="733">
        <v>10.9</v>
      </c>
      <c r="G98" s="733">
        <v>7.75</v>
      </c>
      <c r="H98" s="733">
        <v>12000</v>
      </c>
      <c r="I98" s="733">
        <v>14000</v>
      </c>
      <c r="J98" s="733">
        <v>0.073</v>
      </c>
    </row>
    <row r="99" spans="1:10">
      <c r="A99" s="733">
        <v>16007</v>
      </c>
      <c r="B99" s="739"/>
      <c r="C99" s="733">
        <v>62</v>
      </c>
      <c r="D99" s="733">
        <v>9</v>
      </c>
      <c r="E99" s="733"/>
      <c r="F99" s="733">
        <v>12.2</v>
      </c>
      <c r="G99" s="733">
        <v>8.85</v>
      </c>
      <c r="H99" s="733">
        <v>11000</v>
      </c>
      <c r="I99" s="733">
        <v>13000</v>
      </c>
      <c r="J99" s="733">
        <v>0.11</v>
      </c>
    </row>
    <row r="100" spans="1:10">
      <c r="A100" s="733">
        <v>6007</v>
      </c>
      <c r="B100" s="739"/>
      <c r="C100" s="733">
        <v>62</v>
      </c>
      <c r="D100" s="733">
        <v>14</v>
      </c>
      <c r="E100" s="733"/>
      <c r="F100" s="733">
        <v>15.9</v>
      </c>
      <c r="G100" s="733">
        <v>10.3</v>
      </c>
      <c r="H100" s="733">
        <v>11000</v>
      </c>
      <c r="I100" s="733">
        <v>13000</v>
      </c>
      <c r="J100" s="733">
        <v>0.155</v>
      </c>
    </row>
    <row r="101" spans="1:10">
      <c r="A101" s="733">
        <v>6207</v>
      </c>
      <c r="B101" s="739"/>
      <c r="C101" s="733">
        <v>72</v>
      </c>
      <c r="D101" s="733">
        <v>17</v>
      </c>
      <c r="E101" s="733"/>
      <c r="F101" s="733">
        <v>25.7</v>
      </c>
      <c r="G101" s="733">
        <v>15.4</v>
      </c>
      <c r="H101" s="733">
        <v>9200</v>
      </c>
      <c r="I101" s="733">
        <v>11000</v>
      </c>
      <c r="J101" s="733">
        <v>0.288</v>
      </c>
    </row>
    <row r="102" spans="1:10">
      <c r="A102" s="733">
        <v>6307</v>
      </c>
      <c r="B102" s="739"/>
      <c r="C102" s="733">
        <v>80</v>
      </c>
      <c r="D102" s="733">
        <v>21</v>
      </c>
      <c r="E102" s="733"/>
      <c r="F102" s="733">
        <v>33.4</v>
      </c>
      <c r="G102" s="733">
        <v>19.3</v>
      </c>
      <c r="H102" s="733">
        <v>8500</v>
      </c>
      <c r="I102" s="733">
        <v>10000</v>
      </c>
      <c r="J102" s="733">
        <v>0.457</v>
      </c>
    </row>
    <row r="103" spans="1:10">
      <c r="A103" s="733">
        <v>6407</v>
      </c>
      <c r="B103" s="740"/>
      <c r="C103" s="733">
        <v>100</v>
      </c>
      <c r="D103" s="733">
        <v>25</v>
      </c>
      <c r="E103" s="733"/>
      <c r="F103" s="733">
        <v>55</v>
      </c>
      <c r="G103" s="733">
        <v>31</v>
      </c>
      <c r="H103" s="733">
        <v>7200</v>
      </c>
      <c r="I103" s="733">
        <v>8600</v>
      </c>
      <c r="J103" s="733">
        <v>0.952</v>
      </c>
    </row>
    <row r="104" spans="1:10">
      <c r="A104" s="733">
        <v>6708</v>
      </c>
      <c r="B104" s="738">
        <v>40</v>
      </c>
      <c r="C104" s="733">
        <v>50</v>
      </c>
      <c r="D104" s="733">
        <v>6</v>
      </c>
      <c r="E104" s="733"/>
      <c r="F104" s="733">
        <v>2.516</v>
      </c>
      <c r="G104" s="733">
        <v>2.233</v>
      </c>
      <c r="H104" s="733">
        <v>4300</v>
      </c>
      <c r="I104" s="733">
        <v>5000</v>
      </c>
      <c r="J104" s="733">
        <v>0.023</v>
      </c>
    </row>
    <row r="105" spans="1:10">
      <c r="A105" s="733">
        <v>6808</v>
      </c>
      <c r="B105" s="739"/>
      <c r="C105" s="733">
        <v>52</v>
      </c>
      <c r="D105" s="733">
        <v>7</v>
      </c>
      <c r="E105" s="733"/>
      <c r="F105" s="733">
        <v>4.95</v>
      </c>
      <c r="G105" s="733">
        <v>4.2</v>
      </c>
      <c r="H105" s="733">
        <v>12000</v>
      </c>
      <c r="I105" s="733">
        <v>14000</v>
      </c>
      <c r="J105" s="733">
        <v>0.033</v>
      </c>
    </row>
    <row r="106" spans="1:10">
      <c r="A106" s="733">
        <v>6908</v>
      </c>
      <c r="B106" s="739"/>
      <c r="C106" s="733">
        <v>62</v>
      </c>
      <c r="D106" s="733">
        <v>12</v>
      </c>
      <c r="E106" s="733"/>
      <c r="F106" s="733">
        <v>13.7</v>
      </c>
      <c r="G106" s="733">
        <v>9.95</v>
      </c>
      <c r="H106" s="733">
        <v>11000</v>
      </c>
      <c r="I106" s="733">
        <v>13000</v>
      </c>
      <c r="J106" s="733">
        <v>0.112</v>
      </c>
    </row>
    <row r="107" spans="1:10">
      <c r="A107" s="733">
        <v>16008</v>
      </c>
      <c r="B107" s="739"/>
      <c r="C107" s="733">
        <v>68</v>
      </c>
      <c r="D107" s="733">
        <v>9</v>
      </c>
      <c r="E107" s="733"/>
      <c r="F107" s="733">
        <v>12.6</v>
      </c>
      <c r="G107" s="733">
        <v>9.65</v>
      </c>
      <c r="H107" s="733">
        <v>9800</v>
      </c>
      <c r="I107" s="733">
        <v>12000</v>
      </c>
      <c r="J107" s="733">
        <v>0.125</v>
      </c>
    </row>
    <row r="108" spans="1:10">
      <c r="A108" s="733">
        <v>6008</v>
      </c>
      <c r="B108" s="739"/>
      <c r="C108" s="733">
        <v>68</v>
      </c>
      <c r="D108" s="733">
        <v>15</v>
      </c>
      <c r="E108" s="733"/>
      <c r="F108" s="733">
        <v>16.7</v>
      </c>
      <c r="G108" s="733">
        <v>11.5</v>
      </c>
      <c r="H108" s="733">
        <v>10000</v>
      </c>
      <c r="I108" s="733">
        <v>12000</v>
      </c>
      <c r="J108" s="733">
        <v>0.192</v>
      </c>
    </row>
    <row r="109" spans="1:10">
      <c r="A109" s="733">
        <v>6208</v>
      </c>
      <c r="B109" s="739"/>
      <c r="C109" s="733">
        <v>80</v>
      </c>
      <c r="D109" s="733">
        <v>18</v>
      </c>
      <c r="E109" s="733"/>
      <c r="F109" s="733">
        <v>29.1</v>
      </c>
      <c r="G109" s="733">
        <v>17.8</v>
      </c>
      <c r="H109" s="733">
        <v>8300</v>
      </c>
      <c r="I109" s="733">
        <v>10000</v>
      </c>
      <c r="J109" s="733">
        <v>0.366</v>
      </c>
    </row>
    <row r="110" spans="1:10">
      <c r="A110" s="733">
        <v>6308</v>
      </c>
      <c r="B110" s="739"/>
      <c r="C110" s="733">
        <v>90</v>
      </c>
      <c r="D110" s="733">
        <v>23</v>
      </c>
      <c r="E110" s="733"/>
      <c r="F110" s="733">
        <v>40.7</v>
      </c>
      <c r="G110" s="733">
        <v>24</v>
      </c>
      <c r="H110" s="733">
        <v>7700</v>
      </c>
      <c r="I110" s="733">
        <v>9200</v>
      </c>
      <c r="J110" s="733">
        <v>0.633</v>
      </c>
    </row>
    <row r="111" spans="1:10">
      <c r="A111" s="733">
        <v>6408</v>
      </c>
      <c r="B111" s="740"/>
      <c r="C111" s="733">
        <v>110</v>
      </c>
      <c r="D111" s="733">
        <v>27</v>
      </c>
      <c r="E111" s="733"/>
      <c r="F111" s="733">
        <v>63.7</v>
      </c>
      <c r="G111" s="733">
        <v>36.6</v>
      </c>
      <c r="H111" s="733">
        <v>6600</v>
      </c>
      <c r="I111" s="733">
        <v>7900</v>
      </c>
      <c r="J111" s="733">
        <v>1.23</v>
      </c>
    </row>
    <row r="112" spans="1:10">
      <c r="A112" s="733">
        <v>6709</v>
      </c>
      <c r="B112" s="738">
        <v>45</v>
      </c>
      <c r="C112" s="733">
        <v>55</v>
      </c>
      <c r="D112" s="733">
        <v>6</v>
      </c>
      <c r="E112" s="733"/>
      <c r="F112" s="733">
        <v>2.58</v>
      </c>
      <c r="G112" s="733">
        <v>2.397</v>
      </c>
      <c r="H112" s="733">
        <v>3900</v>
      </c>
      <c r="I112" s="733">
        <v>4600</v>
      </c>
      <c r="J112" s="733">
        <v>0.025</v>
      </c>
    </row>
    <row r="113" spans="1:10">
      <c r="A113" s="733">
        <v>6809</v>
      </c>
      <c r="B113" s="739"/>
      <c r="C113" s="733">
        <v>58</v>
      </c>
      <c r="D113" s="733">
        <v>7</v>
      </c>
      <c r="E113" s="733"/>
      <c r="F113" s="733">
        <v>6.2</v>
      </c>
      <c r="G113" s="733">
        <v>5.4</v>
      </c>
      <c r="H113" s="733">
        <v>11000</v>
      </c>
      <c r="I113" s="733">
        <v>13000</v>
      </c>
      <c r="J113" s="733">
        <v>0.04</v>
      </c>
    </row>
    <row r="114" spans="1:10">
      <c r="A114" s="733">
        <v>6909</v>
      </c>
      <c r="B114" s="739"/>
      <c r="C114" s="733">
        <v>68</v>
      </c>
      <c r="D114" s="733">
        <v>12</v>
      </c>
      <c r="E114" s="733"/>
      <c r="F114" s="733">
        <v>14.1</v>
      </c>
      <c r="G114" s="733">
        <v>10.9</v>
      </c>
      <c r="H114" s="733">
        <v>9700</v>
      </c>
      <c r="I114" s="733">
        <v>11000</v>
      </c>
      <c r="J114" s="733">
        <v>0.132</v>
      </c>
    </row>
    <row r="115" spans="1:10">
      <c r="A115" s="733">
        <v>16009</v>
      </c>
      <c r="B115" s="739"/>
      <c r="C115" s="733">
        <v>75</v>
      </c>
      <c r="D115" s="733">
        <v>10</v>
      </c>
      <c r="E115" s="733"/>
      <c r="F115" s="733">
        <v>15.5</v>
      </c>
      <c r="G115" s="733">
        <v>12.3</v>
      </c>
      <c r="H115" s="733">
        <v>8900</v>
      </c>
      <c r="I115" s="733">
        <v>10000</v>
      </c>
      <c r="J115" s="733">
        <v>0.17</v>
      </c>
    </row>
    <row r="116" spans="1:10">
      <c r="A116" s="733">
        <v>6009</v>
      </c>
      <c r="B116" s="739"/>
      <c r="C116" s="733">
        <v>75</v>
      </c>
      <c r="D116" s="733">
        <v>16</v>
      </c>
      <c r="E116" s="733"/>
      <c r="F116" s="733">
        <v>21</v>
      </c>
      <c r="G116" s="733">
        <v>15.1</v>
      </c>
      <c r="H116" s="733">
        <v>9200</v>
      </c>
      <c r="I116" s="733">
        <v>11000</v>
      </c>
      <c r="J116" s="733">
        <v>0.245</v>
      </c>
    </row>
    <row r="117" spans="1:10">
      <c r="A117" s="733">
        <v>6209</v>
      </c>
      <c r="B117" s="739"/>
      <c r="C117" s="733">
        <v>85</v>
      </c>
      <c r="D117" s="733">
        <v>19</v>
      </c>
      <c r="E117" s="733"/>
      <c r="F117" s="733">
        <v>32.7</v>
      </c>
      <c r="G117" s="733">
        <v>20.3</v>
      </c>
      <c r="H117" s="733">
        <v>7700</v>
      </c>
      <c r="I117" s="733">
        <v>9200</v>
      </c>
      <c r="J117" s="733">
        <v>0.407</v>
      </c>
    </row>
    <row r="118" spans="1:10">
      <c r="A118" s="733">
        <v>6309</v>
      </c>
      <c r="B118" s="739"/>
      <c r="C118" s="733">
        <v>100</v>
      </c>
      <c r="D118" s="733">
        <v>25</v>
      </c>
      <c r="E118" s="733"/>
      <c r="F118" s="733">
        <v>48.9</v>
      </c>
      <c r="G118" s="733">
        <v>29.5</v>
      </c>
      <c r="H118" s="733">
        <v>6800</v>
      </c>
      <c r="I118" s="733">
        <v>8100</v>
      </c>
      <c r="J118" s="733">
        <v>0.833</v>
      </c>
    </row>
    <row r="119" spans="1:10">
      <c r="A119" s="733">
        <v>6409</v>
      </c>
      <c r="B119" s="740"/>
      <c r="C119" s="733">
        <v>120</v>
      </c>
      <c r="D119" s="733">
        <v>29</v>
      </c>
      <c r="E119" s="733"/>
      <c r="F119" s="733">
        <v>77.2</v>
      </c>
      <c r="G119" s="733">
        <v>45.1</v>
      </c>
      <c r="H119" s="733">
        <v>6000</v>
      </c>
      <c r="I119" s="733">
        <v>7200</v>
      </c>
      <c r="J119" s="733">
        <v>1.53</v>
      </c>
    </row>
    <row r="120" spans="1:10">
      <c r="A120" s="733">
        <v>6710</v>
      </c>
      <c r="B120" s="738">
        <v>50</v>
      </c>
      <c r="C120" s="733">
        <v>62</v>
      </c>
      <c r="D120" s="733">
        <v>6</v>
      </c>
      <c r="E120" s="733"/>
      <c r="F120" s="733">
        <v>2.67</v>
      </c>
      <c r="G120" s="733">
        <v>2.64</v>
      </c>
      <c r="H120" s="733">
        <v>3500</v>
      </c>
      <c r="I120" s="733">
        <v>4100</v>
      </c>
      <c r="J120" s="733">
        <v>0.064</v>
      </c>
    </row>
    <row r="121" spans="1:10">
      <c r="A121" s="733">
        <v>6810</v>
      </c>
      <c r="B121" s="739"/>
      <c r="C121" s="733">
        <v>65</v>
      </c>
      <c r="D121" s="733">
        <v>7</v>
      </c>
      <c r="E121" s="733"/>
      <c r="F121" s="733">
        <v>6.6</v>
      </c>
      <c r="G121" s="733">
        <v>6.1</v>
      </c>
      <c r="H121" s="733">
        <v>9600</v>
      </c>
      <c r="I121" s="733">
        <v>11000</v>
      </c>
      <c r="J121" s="733">
        <v>0.052</v>
      </c>
    </row>
    <row r="122" spans="1:10">
      <c r="A122" s="733">
        <v>6910</v>
      </c>
      <c r="B122" s="739"/>
      <c r="C122" s="733">
        <v>72</v>
      </c>
      <c r="D122" s="733">
        <v>12</v>
      </c>
      <c r="E122" s="733"/>
      <c r="F122" s="733">
        <v>14.5</v>
      </c>
      <c r="G122" s="733">
        <v>11.7</v>
      </c>
      <c r="H122" s="733">
        <v>9000</v>
      </c>
      <c r="I122" s="733">
        <v>11000</v>
      </c>
      <c r="J122" s="733">
        <v>0.133</v>
      </c>
    </row>
    <row r="123" spans="1:10">
      <c r="A123" s="733">
        <v>16010</v>
      </c>
      <c r="B123" s="739"/>
      <c r="C123" s="733">
        <v>80</v>
      </c>
      <c r="D123" s="733">
        <v>10</v>
      </c>
      <c r="E123" s="733"/>
      <c r="F123" s="733">
        <v>16</v>
      </c>
      <c r="G123" s="733">
        <v>13.3</v>
      </c>
      <c r="H123" s="733">
        <v>8200</v>
      </c>
      <c r="I123" s="733">
        <v>9700</v>
      </c>
      <c r="J123" s="733">
        <v>0.18</v>
      </c>
    </row>
    <row r="124" spans="1:10">
      <c r="A124" s="733">
        <v>6010</v>
      </c>
      <c r="B124" s="739"/>
      <c r="C124" s="733">
        <v>80</v>
      </c>
      <c r="D124" s="733">
        <v>16</v>
      </c>
      <c r="E124" s="733"/>
      <c r="F124" s="733">
        <v>21.8</v>
      </c>
      <c r="G124" s="733">
        <v>16.6</v>
      </c>
      <c r="H124" s="733">
        <v>8400</v>
      </c>
      <c r="I124" s="733">
        <v>9900</v>
      </c>
      <c r="J124" s="733">
        <v>0.261</v>
      </c>
    </row>
    <row r="125" spans="1:10">
      <c r="A125" s="733">
        <v>6210</v>
      </c>
      <c r="B125" s="739"/>
      <c r="C125" s="733">
        <v>90</v>
      </c>
      <c r="D125" s="733">
        <v>20</v>
      </c>
      <c r="E125" s="733"/>
      <c r="F125" s="733">
        <v>35.1</v>
      </c>
      <c r="G125" s="733">
        <v>23.3</v>
      </c>
      <c r="H125" s="733">
        <v>7100</v>
      </c>
      <c r="I125" s="733">
        <v>8500</v>
      </c>
      <c r="J125" s="733">
        <v>0.463</v>
      </c>
    </row>
    <row r="126" spans="1:10">
      <c r="A126" s="733">
        <v>6301</v>
      </c>
      <c r="B126" s="739"/>
      <c r="C126" s="733">
        <v>110</v>
      </c>
      <c r="D126" s="733">
        <v>27</v>
      </c>
      <c r="E126" s="733"/>
      <c r="F126" s="733">
        <v>62</v>
      </c>
      <c r="G126" s="733">
        <v>38.3</v>
      </c>
      <c r="H126" s="733">
        <v>6100</v>
      </c>
      <c r="I126" s="733">
        <v>7300</v>
      </c>
      <c r="J126" s="733">
        <v>1.07</v>
      </c>
    </row>
    <row r="127" spans="1:10">
      <c r="A127" s="733">
        <v>6410</v>
      </c>
      <c r="B127" s="740"/>
      <c r="C127" s="733">
        <v>130</v>
      </c>
      <c r="D127" s="733">
        <v>31</v>
      </c>
      <c r="E127" s="733"/>
      <c r="F127" s="733">
        <v>83</v>
      </c>
      <c r="G127" s="733">
        <v>49.5</v>
      </c>
      <c r="H127" s="733">
        <v>5500</v>
      </c>
      <c r="I127" s="733">
        <v>6600</v>
      </c>
      <c r="J127" s="733">
        <v>1.88</v>
      </c>
    </row>
    <row r="128" spans="1:10">
      <c r="A128" s="733">
        <v>6811</v>
      </c>
      <c r="B128" s="734">
        <v>55</v>
      </c>
      <c r="C128" s="733">
        <v>72</v>
      </c>
      <c r="D128" s="733">
        <v>9</v>
      </c>
      <c r="E128" s="733"/>
      <c r="F128" s="733">
        <v>8.8</v>
      </c>
      <c r="G128" s="733">
        <v>8.1</v>
      </c>
      <c r="H128" s="733">
        <v>8700</v>
      </c>
      <c r="I128" s="733">
        <v>10000</v>
      </c>
      <c r="J128" s="733">
        <v>0.083</v>
      </c>
    </row>
    <row r="129" spans="1:10">
      <c r="A129" s="733">
        <v>6911</v>
      </c>
      <c r="B129" s="734"/>
      <c r="C129" s="733">
        <v>80</v>
      </c>
      <c r="D129" s="733">
        <v>13</v>
      </c>
      <c r="E129" s="733"/>
      <c r="F129" s="733">
        <v>16.6</v>
      </c>
      <c r="G129" s="733">
        <v>14.1</v>
      </c>
      <c r="H129" s="733">
        <v>8100</v>
      </c>
      <c r="I129" s="733">
        <v>9600</v>
      </c>
      <c r="J129" s="733">
        <v>0.185</v>
      </c>
    </row>
    <row r="130" spans="1:10">
      <c r="A130" s="733">
        <v>16011</v>
      </c>
      <c r="B130" s="734"/>
      <c r="C130" s="733">
        <v>90</v>
      </c>
      <c r="D130" s="733">
        <v>11</v>
      </c>
      <c r="E130" s="733"/>
      <c r="F130" s="733">
        <v>19.3</v>
      </c>
      <c r="G130" s="733">
        <v>16.3</v>
      </c>
      <c r="H130" s="733">
        <v>7400</v>
      </c>
      <c r="I130" s="733">
        <v>8800</v>
      </c>
      <c r="J130" s="733">
        <v>0.26</v>
      </c>
    </row>
    <row r="131" spans="1:10">
      <c r="A131" s="733">
        <v>6011</v>
      </c>
      <c r="B131" s="734"/>
      <c r="C131" s="733">
        <v>90</v>
      </c>
      <c r="D131" s="733">
        <v>18</v>
      </c>
      <c r="E131" s="733"/>
      <c r="F131" s="733">
        <v>28.3</v>
      </c>
      <c r="G131" s="733">
        <v>21.2</v>
      </c>
      <c r="H131" s="733">
        <v>7600</v>
      </c>
      <c r="I131" s="733">
        <v>8900</v>
      </c>
      <c r="J131" s="733">
        <v>0.385</v>
      </c>
    </row>
    <row r="132" spans="1:10">
      <c r="A132" s="733">
        <v>6211</v>
      </c>
      <c r="B132" s="734"/>
      <c r="C132" s="733">
        <v>100</v>
      </c>
      <c r="D132" s="733">
        <v>21</v>
      </c>
      <c r="E132" s="733"/>
      <c r="F132" s="733">
        <v>43.4</v>
      </c>
      <c r="G132" s="733">
        <v>29.4</v>
      </c>
      <c r="H132" s="733">
        <v>6300</v>
      </c>
      <c r="I132" s="733">
        <v>7600</v>
      </c>
      <c r="J132" s="733">
        <v>0.607</v>
      </c>
    </row>
    <row r="133" spans="1:10">
      <c r="A133" s="733">
        <v>6311</v>
      </c>
      <c r="B133" s="734"/>
      <c r="C133" s="733">
        <v>120</v>
      </c>
      <c r="D133" s="733">
        <v>29</v>
      </c>
      <c r="E133" s="733"/>
      <c r="F133" s="733">
        <v>71.6</v>
      </c>
      <c r="G133" s="733">
        <v>45</v>
      </c>
      <c r="H133" s="733">
        <v>5600</v>
      </c>
      <c r="I133" s="733">
        <v>6700</v>
      </c>
      <c r="J133" s="733">
        <v>1.37</v>
      </c>
    </row>
    <row r="134" spans="1:10">
      <c r="A134" s="733">
        <v>6411</v>
      </c>
      <c r="B134" s="734"/>
      <c r="C134" s="733">
        <v>140</v>
      </c>
      <c r="D134" s="733">
        <v>33</v>
      </c>
      <c r="E134" s="733"/>
      <c r="F134" s="733">
        <v>100</v>
      </c>
      <c r="G134" s="733">
        <v>62.3</v>
      </c>
      <c r="H134" s="733">
        <v>5000</v>
      </c>
      <c r="I134" s="733">
        <v>6000</v>
      </c>
      <c r="J134" s="733">
        <v>2.29</v>
      </c>
    </row>
  </sheetData>
  <mergeCells count="32">
    <mergeCell ref="A1:J1"/>
    <mergeCell ref="D2:E2"/>
    <mergeCell ref="H2:I2"/>
    <mergeCell ref="H4:I4"/>
    <mergeCell ref="A2:A4"/>
    <mergeCell ref="B2:B4"/>
    <mergeCell ref="B5:B9"/>
    <mergeCell ref="B10:B14"/>
    <mergeCell ref="B15:B19"/>
    <mergeCell ref="B20:B24"/>
    <mergeCell ref="B25:B29"/>
    <mergeCell ref="B30:B35"/>
    <mergeCell ref="B36:B41"/>
    <mergeCell ref="B42:B47"/>
    <mergeCell ref="B48:B54"/>
    <mergeCell ref="B55:B62"/>
    <mergeCell ref="B63:B70"/>
    <mergeCell ref="B71:B73"/>
    <mergeCell ref="B74:B81"/>
    <mergeCell ref="B82:B84"/>
    <mergeCell ref="B85:B92"/>
    <mergeCell ref="B93:B95"/>
    <mergeCell ref="B96:B103"/>
    <mergeCell ref="B104:B111"/>
    <mergeCell ref="B112:B119"/>
    <mergeCell ref="B120:B127"/>
    <mergeCell ref="B128:B134"/>
    <mergeCell ref="C2:C4"/>
    <mergeCell ref="D3:D4"/>
    <mergeCell ref="E3:E4"/>
    <mergeCell ref="F3:F4"/>
    <mergeCell ref="G3:G4"/>
  </mergeCells>
  <hyperlinks>
    <hyperlink ref="J4" location="总目录!A1" display="返回目录"/>
  </hyperlinks>
  <pageMargins left="0.75" right="0.75" top="0" bottom="0" header="0" footer="0"/>
  <pageSetup paperSize="9" scale="96" fitToHeight="0" orientation="portrait"/>
  <headerFooter alignWithMargins="0" scaleWithDoc="0"/>
  <rowBreaks count="2" manualBreakCount="2">
    <brk id="62" max="9" man="1"/>
    <brk id="1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zoomScale="55" zoomScaleNormal="55" workbookViewId="0">
      <selection activeCell="J26" sqref="J26"/>
    </sheetView>
  </sheetViews>
  <sheetFormatPr defaultColWidth="9" defaultRowHeight="24" customHeight="1"/>
  <cols>
    <col min="2" max="3" width="11.75" customWidth="1"/>
    <col min="4" max="4" width="9.5" customWidth="1"/>
    <col min="5" max="5" width="12.625"/>
    <col min="6" max="6" width="11.25" customWidth="1"/>
    <col min="7" max="9" width="12.625"/>
    <col min="10" max="10" width="12.125" customWidth="1"/>
  </cols>
  <sheetData>
    <row r="1" ht="43.9" customHeight="1" spans="1:10">
      <c r="A1" s="590" t="s">
        <v>6413</v>
      </c>
      <c r="B1" s="591"/>
      <c r="C1" s="591"/>
      <c r="D1" s="591"/>
      <c r="E1" s="591"/>
      <c r="F1" s="591"/>
      <c r="G1" s="591"/>
      <c r="H1" s="591"/>
      <c r="I1" s="591"/>
      <c r="J1" s="673"/>
    </row>
    <row r="2" customHeight="1" spans="1:10">
      <c r="A2" s="592"/>
      <c r="B2" s="592"/>
      <c r="C2" s="592"/>
      <c r="D2" s="592"/>
      <c r="E2" s="592"/>
      <c r="F2" s="592"/>
      <c r="G2" s="592"/>
      <c r="H2" s="592"/>
      <c r="I2" s="592"/>
      <c r="J2" s="592"/>
    </row>
    <row r="3" customHeight="1" spans="1:10">
      <c r="A3" s="592"/>
      <c r="B3" s="593"/>
      <c r="C3" s="594" t="s">
        <v>6414</v>
      </c>
      <c r="D3" s="595"/>
      <c r="E3" s="592"/>
      <c r="F3" s="596"/>
      <c r="G3" s="597"/>
      <c r="H3" s="594" t="s">
        <v>6415</v>
      </c>
      <c r="I3" s="595"/>
      <c r="J3" s="76" t="s">
        <v>897</v>
      </c>
    </row>
    <row r="4" customHeight="1" spans="1:10">
      <c r="A4" s="592"/>
      <c r="B4" s="592"/>
      <c r="C4" s="598"/>
      <c r="D4" s="598"/>
      <c r="E4" s="592"/>
      <c r="F4" s="592"/>
      <c r="G4" s="592"/>
      <c r="H4" s="592"/>
      <c r="I4" s="592"/>
      <c r="J4" s="592"/>
    </row>
    <row r="5" customHeight="1" spans="1:10">
      <c r="A5" s="599" t="s">
        <v>6416</v>
      </c>
      <c r="B5" s="599"/>
      <c r="C5" s="600"/>
      <c r="D5" s="600"/>
      <c r="E5" s="600"/>
      <c r="F5" s="600"/>
      <c r="G5" s="62"/>
      <c r="H5" s="62"/>
      <c r="I5" s="62"/>
      <c r="J5" s="62"/>
    </row>
    <row r="6" customHeight="1" spans="1:11">
      <c r="A6" s="601"/>
      <c r="B6" s="602"/>
      <c r="C6" s="603" t="s">
        <v>6417</v>
      </c>
      <c r="D6" s="603" t="s">
        <v>6418</v>
      </c>
      <c r="E6" s="603" t="s">
        <v>6419</v>
      </c>
      <c r="F6" s="603" t="s">
        <v>6420</v>
      </c>
      <c r="G6" s="603" t="s">
        <v>6421</v>
      </c>
      <c r="H6" s="603" t="s">
        <v>6422</v>
      </c>
      <c r="I6" s="603" t="s">
        <v>6423</v>
      </c>
      <c r="J6" s="616" t="s">
        <v>6424</v>
      </c>
      <c r="K6" s="674"/>
    </row>
    <row r="7" customHeight="1" spans="1:10">
      <c r="A7" s="604">
        <v>1</v>
      </c>
      <c r="B7" s="605" t="s">
        <v>6417</v>
      </c>
      <c r="C7" s="606">
        <f>A7*1</f>
        <v>1</v>
      </c>
      <c r="D7" s="606">
        <f t="shared" ref="D7:D14" si="0">C7*100</f>
        <v>100</v>
      </c>
      <c r="E7" s="606">
        <f t="shared" ref="E7:E14" si="1">C7*POWER(10,-4)*9.869</f>
        <v>0.0009869</v>
      </c>
      <c r="F7" s="606">
        <f t="shared" ref="F7:F14" si="2">C7*0.0145</f>
        <v>0.0145</v>
      </c>
      <c r="G7" s="606">
        <f t="shared" ref="G7:G14" si="3">C7*0.00102</f>
        <v>0.00102</v>
      </c>
      <c r="H7" s="606">
        <f t="shared" ref="H7:H14" si="4">C7*0.02953</f>
        <v>0.02953</v>
      </c>
      <c r="I7" s="606">
        <f t="shared" ref="I7:I14" si="5">H7*25.4</f>
        <v>0.750062</v>
      </c>
      <c r="J7" s="617">
        <f t="shared" ref="J7:J14" si="6">C7*10.197</f>
        <v>10.197</v>
      </c>
    </row>
    <row r="8" customHeight="1" spans="1:10">
      <c r="A8" s="604">
        <v>1</v>
      </c>
      <c r="B8" s="605" t="s">
        <v>6418</v>
      </c>
      <c r="C8" s="606">
        <f>A8*0.01</f>
        <v>0.01</v>
      </c>
      <c r="D8" s="606">
        <f t="shared" si="0"/>
        <v>1</v>
      </c>
      <c r="E8" s="606">
        <f t="shared" si="1"/>
        <v>9.869e-6</v>
      </c>
      <c r="F8" s="606">
        <f t="shared" si="2"/>
        <v>0.000145</v>
      </c>
      <c r="G8" s="606">
        <f t="shared" si="3"/>
        <v>1.02e-5</v>
      </c>
      <c r="H8" s="606">
        <f t="shared" si="4"/>
        <v>0.0002953</v>
      </c>
      <c r="I8" s="606">
        <f t="shared" si="5"/>
        <v>0.00750062</v>
      </c>
      <c r="J8" s="617">
        <f t="shared" si="6"/>
        <v>0.10197</v>
      </c>
    </row>
    <row r="9" customHeight="1" spans="1:10">
      <c r="A9" s="604">
        <v>1</v>
      </c>
      <c r="B9" s="605" t="s">
        <v>6419</v>
      </c>
      <c r="C9" s="606">
        <f>1013.25*A9</f>
        <v>1013.25</v>
      </c>
      <c r="D9" s="606">
        <f t="shared" si="0"/>
        <v>101325</v>
      </c>
      <c r="E9" s="606">
        <f t="shared" si="1"/>
        <v>0.999976425</v>
      </c>
      <c r="F9" s="606">
        <f t="shared" si="2"/>
        <v>14.692125</v>
      </c>
      <c r="G9" s="606">
        <f t="shared" si="3"/>
        <v>1.033515</v>
      </c>
      <c r="H9" s="606">
        <f t="shared" si="4"/>
        <v>29.9212725</v>
      </c>
      <c r="I9" s="606">
        <f t="shared" si="5"/>
        <v>760.0003215</v>
      </c>
      <c r="J9" s="617">
        <f t="shared" si="6"/>
        <v>10332.11025</v>
      </c>
    </row>
    <row r="10" customHeight="1" spans="1:10">
      <c r="A10" s="604">
        <v>1</v>
      </c>
      <c r="B10" s="605" t="s">
        <v>6420</v>
      </c>
      <c r="C10" s="606">
        <f>A10*68.95</f>
        <v>68.95</v>
      </c>
      <c r="D10" s="606">
        <f t="shared" si="0"/>
        <v>6895</v>
      </c>
      <c r="E10" s="606">
        <f t="shared" si="1"/>
        <v>0.068046755</v>
      </c>
      <c r="F10" s="606">
        <f t="shared" si="2"/>
        <v>0.999775</v>
      </c>
      <c r="G10" s="606">
        <f t="shared" si="3"/>
        <v>0.070329</v>
      </c>
      <c r="H10" s="606">
        <f t="shared" si="4"/>
        <v>2.0360935</v>
      </c>
      <c r="I10" s="606">
        <f t="shared" si="5"/>
        <v>51.7167749</v>
      </c>
      <c r="J10" s="617">
        <f t="shared" si="6"/>
        <v>703.08315</v>
      </c>
    </row>
    <row r="11" customHeight="1" spans="1:10">
      <c r="A11" s="604">
        <v>1</v>
      </c>
      <c r="B11" s="605" t="s">
        <v>6421</v>
      </c>
      <c r="C11" s="606">
        <f>A11*980.7</f>
        <v>980.7</v>
      </c>
      <c r="D11" s="606">
        <f t="shared" si="0"/>
        <v>98070</v>
      </c>
      <c r="E11" s="606">
        <f t="shared" si="1"/>
        <v>0.96785283</v>
      </c>
      <c r="F11" s="606">
        <f t="shared" si="2"/>
        <v>14.22015</v>
      </c>
      <c r="G11" s="606">
        <f t="shared" si="3"/>
        <v>1.000314</v>
      </c>
      <c r="H11" s="606">
        <f t="shared" si="4"/>
        <v>28.960071</v>
      </c>
      <c r="I11" s="606">
        <f t="shared" si="5"/>
        <v>735.5858034</v>
      </c>
      <c r="J11" s="617">
        <f t="shared" si="6"/>
        <v>10000.1979</v>
      </c>
    </row>
    <row r="12" customHeight="1" spans="1:10">
      <c r="A12" s="604">
        <v>1</v>
      </c>
      <c r="B12" s="605" t="s">
        <v>6422</v>
      </c>
      <c r="C12" s="606">
        <f>A12*33.86</f>
        <v>33.86</v>
      </c>
      <c r="D12" s="606">
        <f t="shared" si="0"/>
        <v>3386</v>
      </c>
      <c r="E12" s="606">
        <f t="shared" si="1"/>
        <v>0.033416434</v>
      </c>
      <c r="F12" s="606">
        <f t="shared" si="2"/>
        <v>0.49097</v>
      </c>
      <c r="G12" s="606">
        <f t="shared" si="3"/>
        <v>0.0345372</v>
      </c>
      <c r="H12" s="606">
        <f t="shared" si="4"/>
        <v>0.9998858</v>
      </c>
      <c r="I12" s="606">
        <f t="shared" si="5"/>
        <v>25.39709932</v>
      </c>
      <c r="J12" s="617">
        <f t="shared" si="6"/>
        <v>345.27042</v>
      </c>
    </row>
    <row r="13" customHeight="1" spans="1:10">
      <c r="A13" s="604">
        <v>1</v>
      </c>
      <c r="B13" s="607" t="s">
        <v>6423</v>
      </c>
      <c r="C13" s="606">
        <f>A13*1.334</f>
        <v>1.334</v>
      </c>
      <c r="D13" s="606">
        <f t="shared" si="0"/>
        <v>133.4</v>
      </c>
      <c r="E13" s="606">
        <f t="shared" si="1"/>
        <v>0.0013165246</v>
      </c>
      <c r="F13" s="606">
        <f t="shared" si="2"/>
        <v>0.019343</v>
      </c>
      <c r="G13" s="606">
        <f t="shared" si="3"/>
        <v>0.00136068</v>
      </c>
      <c r="H13" s="606">
        <f t="shared" si="4"/>
        <v>0.03939302</v>
      </c>
      <c r="I13" s="606">
        <f t="shared" si="5"/>
        <v>1.000582708</v>
      </c>
      <c r="J13" s="617">
        <f t="shared" si="6"/>
        <v>13.602798</v>
      </c>
    </row>
    <row r="14" customHeight="1" spans="1:10">
      <c r="A14" s="608">
        <v>1</v>
      </c>
      <c r="B14" s="609" t="s">
        <v>6424</v>
      </c>
      <c r="C14" s="610">
        <f>A14*0.09807</f>
        <v>0.09807</v>
      </c>
      <c r="D14" s="611">
        <f t="shared" si="0"/>
        <v>9.807</v>
      </c>
      <c r="E14" s="611">
        <f t="shared" si="1"/>
        <v>9.6785283e-5</v>
      </c>
      <c r="F14" s="611">
        <f t="shared" si="2"/>
        <v>0.001422015</v>
      </c>
      <c r="G14" s="611">
        <f t="shared" si="3"/>
        <v>0.0001000314</v>
      </c>
      <c r="H14" s="611">
        <f t="shared" si="4"/>
        <v>0.0028960071</v>
      </c>
      <c r="I14" s="611">
        <f t="shared" si="5"/>
        <v>0.07355858034</v>
      </c>
      <c r="J14" s="675">
        <f t="shared" si="6"/>
        <v>1.00001979</v>
      </c>
    </row>
    <row r="15" customHeight="1" spans="1:10">
      <c r="A15" s="612" t="s">
        <v>6425</v>
      </c>
      <c r="B15" s="613"/>
      <c r="C15" s="614"/>
      <c r="D15" s="614"/>
      <c r="E15" s="614"/>
      <c r="F15" s="614"/>
      <c r="G15" s="615"/>
      <c r="H15" s="615"/>
      <c r="I15" s="615"/>
      <c r="J15" s="615"/>
    </row>
    <row r="16" customHeight="1" spans="1:10">
      <c r="A16" s="601"/>
      <c r="B16" s="603"/>
      <c r="C16" s="603" t="s">
        <v>6426</v>
      </c>
      <c r="D16" s="603" t="s">
        <v>6427</v>
      </c>
      <c r="E16" s="603" t="s">
        <v>6428</v>
      </c>
      <c r="F16" s="616" t="s">
        <v>6429</v>
      </c>
      <c r="G16" s="615"/>
      <c r="H16" s="615"/>
      <c r="I16" s="615"/>
      <c r="J16" s="615"/>
    </row>
    <row r="17" customHeight="1" spans="1:10">
      <c r="A17" s="604">
        <v>1</v>
      </c>
      <c r="B17" s="605" t="s">
        <v>6426</v>
      </c>
      <c r="C17" s="606">
        <f>A17*1</f>
        <v>1</v>
      </c>
      <c r="D17" s="606">
        <f t="shared" ref="D17:D20" si="7">C17*60</f>
        <v>60</v>
      </c>
      <c r="E17" s="606">
        <f t="shared" ref="E17:E20" si="8">C17*1000</f>
        <v>1000</v>
      </c>
      <c r="F17" s="617">
        <f t="shared" ref="F17:F20" si="9">C17*35.31</f>
        <v>35.31</v>
      </c>
      <c r="G17" s="615"/>
      <c r="H17" s="615"/>
      <c r="I17" s="615"/>
      <c r="J17" s="615"/>
    </row>
    <row r="18" customHeight="1" spans="1:10">
      <c r="A18" s="604">
        <v>1800</v>
      </c>
      <c r="B18" s="605" t="s">
        <v>6427</v>
      </c>
      <c r="C18" s="606">
        <f>A18*0.01667</f>
        <v>30.006</v>
      </c>
      <c r="D18" s="606">
        <f t="shared" si="7"/>
        <v>1800.36</v>
      </c>
      <c r="E18" s="606">
        <f t="shared" si="8"/>
        <v>30006</v>
      </c>
      <c r="F18" s="617">
        <f t="shared" si="9"/>
        <v>1059.51186</v>
      </c>
      <c r="G18" s="615"/>
      <c r="H18" s="615"/>
      <c r="I18" s="615"/>
      <c r="J18" s="615"/>
    </row>
    <row r="19" customHeight="1" spans="1:10">
      <c r="A19" s="604">
        <v>1</v>
      </c>
      <c r="B19" s="605" t="s">
        <v>6428</v>
      </c>
      <c r="C19" s="606">
        <f>A19*0.001</f>
        <v>0.001</v>
      </c>
      <c r="D19" s="606">
        <f t="shared" si="7"/>
        <v>0.06</v>
      </c>
      <c r="E19" s="606">
        <f t="shared" si="8"/>
        <v>1</v>
      </c>
      <c r="F19" s="617">
        <f t="shared" si="9"/>
        <v>0.03531</v>
      </c>
      <c r="G19" s="615"/>
      <c r="H19" s="615"/>
      <c r="I19" s="615"/>
      <c r="J19" s="615"/>
    </row>
    <row r="20" customHeight="1" spans="1:10">
      <c r="A20" s="618">
        <v>1</v>
      </c>
      <c r="B20" s="619" t="s">
        <v>6429</v>
      </c>
      <c r="C20" s="611">
        <f>A20*0.02832</f>
        <v>0.02832</v>
      </c>
      <c r="D20" s="611">
        <f t="shared" si="7"/>
        <v>1.6992</v>
      </c>
      <c r="E20" s="611">
        <f t="shared" si="8"/>
        <v>28.32</v>
      </c>
      <c r="F20" s="620">
        <f t="shared" si="9"/>
        <v>0.9999792</v>
      </c>
      <c r="G20" s="615"/>
      <c r="H20" s="615"/>
      <c r="I20" s="615"/>
      <c r="J20" s="615"/>
    </row>
    <row r="21" customHeight="1" spans="1:10">
      <c r="A21" s="621" t="s">
        <v>6430</v>
      </c>
      <c r="B21" s="621"/>
      <c r="C21" s="614"/>
      <c r="D21" s="614"/>
      <c r="E21" s="614"/>
      <c r="F21" s="615"/>
      <c r="G21" s="615"/>
      <c r="H21" s="615"/>
      <c r="I21" s="615"/>
      <c r="J21" s="615"/>
    </row>
    <row r="22" customHeight="1" spans="1:10">
      <c r="A22" s="601"/>
      <c r="B22" s="603"/>
      <c r="C22" s="603" t="s">
        <v>6431</v>
      </c>
      <c r="D22" s="603" t="s">
        <v>6432</v>
      </c>
      <c r="E22" s="622" t="s">
        <v>6433</v>
      </c>
      <c r="F22" s="616" t="s">
        <v>6434</v>
      </c>
      <c r="G22" s="615"/>
      <c r="H22" s="615"/>
      <c r="I22" s="615"/>
      <c r="J22" s="615"/>
    </row>
    <row r="23" customHeight="1" spans="1:10">
      <c r="A23" s="604">
        <v>1</v>
      </c>
      <c r="B23" s="605" t="s">
        <v>6431</v>
      </c>
      <c r="C23" s="606">
        <f>A23*1</f>
        <v>1</v>
      </c>
      <c r="D23" s="606">
        <f t="shared" ref="D23:D26" si="10">C23*0.238845896</f>
        <v>0.238845896</v>
      </c>
      <c r="E23" s="606">
        <f t="shared" ref="E23:E26" si="11">C23*0.0000002777777777</f>
        <v>2.777777777e-7</v>
      </c>
      <c r="F23" s="623">
        <f t="shared" ref="F23:F26" si="12">C23*0.00094777746</f>
        <v>0.00094777746</v>
      </c>
      <c r="G23" s="615"/>
      <c r="H23" s="615"/>
      <c r="I23" s="615"/>
      <c r="J23" s="615"/>
    </row>
    <row r="24" customHeight="1" spans="1:10">
      <c r="A24" s="604">
        <v>1</v>
      </c>
      <c r="B24" s="605" t="s">
        <v>6432</v>
      </c>
      <c r="C24" s="606">
        <f>A24*4.1868</f>
        <v>4.1868</v>
      </c>
      <c r="D24" s="606">
        <f t="shared" si="10"/>
        <v>0.9999999973728</v>
      </c>
      <c r="E24" s="606">
        <f t="shared" si="11"/>
        <v>1.16299999967436e-6</v>
      </c>
      <c r="F24" s="623">
        <f t="shared" si="12"/>
        <v>0.003968154669528</v>
      </c>
      <c r="G24" s="615"/>
      <c r="H24" s="615"/>
      <c r="I24" s="615"/>
      <c r="J24" s="615"/>
    </row>
    <row r="25" customHeight="1" spans="1:10">
      <c r="A25" s="604">
        <v>1</v>
      </c>
      <c r="B25" s="605" t="s">
        <v>6433</v>
      </c>
      <c r="C25" s="606">
        <f>A25*3600000</f>
        <v>3600000</v>
      </c>
      <c r="D25" s="606">
        <f t="shared" si="10"/>
        <v>859845.2256</v>
      </c>
      <c r="E25" s="606">
        <f t="shared" si="11"/>
        <v>0.99999999972</v>
      </c>
      <c r="F25" s="623">
        <f t="shared" si="12"/>
        <v>3411.998856</v>
      </c>
      <c r="G25" s="615"/>
      <c r="H25" s="615"/>
      <c r="I25" s="615"/>
      <c r="J25" s="615"/>
    </row>
    <row r="26" customHeight="1" spans="1:10">
      <c r="A26" s="618">
        <v>1</v>
      </c>
      <c r="B26" s="619" t="s">
        <v>6434</v>
      </c>
      <c r="C26" s="611">
        <f>A26*1055.1</f>
        <v>1055.1</v>
      </c>
      <c r="D26" s="611">
        <f t="shared" si="10"/>
        <v>252.0063048696</v>
      </c>
      <c r="E26" s="611">
        <f t="shared" si="11"/>
        <v>0.00029308333325127</v>
      </c>
      <c r="F26" s="620">
        <f t="shared" si="12"/>
        <v>0.999999998046</v>
      </c>
      <c r="G26" s="615"/>
      <c r="H26" s="615"/>
      <c r="I26" s="615"/>
      <c r="J26" s="76" t="s">
        <v>897</v>
      </c>
    </row>
    <row r="27" customHeight="1" spans="1:10">
      <c r="A27" s="621" t="s">
        <v>6435</v>
      </c>
      <c r="B27" s="621"/>
      <c r="C27" s="614"/>
      <c r="D27" s="614"/>
      <c r="E27" s="614"/>
      <c r="F27" s="614"/>
      <c r="G27" s="615"/>
      <c r="H27" s="615"/>
      <c r="I27" s="615"/>
      <c r="J27" s="615"/>
    </row>
    <row r="28" customHeight="1" spans="1:10">
      <c r="A28" s="601"/>
      <c r="B28" s="603"/>
      <c r="C28" s="603" t="s">
        <v>6436</v>
      </c>
      <c r="D28" s="603" t="s">
        <v>6437</v>
      </c>
      <c r="E28" s="603" t="s">
        <v>6438</v>
      </c>
      <c r="F28" s="616" t="s">
        <v>1547</v>
      </c>
      <c r="G28" s="624"/>
      <c r="H28" s="615"/>
      <c r="I28" s="615"/>
      <c r="J28" s="615"/>
    </row>
    <row r="29" customHeight="1" spans="1:10">
      <c r="A29" s="604">
        <v>1</v>
      </c>
      <c r="B29" s="605" t="s">
        <v>6436</v>
      </c>
      <c r="C29" s="606">
        <f>A29*1</f>
        <v>1</v>
      </c>
      <c r="D29" s="606">
        <f t="shared" ref="D29:D32" si="13">C29*0.01</f>
        <v>0.01</v>
      </c>
      <c r="E29" s="606">
        <f t="shared" ref="E29:E32" si="14">C29*0.01315</f>
        <v>0.01315</v>
      </c>
      <c r="F29" s="617">
        <f t="shared" ref="F29:F32" si="15">C29*0.01333</f>
        <v>0.01333</v>
      </c>
      <c r="G29" s="615"/>
      <c r="H29" s="615"/>
      <c r="I29" s="615"/>
      <c r="J29" s="615"/>
    </row>
    <row r="30" customHeight="1" spans="1:10">
      <c r="A30" s="604">
        <v>1</v>
      </c>
      <c r="B30" s="605" t="s">
        <v>6437</v>
      </c>
      <c r="C30" s="606">
        <f>A30*101.97</f>
        <v>101.97</v>
      </c>
      <c r="D30" s="606">
        <f t="shared" si="13"/>
        <v>1.0197</v>
      </c>
      <c r="E30" s="606">
        <f t="shared" si="14"/>
        <v>1.3409055</v>
      </c>
      <c r="F30" s="617">
        <f t="shared" si="15"/>
        <v>1.3592601</v>
      </c>
      <c r="G30" s="615"/>
      <c r="H30" s="615"/>
      <c r="I30" s="615"/>
      <c r="J30" s="615"/>
    </row>
    <row r="31" customHeight="1" spans="1:10">
      <c r="A31" s="604">
        <v>1</v>
      </c>
      <c r="B31" s="605" t="s">
        <v>6438</v>
      </c>
      <c r="C31" s="606">
        <f>A31*76.038</f>
        <v>76.038</v>
      </c>
      <c r="D31" s="606">
        <f t="shared" si="13"/>
        <v>0.76038</v>
      </c>
      <c r="E31" s="625">
        <f t="shared" si="14"/>
        <v>0.9998997</v>
      </c>
      <c r="F31" s="617">
        <f t="shared" si="15"/>
        <v>1.01358654</v>
      </c>
      <c r="G31" s="615"/>
      <c r="H31" s="615"/>
      <c r="I31" s="615"/>
      <c r="J31" s="615"/>
    </row>
    <row r="32" customHeight="1" spans="1:10">
      <c r="A32" s="618">
        <v>1</v>
      </c>
      <c r="B32" s="619" t="s">
        <v>1547</v>
      </c>
      <c r="C32" s="611">
        <f>A32*75</f>
        <v>75</v>
      </c>
      <c r="D32" s="611">
        <f t="shared" si="13"/>
        <v>0.75</v>
      </c>
      <c r="E32" s="611">
        <f t="shared" si="14"/>
        <v>0.98625</v>
      </c>
      <c r="F32" s="626">
        <f t="shared" si="15"/>
        <v>0.99975</v>
      </c>
      <c r="G32" s="615"/>
      <c r="H32" s="615"/>
      <c r="I32" s="615"/>
      <c r="J32" s="615"/>
    </row>
    <row r="33" customHeight="1" spans="1:10">
      <c r="A33" s="627" t="s">
        <v>6439</v>
      </c>
      <c r="B33" s="627"/>
      <c r="C33" s="615"/>
      <c r="D33" s="615"/>
      <c r="E33" s="615"/>
      <c r="F33" s="615"/>
      <c r="G33" s="615"/>
      <c r="H33" s="615"/>
      <c r="I33" s="615"/>
      <c r="J33" s="615"/>
    </row>
    <row r="34" customHeight="1" spans="1:10">
      <c r="A34" s="628"/>
      <c r="B34" s="629"/>
      <c r="C34" s="629" t="s">
        <v>6440</v>
      </c>
      <c r="D34" s="630" t="s">
        <v>660</v>
      </c>
      <c r="E34" s="629" t="s">
        <v>6437</v>
      </c>
      <c r="F34" s="631" t="s">
        <v>6441</v>
      </c>
      <c r="G34" s="62"/>
      <c r="H34" s="62"/>
      <c r="I34" s="62"/>
      <c r="J34" s="62"/>
    </row>
    <row r="35" customHeight="1" spans="1:10">
      <c r="A35" s="632">
        <v>300000</v>
      </c>
      <c r="B35" s="605" t="s">
        <v>6440</v>
      </c>
      <c r="C35" s="606">
        <f>A35*1</f>
        <v>300000</v>
      </c>
      <c r="D35" s="606">
        <f t="shared" ref="D35:D38" si="16">C35*1.163</f>
        <v>348900</v>
      </c>
      <c r="E35" s="606">
        <f t="shared" ref="E35:E38" si="17">C35*0.001163</f>
        <v>348.9</v>
      </c>
      <c r="F35" s="633">
        <f t="shared" ref="F35:F38" si="18">C35*0.0003306880187</f>
        <v>99.20640561</v>
      </c>
      <c r="G35" s="62"/>
      <c r="H35" s="62"/>
      <c r="I35" s="62"/>
      <c r="J35" s="62"/>
    </row>
    <row r="36" customHeight="1" spans="1:10">
      <c r="A36" s="632">
        <v>1</v>
      </c>
      <c r="B36" s="605" t="s">
        <v>660</v>
      </c>
      <c r="C36" s="606">
        <f>A36*0.8598452</f>
        <v>0.8598452</v>
      </c>
      <c r="D36" s="606">
        <f t="shared" si="16"/>
        <v>0.9999999676</v>
      </c>
      <c r="E36" s="606">
        <f t="shared" si="17"/>
        <v>0.0009999999676</v>
      </c>
      <c r="F36" s="633">
        <f t="shared" si="18"/>
        <v>0.000284340505576705</v>
      </c>
      <c r="G36" s="62"/>
      <c r="H36" s="62"/>
      <c r="I36" s="62"/>
      <c r="J36" s="62"/>
    </row>
    <row r="37" customHeight="1" spans="1:10">
      <c r="A37" s="632">
        <v>100</v>
      </c>
      <c r="B37" s="605" t="s">
        <v>6437</v>
      </c>
      <c r="C37" s="606">
        <f>A37*859.8452</f>
        <v>85984.52</v>
      </c>
      <c r="D37" s="606">
        <f t="shared" si="16"/>
        <v>99999.99676</v>
      </c>
      <c r="E37" s="606">
        <f t="shared" si="17"/>
        <v>99.99999676</v>
      </c>
      <c r="F37" s="633">
        <f t="shared" si="18"/>
        <v>28.4340505576705</v>
      </c>
      <c r="G37" s="62"/>
      <c r="H37" s="62"/>
      <c r="I37" s="62"/>
      <c r="J37" s="62"/>
    </row>
    <row r="38" customHeight="1" spans="1:10">
      <c r="A38" s="634">
        <v>200</v>
      </c>
      <c r="B38" s="635" t="s">
        <v>6441</v>
      </c>
      <c r="C38" s="636">
        <f>A38*3023.99828</f>
        <v>604799.656</v>
      </c>
      <c r="D38" s="636">
        <f t="shared" si="16"/>
        <v>703381.999928</v>
      </c>
      <c r="E38" s="636">
        <f t="shared" si="17"/>
        <v>703.381999928</v>
      </c>
      <c r="F38" s="637">
        <f t="shared" si="18"/>
        <v>199.999999953082</v>
      </c>
      <c r="G38" s="62"/>
      <c r="H38" s="62"/>
      <c r="I38" s="62"/>
      <c r="J38" s="62"/>
    </row>
    <row r="39" customHeight="1" spans="1:6">
      <c r="A39" s="638"/>
      <c r="B39" s="639"/>
      <c r="C39" s="640"/>
      <c r="D39" s="640"/>
      <c r="E39" s="640"/>
      <c r="F39" s="641"/>
    </row>
    <row r="40" customHeight="1" spans="1:12">
      <c r="A40" s="642" t="s">
        <v>6442</v>
      </c>
      <c r="K40" s="674"/>
      <c r="L40" s="674"/>
    </row>
    <row r="41" customHeight="1" spans="1:7">
      <c r="A41" s="643"/>
      <c r="B41" s="644"/>
      <c r="C41" s="645" t="s">
        <v>6443</v>
      </c>
      <c r="D41" s="645" t="s">
        <v>6444</v>
      </c>
      <c r="E41" s="645" t="s">
        <v>6445</v>
      </c>
      <c r="F41" s="645" t="s">
        <v>6446</v>
      </c>
      <c r="G41" s="646" t="s">
        <v>6447</v>
      </c>
    </row>
    <row r="42" customHeight="1" spans="1:7">
      <c r="A42" s="647">
        <v>1</v>
      </c>
      <c r="B42" s="648" t="s">
        <v>6443</v>
      </c>
      <c r="C42" s="649">
        <f>A42*1</f>
        <v>1</v>
      </c>
      <c r="D42" s="649">
        <f t="shared" ref="D42:D46" si="19">C42*60</f>
        <v>60</v>
      </c>
      <c r="E42" s="649">
        <f t="shared" ref="E42:E46" si="20">C42*3600</f>
        <v>3600</v>
      </c>
      <c r="F42" s="649">
        <f t="shared" ref="F42:F46" si="21">C42/0.0051</f>
        <v>196.078431372549</v>
      </c>
      <c r="G42" s="650">
        <f t="shared" ref="G42:G46" si="22">C42/0.3048</f>
        <v>3.28083989501312</v>
      </c>
    </row>
    <row r="43" customHeight="1" spans="1:7">
      <c r="A43" s="647">
        <v>0.154</v>
      </c>
      <c r="B43" s="648" t="s">
        <v>6444</v>
      </c>
      <c r="C43" s="649">
        <f>A43/60</f>
        <v>0.00256666666666667</v>
      </c>
      <c r="D43" s="649">
        <f t="shared" si="19"/>
        <v>0.154</v>
      </c>
      <c r="E43" s="649">
        <f t="shared" si="20"/>
        <v>9.24</v>
      </c>
      <c r="F43" s="649">
        <f t="shared" si="21"/>
        <v>0.503267973856209</v>
      </c>
      <c r="G43" s="650">
        <f t="shared" si="22"/>
        <v>0.00842082239720035</v>
      </c>
    </row>
    <row r="44" customHeight="1" spans="1:7">
      <c r="A44" s="647">
        <v>9</v>
      </c>
      <c r="B44" s="648" t="s">
        <v>6445</v>
      </c>
      <c r="C44" s="649">
        <f>A44/3600</f>
        <v>0.0025</v>
      </c>
      <c r="D44" s="649">
        <f t="shared" si="19"/>
        <v>0.15</v>
      </c>
      <c r="E44" s="649">
        <f t="shared" si="20"/>
        <v>9</v>
      </c>
      <c r="F44" s="649">
        <f t="shared" si="21"/>
        <v>0.490196078431373</v>
      </c>
      <c r="G44" s="650">
        <f t="shared" si="22"/>
        <v>0.00820209973753281</v>
      </c>
    </row>
    <row r="45" customHeight="1" spans="1:7">
      <c r="A45" s="647">
        <v>1</v>
      </c>
      <c r="B45" s="648" t="s">
        <v>6446</v>
      </c>
      <c r="C45" s="649">
        <f>A45*0.0051</f>
        <v>0.0051</v>
      </c>
      <c r="D45" s="649">
        <f t="shared" si="19"/>
        <v>0.306</v>
      </c>
      <c r="E45" s="649">
        <f t="shared" si="20"/>
        <v>18.36</v>
      </c>
      <c r="F45" s="649">
        <f t="shared" si="21"/>
        <v>1</v>
      </c>
      <c r="G45" s="650">
        <f t="shared" si="22"/>
        <v>0.0167322834645669</v>
      </c>
    </row>
    <row r="46" customHeight="1" spans="1:7">
      <c r="A46" s="651">
        <v>1</v>
      </c>
      <c r="B46" s="652" t="s">
        <v>6447</v>
      </c>
      <c r="C46" s="653">
        <f>A46*0.3048</f>
        <v>0.3048</v>
      </c>
      <c r="D46" s="653">
        <f t="shared" si="19"/>
        <v>18.288</v>
      </c>
      <c r="E46" s="653">
        <f t="shared" si="20"/>
        <v>1097.28</v>
      </c>
      <c r="F46" s="653">
        <f t="shared" si="21"/>
        <v>59.7647058823529</v>
      </c>
      <c r="G46" s="654">
        <f t="shared" si="22"/>
        <v>1</v>
      </c>
    </row>
    <row r="47" customHeight="1" spans="1:7">
      <c r="A47" s="655" t="s">
        <v>6448</v>
      </c>
      <c r="B47" s="613"/>
      <c r="C47" s="613"/>
      <c r="D47" s="613"/>
      <c r="E47" s="613"/>
      <c r="F47" s="613"/>
      <c r="G47" s="29"/>
    </row>
    <row r="48" customHeight="1" spans="1:10">
      <c r="A48" s="656"/>
      <c r="B48" s="657"/>
      <c r="C48" s="658" t="s">
        <v>5832</v>
      </c>
      <c r="D48" s="658" t="s">
        <v>6449</v>
      </c>
      <c r="E48" s="658" t="s">
        <v>4726</v>
      </c>
      <c r="F48" s="657" t="s">
        <v>6450</v>
      </c>
      <c r="G48" s="657" t="s">
        <v>6451</v>
      </c>
      <c r="H48" s="657" t="s">
        <v>6452</v>
      </c>
      <c r="I48" s="676" t="s">
        <v>6453</v>
      </c>
      <c r="J48" s="76" t="s">
        <v>897</v>
      </c>
    </row>
    <row r="49" customHeight="1" spans="1:9">
      <c r="A49" s="659">
        <v>0.154</v>
      </c>
      <c r="B49" s="648" t="s">
        <v>5832</v>
      </c>
      <c r="C49" s="649">
        <f>A49*1</f>
        <v>0.154</v>
      </c>
      <c r="D49" s="649">
        <f t="shared" ref="D49:D55" si="23">C49*100</f>
        <v>15.4</v>
      </c>
      <c r="E49" s="649">
        <f t="shared" ref="E49:E55" si="24">C49*1000</f>
        <v>154</v>
      </c>
      <c r="F49" s="649">
        <f t="shared" ref="F49:F55" si="25">C49*39.37</f>
        <v>6.06298</v>
      </c>
      <c r="G49" s="649">
        <f t="shared" ref="G49:G55" si="26">C49*3.281</f>
        <v>0.505274</v>
      </c>
      <c r="H49" s="649">
        <f t="shared" ref="H49:H55" si="27">C49*3.3</f>
        <v>0.5082</v>
      </c>
      <c r="I49" s="677">
        <f t="shared" ref="I49:I55" si="28">C49*POWER(10,6)</f>
        <v>154000</v>
      </c>
    </row>
    <row r="50" customHeight="1" spans="1:9">
      <c r="A50" s="659">
        <v>1</v>
      </c>
      <c r="B50" s="648" t="s">
        <v>6454</v>
      </c>
      <c r="C50" s="649">
        <f>0.01*A50</f>
        <v>0.01</v>
      </c>
      <c r="D50" s="649">
        <f t="shared" si="23"/>
        <v>1</v>
      </c>
      <c r="E50" s="649">
        <f t="shared" si="24"/>
        <v>10</v>
      </c>
      <c r="F50" s="649">
        <f t="shared" si="25"/>
        <v>0.3937</v>
      </c>
      <c r="G50" s="649">
        <f t="shared" si="26"/>
        <v>0.03281</v>
      </c>
      <c r="H50" s="649">
        <f t="shared" si="27"/>
        <v>0.033</v>
      </c>
      <c r="I50" s="677">
        <f t="shared" si="28"/>
        <v>10000</v>
      </c>
    </row>
    <row r="51" customHeight="1" spans="1:9">
      <c r="A51" s="659">
        <v>92300</v>
      </c>
      <c r="B51" s="648" t="s">
        <v>4726</v>
      </c>
      <c r="C51" s="649">
        <f>A51*0.001</f>
        <v>92.3</v>
      </c>
      <c r="D51" s="649">
        <f t="shared" si="23"/>
        <v>9230</v>
      </c>
      <c r="E51" s="649">
        <f t="shared" si="24"/>
        <v>92300</v>
      </c>
      <c r="F51" s="649">
        <f t="shared" si="25"/>
        <v>3633.851</v>
      </c>
      <c r="G51" s="649">
        <f t="shared" si="26"/>
        <v>302.8363</v>
      </c>
      <c r="H51" s="649">
        <f t="shared" si="27"/>
        <v>304.59</v>
      </c>
      <c r="I51" s="677">
        <f t="shared" si="28"/>
        <v>92300000</v>
      </c>
    </row>
    <row r="52" customHeight="1" spans="1:9">
      <c r="A52" s="659">
        <v>1</v>
      </c>
      <c r="B52" s="660" t="s">
        <v>6450</v>
      </c>
      <c r="C52" s="649">
        <f>A52*0.0254</f>
        <v>0.0254</v>
      </c>
      <c r="D52" s="649">
        <f t="shared" si="23"/>
        <v>2.54</v>
      </c>
      <c r="E52" s="649">
        <f t="shared" si="24"/>
        <v>25.4</v>
      </c>
      <c r="F52" s="661">
        <f t="shared" si="25"/>
        <v>0.999998</v>
      </c>
      <c r="G52" s="649">
        <f t="shared" si="26"/>
        <v>0.0833374</v>
      </c>
      <c r="H52" s="649">
        <f t="shared" si="27"/>
        <v>0.08382</v>
      </c>
      <c r="I52" s="677">
        <f t="shared" si="28"/>
        <v>25400</v>
      </c>
    </row>
    <row r="53" customHeight="1" spans="1:9">
      <c r="A53" s="659">
        <v>1</v>
      </c>
      <c r="B53" s="660" t="s">
        <v>6451</v>
      </c>
      <c r="C53" s="649">
        <f>A53*0.3048</f>
        <v>0.3048</v>
      </c>
      <c r="D53" s="649">
        <f t="shared" si="23"/>
        <v>30.48</v>
      </c>
      <c r="E53" s="649">
        <f t="shared" si="24"/>
        <v>304.8</v>
      </c>
      <c r="F53" s="649">
        <f t="shared" si="25"/>
        <v>11.999976</v>
      </c>
      <c r="G53" s="661">
        <f t="shared" si="26"/>
        <v>1.0000488</v>
      </c>
      <c r="H53" s="649">
        <f t="shared" si="27"/>
        <v>1.00584</v>
      </c>
      <c r="I53" s="677">
        <f t="shared" si="28"/>
        <v>304800</v>
      </c>
    </row>
    <row r="54" customHeight="1" spans="1:9">
      <c r="A54" s="659">
        <v>1</v>
      </c>
      <c r="B54" s="660" t="s">
        <v>6452</v>
      </c>
      <c r="C54" s="649">
        <f>A54*0.303</f>
        <v>0.303</v>
      </c>
      <c r="D54" s="649">
        <f t="shared" si="23"/>
        <v>30.3</v>
      </c>
      <c r="E54" s="649">
        <f t="shared" si="24"/>
        <v>303</v>
      </c>
      <c r="F54" s="649">
        <f t="shared" si="25"/>
        <v>11.92911</v>
      </c>
      <c r="G54" s="649">
        <f t="shared" si="26"/>
        <v>0.994143</v>
      </c>
      <c r="H54" s="661">
        <f t="shared" si="27"/>
        <v>0.9999</v>
      </c>
      <c r="I54" s="677">
        <f t="shared" si="28"/>
        <v>303000</v>
      </c>
    </row>
    <row r="55" customHeight="1" spans="1:9">
      <c r="A55" s="662">
        <v>1</v>
      </c>
      <c r="B55" s="663" t="s">
        <v>6453</v>
      </c>
      <c r="C55" s="664">
        <f>POWER(10,-6)*A55</f>
        <v>1e-6</v>
      </c>
      <c r="D55" s="664">
        <f t="shared" si="23"/>
        <v>0.0001</v>
      </c>
      <c r="E55" s="664">
        <f t="shared" si="24"/>
        <v>0.001</v>
      </c>
      <c r="F55" s="664">
        <f t="shared" si="25"/>
        <v>3.937e-5</v>
      </c>
      <c r="G55" s="664">
        <f t="shared" si="26"/>
        <v>3.281e-6</v>
      </c>
      <c r="H55" s="664">
        <f t="shared" si="27"/>
        <v>3.3e-6</v>
      </c>
      <c r="I55" s="678">
        <f t="shared" si="28"/>
        <v>1</v>
      </c>
    </row>
    <row r="56" customHeight="1" spans="1:1">
      <c r="A56" s="642" t="s">
        <v>6455</v>
      </c>
    </row>
    <row r="57" customHeight="1" spans="1:8">
      <c r="A57" s="665"/>
      <c r="B57" s="644"/>
      <c r="C57" s="645" t="s">
        <v>6456</v>
      </c>
      <c r="D57" s="645" t="s">
        <v>6457</v>
      </c>
      <c r="E57" s="645" t="s">
        <v>6458</v>
      </c>
      <c r="F57" s="645" t="s">
        <v>6459</v>
      </c>
      <c r="G57" s="666" t="s">
        <v>6460</v>
      </c>
      <c r="H57" s="667" t="s">
        <v>6461</v>
      </c>
    </row>
    <row r="58" customHeight="1" spans="1:8">
      <c r="A58" s="668">
        <v>1</v>
      </c>
      <c r="B58" s="648" t="s">
        <v>6456</v>
      </c>
      <c r="C58" s="669">
        <f>A58*1</f>
        <v>1</v>
      </c>
      <c r="D58" s="649">
        <f t="shared" ref="D58:D63" si="29">C58*10000</f>
        <v>10000</v>
      </c>
      <c r="E58" s="649">
        <f t="shared" ref="E58:E63" si="30">C58*1550</f>
        <v>1550</v>
      </c>
      <c r="F58" s="649">
        <f t="shared" ref="F58:F63" si="31">C58*10.76</f>
        <v>10.76</v>
      </c>
      <c r="G58" s="649">
        <f t="shared" ref="G58:G63" si="32">C58*0.0002471</f>
        <v>0.0002471</v>
      </c>
      <c r="H58" s="650">
        <f t="shared" ref="H58:H63" si="33">C58*0.303</f>
        <v>0.303</v>
      </c>
    </row>
    <row r="59" customHeight="1" spans="1:8">
      <c r="A59" s="668">
        <v>1</v>
      </c>
      <c r="B59" s="648" t="s">
        <v>6457</v>
      </c>
      <c r="C59" s="649">
        <f>A59*0.0001</f>
        <v>0.0001</v>
      </c>
      <c r="D59" s="649">
        <f t="shared" si="29"/>
        <v>1</v>
      </c>
      <c r="E59" s="649">
        <f t="shared" si="30"/>
        <v>0.155</v>
      </c>
      <c r="F59" s="649">
        <f t="shared" si="31"/>
        <v>0.001076</v>
      </c>
      <c r="G59" s="649">
        <f t="shared" si="32"/>
        <v>2.471e-8</v>
      </c>
      <c r="H59" s="650">
        <f t="shared" si="33"/>
        <v>3.03e-5</v>
      </c>
    </row>
    <row r="60" customHeight="1" spans="1:8">
      <c r="A60" s="668">
        <v>1</v>
      </c>
      <c r="B60" s="648" t="s">
        <v>6458</v>
      </c>
      <c r="C60" s="649">
        <f>A60*0.0006452</f>
        <v>0.0006452</v>
      </c>
      <c r="D60" s="649">
        <f t="shared" si="29"/>
        <v>6.452</v>
      </c>
      <c r="E60" s="649">
        <f t="shared" si="30"/>
        <v>1.00006</v>
      </c>
      <c r="F60" s="649">
        <f t="shared" si="31"/>
        <v>0.006942352</v>
      </c>
      <c r="G60" s="649">
        <f t="shared" si="32"/>
        <v>1.5942892e-7</v>
      </c>
      <c r="H60" s="650">
        <f t="shared" si="33"/>
        <v>0.0001954956</v>
      </c>
    </row>
    <row r="61" customHeight="1" spans="1:8">
      <c r="A61" s="668">
        <v>1</v>
      </c>
      <c r="B61" s="648" t="s">
        <v>6459</v>
      </c>
      <c r="C61" s="649">
        <f>A61*0.0929</f>
        <v>0.0929</v>
      </c>
      <c r="D61" s="649">
        <f t="shared" si="29"/>
        <v>929</v>
      </c>
      <c r="E61" s="649">
        <f t="shared" si="30"/>
        <v>143.995</v>
      </c>
      <c r="F61" s="649">
        <f t="shared" si="31"/>
        <v>0.999604</v>
      </c>
      <c r="G61" s="649">
        <f t="shared" si="32"/>
        <v>2.295559e-5</v>
      </c>
      <c r="H61" s="650">
        <f t="shared" si="33"/>
        <v>0.0281487</v>
      </c>
    </row>
    <row r="62" customHeight="1" spans="1:8">
      <c r="A62" s="668">
        <v>1</v>
      </c>
      <c r="B62" s="670" t="s">
        <v>6460</v>
      </c>
      <c r="C62" s="649">
        <f>A62*4047</f>
        <v>4047</v>
      </c>
      <c r="D62" s="649">
        <f t="shared" si="29"/>
        <v>40470000</v>
      </c>
      <c r="E62" s="649">
        <f t="shared" si="30"/>
        <v>6272850</v>
      </c>
      <c r="F62" s="649">
        <f t="shared" si="31"/>
        <v>43545.72</v>
      </c>
      <c r="G62" s="649">
        <f t="shared" si="32"/>
        <v>1.0000137</v>
      </c>
      <c r="H62" s="650">
        <f t="shared" si="33"/>
        <v>1226.241</v>
      </c>
    </row>
    <row r="63" customHeight="1" spans="1:8">
      <c r="A63" s="671">
        <v>1</v>
      </c>
      <c r="B63" s="672" t="s">
        <v>6461</v>
      </c>
      <c r="C63" s="653">
        <f>A63*3.306</f>
        <v>3.306</v>
      </c>
      <c r="D63" s="653">
        <f t="shared" si="29"/>
        <v>33060</v>
      </c>
      <c r="E63" s="653">
        <f t="shared" si="30"/>
        <v>5124.3</v>
      </c>
      <c r="F63" s="653">
        <f t="shared" si="31"/>
        <v>35.57256</v>
      </c>
      <c r="G63" s="653">
        <f t="shared" si="32"/>
        <v>0.0008169126</v>
      </c>
      <c r="H63" s="654">
        <f t="shared" si="33"/>
        <v>1.001718</v>
      </c>
    </row>
    <row r="64" customHeight="1" spans="1:1">
      <c r="A64" s="642" t="s">
        <v>6462</v>
      </c>
    </row>
    <row r="65" customHeight="1" spans="1:6">
      <c r="A65" s="679"/>
      <c r="B65" s="645"/>
      <c r="C65" s="645" t="s">
        <v>6463</v>
      </c>
      <c r="D65" s="645" t="s">
        <v>6464</v>
      </c>
      <c r="E65" s="645" t="s">
        <v>6465</v>
      </c>
      <c r="F65" s="646" t="s">
        <v>6466</v>
      </c>
    </row>
    <row r="66" customHeight="1" spans="1:6">
      <c r="A66" s="668">
        <v>1</v>
      </c>
      <c r="B66" s="648" t="s">
        <v>6467</v>
      </c>
      <c r="C66" s="649">
        <f>A66*1</f>
        <v>1</v>
      </c>
      <c r="D66" s="649">
        <f t="shared" ref="D66:D69" si="34">C66*1000</f>
        <v>1000</v>
      </c>
      <c r="E66" s="649">
        <f t="shared" ref="E66:E69" si="35">C66*35.31</f>
        <v>35.31</v>
      </c>
      <c r="F66" s="650">
        <f t="shared" ref="F66:F69" si="36">C66*264.2</f>
        <v>264.2</v>
      </c>
    </row>
    <row r="67" customHeight="1" spans="1:6">
      <c r="A67" s="668">
        <v>1</v>
      </c>
      <c r="B67" s="648" t="s">
        <v>6464</v>
      </c>
      <c r="C67" s="649">
        <f>A67*0.001</f>
        <v>0.001</v>
      </c>
      <c r="D67" s="649">
        <f t="shared" si="34"/>
        <v>1</v>
      </c>
      <c r="E67" s="649">
        <f t="shared" si="35"/>
        <v>0.03531</v>
      </c>
      <c r="F67" s="650">
        <f t="shared" si="36"/>
        <v>0.2642</v>
      </c>
    </row>
    <row r="68" customHeight="1" spans="1:6">
      <c r="A68" s="668">
        <v>1</v>
      </c>
      <c r="B68" s="648" t="s">
        <v>6465</v>
      </c>
      <c r="C68" s="649">
        <f>A68*0.02832</f>
        <v>0.02832</v>
      </c>
      <c r="D68" s="649">
        <f t="shared" si="34"/>
        <v>28.32</v>
      </c>
      <c r="E68" s="680">
        <f t="shared" si="35"/>
        <v>0.9999792</v>
      </c>
      <c r="F68" s="650">
        <f t="shared" si="36"/>
        <v>7.482144</v>
      </c>
    </row>
    <row r="69" customHeight="1" spans="1:6">
      <c r="A69" s="671">
        <v>1</v>
      </c>
      <c r="B69" s="652" t="s">
        <v>6468</v>
      </c>
      <c r="C69" s="653">
        <f>A69*0.003785</f>
        <v>0.003785</v>
      </c>
      <c r="D69" s="653">
        <f t="shared" si="34"/>
        <v>3.785</v>
      </c>
      <c r="E69" s="653">
        <f t="shared" si="35"/>
        <v>0.13364835</v>
      </c>
      <c r="F69" s="681">
        <f t="shared" si="36"/>
        <v>0.999997</v>
      </c>
    </row>
    <row r="70" customHeight="1" spans="1:10">
      <c r="A70" s="682" t="s">
        <v>6469</v>
      </c>
      <c r="B70" s="682"/>
      <c r="J70" s="76" t="s">
        <v>897</v>
      </c>
    </row>
    <row r="71" customHeight="1" spans="1:6">
      <c r="A71" s="683"/>
      <c r="B71" s="644"/>
      <c r="C71" s="645" t="s">
        <v>6470</v>
      </c>
      <c r="D71" s="645" t="s">
        <v>6471</v>
      </c>
      <c r="E71" s="645" t="s">
        <v>6472</v>
      </c>
      <c r="F71" s="631" t="s">
        <v>6473</v>
      </c>
    </row>
    <row r="72" customHeight="1" spans="1:6">
      <c r="A72" s="668">
        <v>10</v>
      </c>
      <c r="B72" s="648" t="s">
        <v>6470</v>
      </c>
      <c r="C72" s="649">
        <f>A72*1</f>
        <v>10</v>
      </c>
      <c r="D72" s="649">
        <f t="shared" ref="D72:D75" si="37">C72*2.205</f>
        <v>22.05</v>
      </c>
      <c r="E72" s="649">
        <f t="shared" ref="E72:E75" si="38">C72*0.001</f>
        <v>0.01</v>
      </c>
      <c r="F72" s="650">
        <f t="shared" ref="F72:F75" si="39">9.8*C72</f>
        <v>98</v>
      </c>
    </row>
    <row r="73" customHeight="1" spans="1:6">
      <c r="A73" s="668">
        <v>1</v>
      </c>
      <c r="B73" s="648" t="s">
        <v>6471</v>
      </c>
      <c r="C73" s="649">
        <f>A73*0.4536</f>
        <v>0.4536</v>
      </c>
      <c r="D73" s="684">
        <f t="shared" si="37"/>
        <v>1.000188</v>
      </c>
      <c r="E73" s="649">
        <f t="shared" si="38"/>
        <v>0.0004536</v>
      </c>
      <c r="F73" s="650">
        <f t="shared" si="39"/>
        <v>4.44528</v>
      </c>
    </row>
    <row r="74" customHeight="1" spans="1:6">
      <c r="A74" s="668">
        <v>1</v>
      </c>
      <c r="B74" s="648" t="s">
        <v>6472</v>
      </c>
      <c r="C74" s="649">
        <f>A74*1000</f>
        <v>1000</v>
      </c>
      <c r="D74" s="649">
        <f t="shared" si="37"/>
        <v>2205</v>
      </c>
      <c r="E74" s="649">
        <f t="shared" si="38"/>
        <v>1</v>
      </c>
      <c r="F74" s="650">
        <f t="shared" si="39"/>
        <v>9800</v>
      </c>
    </row>
    <row r="75" customHeight="1" spans="1:6">
      <c r="A75" s="671">
        <v>60</v>
      </c>
      <c r="B75" s="635" t="s">
        <v>6473</v>
      </c>
      <c r="C75" s="653">
        <f>A75/9.8</f>
        <v>6.12244897959184</v>
      </c>
      <c r="D75" s="653">
        <f t="shared" si="37"/>
        <v>13.5</v>
      </c>
      <c r="E75" s="653">
        <f t="shared" si="38"/>
        <v>0.00612244897959184</v>
      </c>
      <c r="F75" s="654">
        <f t="shared" si="39"/>
        <v>60</v>
      </c>
    </row>
    <row r="76" customHeight="1" spans="1:1">
      <c r="A76" s="685" t="s">
        <v>6474</v>
      </c>
    </row>
    <row r="77" customHeight="1" spans="2:8">
      <c r="B77" s="657"/>
      <c r="C77" s="658" t="s">
        <v>6475</v>
      </c>
      <c r="D77" s="658" t="s">
        <v>6476</v>
      </c>
      <c r="E77" s="658" t="s">
        <v>6477</v>
      </c>
      <c r="F77" s="658" t="s">
        <v>6478</v>
      </c>
      <c r="G77" s="658" t="s">
        <v>6479</v>
      </c>
      <c r="H77" s="686" t="s">
        <v>6480</v>
      </c>
    </row>
    <row r="78" customHeight="1" spans="1:8">
      <c r="A78" s="687">
        <v>1</v>
      </c>
      <c r="B78" s="648" t="s">
        <v>6475</v>
      </c>
      <c r="C78" s="649">
        <f>A78*1</f>
        <v>1</v>
      </c>
      <c r="D78" s="649">
        <f t="shared" ref="D78:D83" si="40">C78*1000</f>
        <v>1000</v>
      </c>
      <c r="E78" s="649">
        <f t="shared" ref="E78:E83" si="41">C78*62.42</f>
        <v>62.42</v>
      </c>
      <c r="F78" s="649">
        <f t="shared" ref="F78:F83" si="42">C78*8.345</f>
        <v>8.345</v>
      </c>
      <c r="G78" s="649">
        <f t="shared" ref="G78:G83" si="43">C78*1000000</f>
        <v>1000000</v>
      </c>
      <c r="H78" s="677">
        <f t="shared" ref="H78:H83" si="44">C78*436900</f>
        <v>436900</v>
      </c>
    </row>
    <row r="79" customHeight="1" spans="1:8">
      <c r="A79" s="687">
        <v>1</v>
      </c>
      <c r="B79" s="648" t="s">
        <v>6476</v>
      </c>
      <c r="C79" s="649">
        <f>A79*0.001</f>
        <v>0.001</v>
      </c>
      <c r="D79" s="649">
        <f t="shared" si="40"/>
        <v>1</v>
      </c>
      <c r="E79" s="649">
        <f t="shared" si="41"/>
        <v>0.06242</v>
      </c>
      <c r="F79" s="649">
        <f t="shared" si="42"/>
        <v>0.008345</v>
      </c>
      <c r="G79" s="649">
        <f t="shared" si="43"/>
        <v>1000</v>
      </c>
      <c r="H79" s="677">
        <f t="shared" si="44"/>
        <v>436.9</v>
      </c>
    </row>
    <row r="80" customHeight="1" spans="1:8">
      <c r="A80" s="687">
        <v>1</v>
      </c>
      <c r="B80" s="648" t="s">
        <v>6477</v>
      </c>
      <c r="C80" s="649">
        <f>A80*0.01602</f>
        <v>0.01602</v>
      </c>
      <c r="D80" s="649">
        <f t="shared" si="40"/>
        <v>16.02</v>
      </c>
      <c r="E80" s="680">
        <f t="shared" si="41"/>
        <v>0.9999684</v>
      </c>
      <c r="F80" s="649">
        <f t="shared" si="42"/>
        <v>0.1336869</v>
      </c>
      <c r="G80" s="649">
        <f t="shared" si="43"/>
        <v>16020</v>
      </c>
      <c r="H80" s="677">
        <f t="shared" si="44"/>
        <v>6999.138</v>
      </c>
    </row>
    <row r="81" customHeight="1" spans="1:8">
      <c r="A81" s="687">
        <v>1</v>
      </c>
      <c r="B81" s="648" t="s">
        <v>6478</v>
      </c>
      <c r="C81" s="649">
        <f>A81*0.1198</f>
        <v>0.1198</v>
      </c>
      <c r="D81" s="649">
        <f t="shared" si="40"/>
        <v>119.8</v>
      </c>
      <c r="E81" s="649">
        <f t="shared" si="41"/>
        <v>7.477916</v>
      </c>
      <c r="F81" s="684">
        <f t="shared" si="42"/>
        <v>0.999731</v>
      </c>
      <c r="G81" s="649">
        <f t="shared" si="43"/>
        <v>119800</v>
      </c>
      <c r="H81" s="677">
        <f t="shared" si="44"/>
        <v>52340.62</v>
      </c>
    </row>
    <row r="82" customHeight="1" spans="1:8">
      <c r="A82" s="687">
        <v>1</v>
      </c>
      <c r="B82" s="648" t="s">
        <v>6479</v>
      </c>
      <c r="C82" s="649">
        <f>A82*0.000001</f>
        <v>1e-6</v>
      </c>
      <c r="D82" s="649">
        <f t="shared" si="40"/>
        <v>0.001</v>
      </c>
      <c r="E82" s="649">
        <f t="shared" si="41"/>
        <v>6.242e-5</v>
      </c>
      <c r="F82" s="649">
        <f t="shared" si="42"/>
        <v>8.345e-6</v>
      </c>
      <c r="G82" s="649">
        <f t="shared" si="43"/>
        <v>1</v>
      </c>
      <c r="H82" s="677">
        <f t="shared" si="44"/>
        <v>0.4369</v>
      </c>
    </row>
    <row r="83" customHeight="1" spans="1:9">
      <c r="A83" s="688">
        <v>1</v>
      </c>
      <c r="B83" s="689" t="s">
        <v>6480</v>
      </c>
      <c r="C83" s="664">
        <f>A83*0.000002289</f>
        <v>2.289e-6</v>
      </c>
      <c r="D83" s="664">
        <f t="shared" si="40"/>
        <v>0.002289</v>
      </c>
      <c r="E83" s="664">
        <f t="shared" si="41"/>
        <v>0.00014287938</v>
      </c>
      <c r="F83" s="664">
        <f t="shared" si="42"/>
        <v>1.9101705e-5</v>
      </c>
      <c r="G83" s="664">
        <f t="shared" si="43"/>
        <v>2.289</v>
      </c>
      <c r="H83" s="690">
        <f t="shared" si="44"/>
        <v>1.0000641</v>
      </c>
      <c r="I83" s="640"/>
    </row>
    <row r="84" customHeight="1" spans="1:1">
      <c r="A84" s="642" t="s">
        <v>6481</v>
      </c>
    </row>
    <row r="85" customHeight="1" spans="1:7">
      <c r="A85" s="691"/>
      <c r="B85" s="657"/>
      <c r="C85" s="658" t="s">
        <v>6482</v>
      </c>
      <c r="D85" s="658" t="s">
        <v>6483</v>
      </c>
      <c r="E85" s="658" t="s">
        <v>6484</v>
      </c>
      <c r="F85" s="658" t="s">
        <v>6485</v>
      </c>
      <c r="G85" s="686" t="s">
        <v>6486</v>
      </c>
    </row>
    <row r="86" customHeight="1" spans="1:7">
      <c r="A86" s="687">
        <v>1</v>
      </c>
      <c r="B86" s="648" t="s">
        <v>6482</v>
      </c>
      <c r="C86" s="649">
        <f>A86*1</f>
        <v>1</v>
      </c>
      <c r="D86" s="649">
        <f t="shared" ref="D86:D90" si="45">C86*100</f>
        <v>100</v>
      </c>
      <c r="E86" s="649">
        <f t="shared" ref="E86:E90" si="46">C86*0.1</f>
        <v>0.1</v>
      </c>
      <c r="F86" s="649">
        <f t="shared" ref="F86:F90" si="47">C86*360</f>
        <v>360</v>
      </c>
      <c r="G86" s="677">
        <f t="shared" ref="G86:G90" si="48">C86*0.0672</f>
        <v>0.0672</v>
      </c>
    </row>
    <row r="87" customHeight="1" spans="1:7">
      <c r="A87" s="687">
        <v>1</v>
      </c>
      <c r="B87" s="648" t="s">
        <v>6483</v>
      </c>
      <c r="C87" s="649">
        <f>A87*0.01</f>
        <v>0.01</v>
      </c>
      <c r="D87" s="649">
        <f t="shared" si="45"/>
        <v>1</v>
      </c>
      <c r="E87" s="649">
        <f t="shared" si="46"/>
        <v>0.001</v>
      </c>
      <c r="F87" s="649">
        <f t="shared" si="47"/>
        <v>3.6</v>
      </c>
      <c r="G87" s="677">
        <f t="shared" si="48"/>
        <v>0.000672</v>
      </c>
    </row>
    <row r="88" customHeight="1" spans="1:7">
      <c r="A88" s="687">
        <v>1</v>
      </c>
      <c r="B88" s="648" t="s">
        <v>6484</v>
      </c>
      <c r="C88" s="649">
        <f>A88*10</f>
        <v>10</v>
      </c>
      <c r="D88" s="649">
        <f t="shared" si="45"/>
        <v>1000</v>
      </c>
      <c r="E88" s="649">
        <f t="shared" si="46"/>
        <v>1</v>
      </c>
      <c r="F88" s="649">
        <f t="shared" si="47"/>
        <v>3600</v>
      </c>
      <c r="G88" s="677">
        <f t="shared" si="48"/>
        <v>0.672</v>
      </c>
    </row>
    <row r="89" customHeight="1" spans="1:7">
      <c r="A89" s="687">
        <v>1</v>
      </c>
      <c r="B89" s="648" t="s">
        <v>6485</v>
      </c>
      <c r="C89" s="649">
        <f>A89*0.002778</f>
        <v>0.002778</v>
      </c>
      <c r="D89" s="649">
        <f t="shared" si="45"/>
        <v>0.2778</v>
      </c>
      <c r="E89" s="649">
        <f t="shared" si="46"/>
        <v>0.0002778</v>
      </c>
      <c r="F89" s="684">
        <f t="shared" si="47"/>
        <v>1.00008</v>
      </c>
      <c r="G89" s="677">
        <f t="shared" si="48"/>
        <v>0.0001866816</v>
      </c>
    </row>
    <row r="90" customHeight="1" spans="1:7">
      <c r="A90" s="688">
        <v>1</v>
      </c>
      <c r="B90" s="689" t="s">
        <v>6486</v>
      </c>
      <c r="C90" s="664">
        <f>A90*14.88</f>
        <v>14.88</v>
      </c>
      <c r="D90" s="664">
        <f t="shared" si="45"/>
        <v>1488</v>
      </c>
      <c r="E90" s="664">
        <f t="shared" si="46"/>
        <v>1.488</v>
      </c>
      <c r="F90" s="664">
        <f t="shared" si="47"/>
        <v>5356.8</v>
      </c>
      <c r="G90" s="690">
        <f t="shared" si="48"/>
        <v>0.999936</v>
      </c>
    </row>
    <row r="91" customHeight="1" spans="1:1">
      <c r="A91" s="685" t="s">
        <v>6487</v>
      </c>
    </row>
    <row r="92" customHeight="1" spans="1:10">
      <c r="A92" s="679"/>
      <c r="B92" s="644"/>
      <c r="C92" s="644" t="s">
        <v>6488</v>
      </c>
      <c r="D92" s="644" t="s">
        <v>6489</v>
      </c>
      <c r="E92" s="692" t="s">
        <v>6490</v>
      </c>
      <c r="J92" s="76" t="s">
        <v>897</v>
      </c>
    </row>
    <row r="93" customHeight="1" spans="1:5">
      <c r="A93" s="647">
        <v>0</v>
      </c>
      <c r="B93" s="693" t="s">
        <v>6488</v>
      </c>
      <c r="C93" s="649">
        <f>A93*1</f>
        <v>0</v>
      </c>
      <c r="D93" s="694">
        <f>C93-273.15</f>
        <v>-273.15</v>
      </c>
      <c r="E93" s="650">
        <f t="shared" ref="E93:E95" si="49">D93*9/5+32</f>
        <v>-459.67</v>
      </c>
    </row>
    <row r="94" customHeight="1" spans="1:5">
      <c r="A94" s="647">
        <v>27</v>
      </c>
      <c r="B94" s="660" t="s">
        <v>6489</v>
      </c>
      <c r="C94" s="694">
        <f>A94+273.15</f>
        <v>300.15</v>
      </c>
      <c r="D94" s="649">
        <f>A94*1</f>
        <v>27</v>
      </c>
      <c r="E94" s="650">
        <f t="shared" si="49"/>
        <v>80.6</v>
      </c>
    </row>
    <row r="95" customHeight="1" spans="1:5">
      <c r="A95" s="651">
        <v>27</v>
      </c>
      <c r="B95" s="695" t="s">
        <v>6490</v>
      </c>
      <c r="C95" s="696">
        <f>(A95-32)/1.8-273.15</f>
        <v>-275.927777777778</v>
      </c>
      <c r="D95" s="697">
        <f>(A95-32)/1.8</f>
        <v>-2.77777777777778</v>
      </c>
      <c r="E95" s="654">
        <f t="shared" si="49"/>
        <v>27</v>
      </c>
    </row>
    <row r="96" customHeight="1" spans="1:2">
      <c r="A96" s="698" t="s">
        <v>6491</v>
      </c>
      <c r="B96" s="698"/>
    </row>
    <row r="97" customHeight="1" spans="1:3">
      <c r="A97" s="699" t="s">
        <v>5822</v>
      </c>
      <c r="B97" s="700">
        <v>50</v>
      </c>
      <c r="C97" s="646" t="s">
        <v>6492</v>
      </c>
    </row>
    <row r="98" customHeight="1" spans="1:3">
      <c r="A98" s="701" t="s">
        <v>6493</v>
      </c>
      <c r="B98" s="702">
        <v>3</v>
      </c>
      <c r="C98" s="703" t="s">
        <v>6494</v>
      </c>
    </row>
    <row r="99" customHeight="1" spans="1:3">
      <c r="A99" s="701" t="s">
        <v>6495</v>
      </c>
      <c r="B99" s="649">
        <f>60*B97/B98*2</f>
        <v>2000</v>
      </c>
      <c r="C99" s="704" t="s">
        <v>6496</v>
      </c>
    </row>
    <row r="100" customHeight="1" spans="1:3">
      <c r="A100" s="701" t="s">
        <v>6497</v>
      </c>
      <c r="B100" s="649">
        <v>2950</v>
      </c>
      <c r="C100" s="704" t="s">
        <v>6496</v>
      </c>
    </row>
    <row r="101" customHeight="1" spans="1:3">
      <c r="A101" s="701" t="s">
        <v>6498</v>
      </c>
      <c r="B101" s="649">
        <v>1430</v>
      </c>
      <c r="C101" s="704" t="s">
        <v>6496</v>
      </c>
    </row>
    <row r="102" customHeight="1" spans="1:3">
      <c r="A102" s="701" t="s">
        <v>6499</v>
      </c>
      <c r="B102" s="649">
        <v>860</v>
      </c>
      <c r="C102" s="704" t="s">
        <v>6496</v>
      </c>
    </row>
    <row r="103" customHeight="1" spans="1:3">
      <c r="A103" s="705" t="s">
        <v>6500</v>
      </c>
      <c r="B103" s="653">
        <v>650</v>
      </c>
      <c r="C103" s="706" t="s">
        <v>6496</v>
      </c>
    </row>
    <row r="105" customHeight="1" spans="2:6">
      <c r="B105" s="62" t="s">
        <v>6501</v>
      </c>
      <c r="C105" s="62"/>
      <c r="D105" s="62"/>
      <c r="E105" s="62"/>
      <c r="F105" s="62"/>
    </row>
    <row r="106" customHeight="1" spans="1:6">
      <c r="A106" s="707" t="s">
        <v>6502</v>
      </c>
      <c r="B106" s="700">
        <v>0.1</v>
      </c>
      <c r="C106" s="644" t="s">
        <v>6503</v>
      </c>
      <c r="D106" s="700">
        <v>0.04</v>
      </c>
      <c r="E106" s="644" t="s">
        <v>6504</v>
      </c>
      <c r="F106" s="708">
        <v>1</v>
      </c>
    </row>
    <row r="107" customHeight="1" spans="1:6">
      <c r="A107" s="709" t="s">
        <v>6505</v>
      </c>
      <c r="B107" s="710" t="s">
        <v>6506</v>
      </c>
      <c r="C107" s="710"/>
      <c r="D107" s="711" t="s">
        <v>6456</v>
      </c>
      <c r="E107" s="606">
        <f>3.1416*B106*(D106+B106/2)</f>
        <v>0.0282744</v>
      </c>
      <c r="F107" s="633"/>
    </row>
    <row r="108" customHeight="1" spans="1:6">
      <c r="A108" s="709"/>
      <c r="B108" s="710" t="s">
        <v>6507</v>
      </c>
      <c r="C108" s="710"/>
      <c r="D108" s="711" t="s">
        <v>6467</v>
      </c>
      <c r="E108" s="606">
        <f>3.1416*B106*B106*D106/4</f>
        <v>0.00031416</v>
      </c>
      <c r="F108" s="633"/>
    </row>
    <row r="109" customHeight="1" spans="1:6">
      <c r="A109" s="709" t="s">
        <v>6508</v>
      </c>
      <c r="B109" s="710" t="s">
        <v>6506</v>
      </c>
      <c r="C109" s="710"/>
      <c r="D109" s="711" t="s">
        <v>6456</v>
      </c>
      <c r="E109" s="606">
        <f>3.1416*B106/2*SQRT(POWER(B106/2,2)+POWER(D106,2))</f>
        <v>0.0100580275521595</v>
      </c>
      <c r="F109" s="633"/>
    </row>
    <row r="110" customHeight="1" spans="1:6">
      <c r="A110" s="709"/>
      <c r="B110" s="710" t="s">
        <v>6507</v>
      </c>
      <c r="C110" s="710"/>
      <c r="D110" s="711" t="s">
        <v>6467</v>
      </c>
      <c r="E110" s="606">
        <f>3.1416*POWER(B106/2,2)*D106/3</f>
        <v>0.00010472</v>
      </c>
      <c r="F110" s="633"/>
    </row>
    <row r="111" customHeight="1" spans="1:6">
      <c r="A111" s="709" t="s">
        <v>6509</v>
      </c>
      <c r="B111" s="710" t="s">
        <v>6506</v>
      </c>
      <c r="C111" s="710"/>
      <c r="D111" s="711" t="s">
        <v>6456</v>
      </c>
      <c r="E111" s="606">
        <f>3.1416*B106*B106</f>
        <v>0.031416</v>
      </c>
      <c r="F111" s="633"/>
    </row>
    <row r="112" customHeight="1" spans="1:6">
      <c r="A112" s="709"/>
      <c r="B112" s="710" t="s">
        <v>6507</v>
      </c>
      <c r="C112" s="710"/>
      <c r="D112" s="711" t="s">
        <v>6467</v>
      </c>
      <c r="E112" s="606">
        <f>3.1416*POWER(B106,3)/6</f>
        <v>0.0005236</v>
      </c>
      <c r="F112" s="633"/>
    </row>
    <row r="113" customHeight="1" spans="1:6">
      <c r="A113" s="709" t="s">
        <v>6510</v>
      </c>
      <c r="B113" s="710" t="s">
        <v>6506</v>
      </c>
      <c r="C113" s="710"/>
      <c r="D113" s="711" t="s">
        <v>6456</v>
      </c>
      <c r="E113" s="606">
        <f>5.1962*F106*F106+6*F106*D106</f>
        <v>5.4362</v>
      </c>
      <c r="F113" s="633"/>
    </row>
    <row r="114" customHeight="1" spans="1:10">
      <c r="A114" s="712"/>
      <c r="B114" s="713" t="s">
        <v>6507</v>
      </c>
      <c r="C114" s="713"/>
      <c r="D114" s="714" t="s">
        <v>6467</v>
      </c>
      <c r="E114" s="636">
        <f>2.5981*F106*F106*D106</f>
        <v>0.103924</v>
      </c>
      <c r="F114" s="637"/>
      <c r="J114" s="76" t="s">
        <v>897</v>
      </c>
    </row>
    <row r="117" customHeight="1" spans="1:4">
      <c r="A117" t="s">
        <v>6511</v>
      </c>
      <c r="B117" s="674"/>
      <c r="D117" s="715"/>
    </row>
  </sheetData>
  <mergeCells count="30">
    <mergeCell ref="A1:J1"/>
    <mergeCell ref="C3:D3"/>
    <mergeCell ref="H3:I3"/>
    <mergeCell ref="A5:B5"/>
    <mergeCell ref="A15:B15"/>
    <mergeCell ref="A21:B21"/>
    <mergeCell ref="A27:B27"/>
    <mergeCell ref="A33:B33"/>
    <mergeCell ref="A70:B70"/>
    <mergeCell ref="B105:F105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A107:A108"/>
    <mergeCell ref="A109:A110"/>
    <mergeCell ref="A111:A112"/>
    <mergeCell ref="A113:A114"/>
  </mergeCells>
  <hyperlinks>
    <hyperlink ref="J3" location="总目录!A1" display="返回目录"/>
    <hyperlink ref="J26" location="总目录!A1" display="返回目录"/>
    <hyperlink ref="J48" location="总目录!A1" display="返回目录"/>
    <hyperlink ref="J70" location="总目录!A1" display="返回目录"/>
    <hyperlink ref="J92" location="总目录!A1" display="返回目录"/>
    <hyperlink ref="J114" location="总目录!A1" display="返回目录"/>
  </hyperlinks>
  <pageMargins left="0.75" right="0.75" top="1" bottom="1" header="0.5" footer="0.5"/>
  <pageSetup paperSize="9" scale="75" orientation="portrait"/>
  <headerFooter alignWithMargins="0" scaleWithDoc="0"/>
  <rowBreaks count="1" manualBreakCount="1">
    <brk id="57" max="16383" man="1"/>
  </rowBreaks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zoomScale="145" zoomScaleNormal="145" workbookViewId="0">
      <selection activeCell="J9" sqref="J9"/>
    </sheetView>
  </sheetViews>
  <sheetFormatPr defaultColWidth="9" defaultRowHeight="14.25"/>
  <cols>
    <col min="1" max="1" width="13.875" style="568" customWidth="1"/>
    <col min="2" max="2" width="7.75" style="568" customWidth="1"/>
    <col min="3" max="3" width="6.625" style="568" customWidth="1"/>
    <col min="4" max="4" width="8.125" style="568" customWidth="1"/>
    <col min="5" max="5" width="9.125" style="568" customWidth="1"/>
    <col min="6" max="6" width="12.75" style="568" customWidth="1"/>
    <col min="7" max="7" width="14.75" style="568" customWidth="1"/>
    <col min="8" max="8" width="9.625" style="568"/>
    <col min="9" max="9" width="11.5" style="568"/>
    <col min="10" max="10" width="9" style="568"/>
    <col min="11" max="11" width="6.5" style="568" customWidth="1"/>
    <col min="12" max="12" width="11.625" style="568" customWidth="1"/>
    <col min="13" max="16384" width="9" style="568"/>
  </cols>
  <sheetData>
    <row r="1" spans="2:12">
      <c r="B1" s="569" t="s">
        <v>6512</v>
      </c>
      <c r="C1" s="570"/>
      <c r="D1" s="570"/>
      <c r="E1" s="570"/>
      <c r="F1" s="570"/>
      <c r="G1" s="570"/>
      <c r="H1" s="570"/>
      <c r="I1" s="570"/>
      <c r="K1" s="568" t="s">
        <v>6513</v>
      </c>
      <c r="L1" s="568">
        <v>7.85</v>
      </c>
    </row>
    <row r="2" spans="2:12">
      <c r="B2" s="570"/>
      <c r="C2" s="570"/>
      <c r="D2" s="570"/>
      <c r="E2" s="570"/>
      <c r="F2" s="570"/>
      <c r="G2" s="570"/>
      <c r="H2" s="570"/>
      <c r="I2" s="570"/>
      <c r="K2" s="568" t="s">
        <v>6514</v>
      </c>
      <c r="L2" s="568">
        <v>7.85</v>
      </c>
    </row>
    <row r="3" spans="1:12">
      <c r="A3" s="568" t="s">
        <v>6515</v>
      </c>
      <c r="B3" s="571" t="s">
        <v>6516</v>
      </c>
      <c r="C3" s="571" t="s">
        <v>6517</v>
      </c>
      <c r="D3" s="571" t="s">
        <v>6518</v>
      </c>
      <c r="E3" s="572" t="s">
        <v>6519</v>
      </c>
      <c r="F3" s="571" t="s">
        <v>6520</v>
      </c>
      <c r="G3" s="571" t="s">
        <v>6521</v>
      </c>
      <c r="H3" s="571" t="s">
        <v>1577</v>
      </c>
      <c r="I3" s="571" t="s">
        <v>6522</v>
      </c>
      <c r="K3" s="568" t="s">
        <v>6523</v>
      </c>
      <c r="L3" s="568">
        <v>7.85</v>
      </c>
    </row>
    <row r="4" ht="19.5" spans="1:12">
      <c r="A4" s="573" t="s">
        <v>6524</v>
      </c>
      <c r="B4" s="574">
        <v>307</v>
      </c>
      <c r="C4" s="574">
        <v>503</v>
      </c>
      <c r="D4" s="574">
        <v>200</v>
      </c>
      <c r="E4" s="574">
        <v>0</v>
      </c>
      <c r="F4" s="574">
        <v>0.92</v>
      </c>
      <c r="G4" s="574">
        <v>1</v>
      </c>
      <c r="H4" s="575">
        <f>(B4*C4*D4*F4*G4)/1000000</f>
        <v>28.413464</v>
      </c>
      <c r="I4" s="575">
        <f>H4*E4</f>
        <v>0</v>
      </c>
      <c r="K4" s="568" t="s">
        <v>6525</v>
      </c>
      <c r="L4" s="568">
        <v>7.85</v>
      </c>
    </row>
    <row r="5" spans="1:12">
      <c r="A5" s="576"/>
      <c r="B5" s="577"/>
      <c r="C5" s="577"/>
      <c r="D5" s="577"/>
      <c r="E5" s="577"/>
      <c r="F5" s="577"/>
      <c r="G5" s="577"/>
      <c r="H5" s="577"/>
      <c r="I5" s="577"/>
      <c r="J5" s="576"/>
      <c r="K5" s="568" t="s">
        <v>6526</v>
      </c>
      <c r="L5" s="568">
        <v>7.82</v>
      </c>
    </row>
    <row r="6" spans="1:11">
      <c r="A6" s="576"/>
      <c r="B6" s="577"/>
      <c r="C6" s="577"/>
      <c r="D6" s="577"/>
      <c r="E6" s="577"/>
      <c r="F6" s="577"/>
      <c r="G6" s="577"/>
      <c r="H6" s="577"/>
      <c r="I6" s="577"/>
      <c r="J6" s="576"/>
      <c r="K6" s="568" t="s">
        <v>6527</v>
      </c>
    </row>
    <row r="7" spans="1:11">
      <c r="A7" s="578" t="s">
        <v>6528</v>
      </c>
      <c r="J7" s="576"/>
      <c r="K7" s="568" t="s">
        <v>6529</v>
      </c>
    </row>
    <row r="8" spans="10:11">
      <c r="J8" s="576"/>
      <c r="K8" s="568" t="s">
        <v>6524</v>
      </c>
    </row>
    <row r="9" ht="15" spans="10:10">
      <c r="J9" s="475" t="s">
        <v>78</v>
      </c>
    </row>
    <row r="10" spans="1:10">
      <c r="A10" s="579" t="s">
        <v>6530</v>
      </c>
      <c r="B10" s="580"/>
      <c r="C10" s="580"/>
      <c r="D10" s="580"/>
      <c r="E10" s="580"/>
      <c r="F10" s="580"/>
      <c r="G10" s="580"/>
      <c r="H10" s="580"/>
      <c r="I10" s="580"/>
      <c r="J10" s="589"/>
    </row>
    <row r="11" spans="1:10">
      <c r="A11" s="581" t="s">
        <v>6531</v>
      </c>
      <c r="B11" s="580"/>
      <c r="C11" s="580"/>
      <c r="D11" s="580"/>
      <c r="E11" s="580"/>
      <c r="F11" s="580"/>
      <c r="G11" s="580"/>
      <c r="H11" s="580"/>
      <c r="I11" s="580"/>
      <c r="J11" s="589"/>
    </row>
    <row r="12" spans="1:1">
      <c r="A12" s="582" t="s">
        <v>6532</v>
      </c>
    </row>
    <row r="13" spans="1:1">
      <c r="A13" s="581" t="s">
        <v>6533</v>
      </c>
    </row>
    <row r="14" spans="1:1">
      <c r="A14" s="581" t="s">
        <v>6534</v>
      </c>
    </row>
    <row r="15" spans="1:1">
      <c r="A15" s="583" t="s">
        <v>6535</v>
      </c>
    </row>
    <row r="16" spans="1:1">
      <c r="A16" s="583" t="s">
        <v>6536</v>
      </c>
    </row>
    <row r="17" spans="1:1">
      <c r="A17" s="583" t="s">
        <v>6537</v>
      </c>
    </row>
    <row r="18" spans="1:1">
      <c r="A18" s="583" t="s">
        <v>6538</v>
      </c>
    </row>
    <row r="19" spans="1:1">
      <c r="A19" s="583" t="s">
        <v>6539</v>
      </c>
    </row>
    <row r="20" ht="15" spans="1:1">
      <c r="A20" s="583" t="s">
        <v>6540</v>
      </c>
    </row>
    <row r="21" spans="1:1">
      <c r="A21" s="579" t="s">
        <v>6541</v>
      </c>
    </row>
    <row r="22" spans="1:1">
      <c r="A22" s="584" t="s">
        <v>6542</v>
      </c>
    </row>
    <row r="23" ht="15" spans="1:1">
      <c r="A23" s="585" t="s">
        <v>6543</v>
      </c>
    </row>
    <row r="24" spans="1:1">
      <c r="A24" s="579" t="s">
        <v>6544</v>
      </c>
    </row>
    <row r="25" spans="1:1">
      <c r="A25" s="583" t="s">
        <v>6545</v>
      </c>
    </row>
    <row r="26" spans="1:1">
      <c r="A26" s="583" t="s">
        <v>6546</v>
      </c>
    </row>
    <row r="27" spans="1:1">
      <c r="A27" s="583" t="s">
        <v>6547</v>
      </c>
    </row>
    <row r="28" spans="1:1">
      <c r="A28" s="583" t="s">
        <v>6548</v>
      </c>
    </row>
    <row r="29" spans="1:1">
      <c r="A29" s="583" t="s">
        <v>6549</v>
      </c>
    </row>
    <row r="30" spans="1:1">
      <c r="A30" s="583" t="s">
        <v>6550</v>
      </c>
    </row>
    <row r="31" spans="1:1">
      <c r="A31" s="583" t="s">
        <v>6551</v>
      </c>
    </row>
    <row r="32" spans="1:1">
      <c r="A32" s="583" t="s">
        <v>6552</v>
      </c>
    </row>
    <row r="33" spans="1:1">
      <c r="A33" s="583" t="s">
        <v>6553</v>
      </c>
    </row>
    <row r="34" ht="15" spans="1:1">
      <c r="A34" s="586" t="s">
        <v>6554</v>
      </c>
    </row>
    <row r="35" spans="1:1">
      <c r="A35" s="587" t="s">
        <v>6555</v>
      </c>
    </row>
    <row r="36" spans="1:1">
      <c r="A36" s="583" t="s">
        <v>6556</v>
      </c>
    </row>
    <row r="37" spans="1:1">
      <c r="A37" s="583" t="s">
        <v>6557</v>
      </c>
    </row>
    <row r="38" spans="1:1">
      <c r="A38" s="583" t="s">
        <v>6558</v>
      </c>
    </row>
    <row r="39" spans="1:1">
      <c r="A39" s="583" t="s">
        <v>6559</v>
      </c>
    </row>
    <row r="40" spans="1:1">
      <c r="A40" s="583" t="s">
        <v>6560</v>
      </c>
    </row>
    <row r="41" ht="15" spans="1:1">
      <c r="A41" s="586" t="s">
        <v>6561</v>
      </c>
    </row>
    <row r="42" spans="1:1">
      <c r="A42" s="587" t="s">
        <v>6562</v>
      </c>
    </row>
    <row r="43" spans="1:1">
      <c r="A43" s="583" t="s">
        <v>6563</v>
      </c>
    </row>
    <row r="44" spans="1:1">
      <c r="A44" s="583" t="s">
        <v>6564</v>
      </c>
    </row>
    <row r="45" ht="15" spans="1:1">
      <c r="A45" s="586" t="s">
        <v>6565</v>
      </c>
    </row>
    <row r="46" ht="15" spans="1:1">
      <c r="A46" s="582" t="s">
        <v>6566</v>
      </c>
    </row>
    <row r="47" ht="15" spans="1:1">
      <c r="A47" s="588" t="s">
        <v>6567</v>
      </c>
    </row>
  </sheetData>
  <mergeCells count="2">
    <mergeCell ref="B1:I2"/>
    <mergeCell ref="A7:I9"/>
  </mergeCells>
  <dataValidations count="1">
    <dataValidation type="list" allowBlank="1" showInputMessage="1" showErrorMessage="1" sqref="A4">
      <formula1>"A3,45#,光板,光扁,镀铬棒,铝管,纤维板,电木,铝排"</formula1>
    </dataValidation>
  </dataValidations>
  <hyperlinks>
    <hyperlink ref="J9" location="总目录!A1" display="总目录!A1"/>
  </hyperlinks>
  <pageMargins left="0.75" right="0.75" top="1" bottom="1" header="0.509027777777778" footer="0.509027777777778"/>
  <pageSetup paperSize="9" orientation="portrait"/>
  <headerFooter alignWithMargins="0" scaleWithDoc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1"/>
  <sheetViews>
    <sheetView zoomScale="85" zoomScaleNormal="85" workbookViewId="0">
      <selection activeCell="R2" sqref="R2"/>
    </sheetView>
  </sheetViews>
  <sheetFormatPr defaultColWidth="9" defaultRowHeight="14.25"/>
  <cols>
    <col min="1" max="1" width="13.625" style="523" customWidth="1"/>
    <col min="2" max="4" width="9.125" style="523" customWidth="1"/>
    <col min="5" max="5" width="14.875" style="523" customWidth="1"/>
    <col min="6" max="8" width="9.125" style="523" customWidth="1"/>
    <col min="9" max="9" width="1.375" style="523" customWidth="1"/>
    <col min="10" max="13" width="9" style="523"/>
    <col min="14" max="14" width="15.125" style="523" customWidth="1"/>
    <col min="15" max="16384" width="9" style="523"/>
  </cols>
  <sheetData>
    <row r="1" ht="45" customHeight="1" spans="1:17">
      <c r="A1" s="524" t="s">
        <v>6568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  <c r="P1" s="524"/>
      <c r="Q1" s="524"/>
    </row>
    <row r="2" ht="18.75" customHeight="1" spans="1:18">
      <c r="A2" s="525" t="s">
        <v>6569</v>
      </c>
      <c r="B2" s="526"/>
      <c r="C2" s="526"/>
      <c r="D2" s="527"/>
      <c r="E2" s="528" t="s">
        <v>6570</v>
      </c>
      <c r="F2" s="529"/>
      <c r="G2" s="529"/>
      <c r="H2" s="530"/>
      <c r="J2" s="553" t="s">
        <v>6571</v>
      </c>
      <c r="K2" s="553"/>
      <c r="L2" s="553"/>
      <c r="M2" s="553"/>
      <c r="N2" s="554" t="s">
        <v>6572</v>
      </c>
      <c r="O2" s="554"/>
      <c r="P2" s="554"/>
      <c r="Q2" s="554"/>
      <c r="R2" s="20" t="s">
        <v>897</v>
      </c>
    </row>
    <row r="3" ht="16.5" customHeight="1" spans="1:17">
      <c r="A3" s="531" t="s">
        <v>5514</v>
      </c>
      <c r="B3" s="532" t="s">
        <v>5512</v>
      </c>
      <c r="C3" s="532" t="s">
        <v>5513</v>
      </c>
      <c r="D3" s="533"/>
      <c r="E3" s="534" t="s">
        <v>6573</v>
      </c>
      <c r="F3" s="535" t="s">
        <v>5512</v>
      </c>
      <c r="G3" s="535" t="s">
        <v>5513</v>
      </c>
      <c r="H3" s="536"/>
      <c r="J3" s="531" t="s">
        <v>5514</v>
      </c>
      <c r="K3" s="532" t="s">
        <v>5512</v>
      </c>
      <c r="L3" s="532" t="s">
        <v>5513</v>
      </c>
      <c r="M3" s="533"/>
      <c r="N3" s="534" t="s">
        <v>6573</v>
      </c>
      <c r="O3" s="535" t="s">
        <v>5512</v>
      </c>
      <c r="P3" s="535" t="s">
        <v>5513</v>
      </c>
      <c r="Q3" s="536"/>
    </row>
    <row r="4" ht="15.75" customHeight="1" spans="1:17">
      <c r="A4" s="531"/>
      <c r="B4" s="532"/>
      <c r="C4" s="532" t="s">
        <v>5520</v>
      </c>
      <c r="D4" s="533" t="s">
        <v>5521</v>
      </c>
      <c r="E4" s="534"/>
      <c r="F4" s="535"/>
      <c r="G4" s="535" t="s">
        <v>5520</v>
      </c>
      <c r="H4" s="536" t="s">
        <v>5521</v>
      </c>
      <c r="J4" s="531"/>
      <c r="K4" s="532"/>
      <c r="L4" s="532" t="s">
        <v>5520</v>
      </c>
      <c r="M4" s="533" t="s">
        <v>5521</v>
      </c>
      <c r="N4" s="534"/>
      <c r="O4" s="535"/>
      <c r="P4" s="535" t="s">
        <v>5520</v>
      </c>
      <c r="Q4" s="536" t="s">
        <v>5521</v>
      </c>
    </row>
    <row r="5" ht="18.95" customHeight="1" spans="1:17">
      <c r="A5" s="537" t="s">
        <v>6574</v>
      </c>
      <c r="B5" s="538">
        <v>0.75</v>
      </c>
      <c r="C5" s="539">
        <v>0.785</v>
      </c>
      <c r="D5" s="540">
        <v>0.729</v>
      </c>
      <c r="E5" s="537" t="s">
        <v>6575</v>
      </c>
      <c r="F5" s="541">
        <v>1.55</v>
      </c>
      <c r="G5" s="542">
        <v>1.582</v>
      </c>
      <c r="H5" s="543">
        <v>1.425</v>
      </c>
      <c r="J5" s="375" t="s">
        <v>6576</v>
      </c>
      <c r="K5" s="376">
        <v>0.8</v>
      </c>
      <c r="L5" s="32">
        <v>0.821</v>
      </c>
      <c r="M5" s="379">
        <v>0.783</v>
      </c>
      <c r="N5" s="375" t="s">
        <v>6577</v>
      </c>
      <c r="O5" s="376">
        <v>1.25</v>
      </c>
      <c r="P5" s="32">
        <v>1.305</v>
      </c>
      <c r="Q5" s="379">
        <v>1.182</v>
      </c>
    </row>
    <row r="6" ht="18.95" customHeight="1" spans="1:17">
      <c r="A6" s="537" t="s">
        <v>6578</v>
      </c>
      <c r="B6" s="538">
        <v>0.85</v>
      </c>
      <c r="C6" s="539">
        <v>0.885</v>
      </c>
      <c r="D6" s="540">
        <v>0.829</v>
      </c>
      <c r="E6" s="537" t="s">
        <v>6579</v>
      </c>
      <c r="F6" s="541">
        <v>1.8</v>
      </c>
      <c r="G6" s="542">
        <v>1.871</v>
      </c>
      <c r="H6" s="543">
        <v>1.695</v>
      </c>
      <c r="J6" s="375" t="s">
        <v>6580</v>
      </c>
      <c r="K6" s="376">
        <v>0.9</v>
      </c>
      <c r="L6" s="32">
        <v>0.921</v>
      </c>
      <c r="M6" s="379">
        <v>0.883</v>
      </c>
      <c r="N6" s="375" t="s">
        <v>6581</v>
      </c>
      <c r="O6" s="376">
        <v>1.55</v>
      </c>
      <c r="P6" s="32">
        <v>1.612</v>
      </c>
      <c r="Q6" s="379">
        <v>1.474</v>
      </c>
    </row>
    <row r="7" ht="18.95" customHeight="1" spans="1:17">
      <c r="A7" s="537" t="s">
        <v>6582</v>
      </c>
      <c r="B7" s="538">
        <v>0.95</v>
      </c>
      <c r="C7" s="539">
        <v>0.985</v>
      </c>
      <c r="D7" s="540">
        <v>0.985</v>
      </c>
      <c r="E7" s="537" t="s">
        <v>6583</v>
      </c>
      <c r="F7" s="541">
        <v>2.1</v>
      </c>
      <c r="G7" s="542">
        <v>2.146</v>
      </c>
      <c r="H7" s="543">
        <v>1.941</v>
      </c>
      <c r="J7" s="375" t="s">
        <v>6584</v>
      </c>
      <c r="K7" s="376">
        <v>1</v>
      </c>
      <c r="L7" s="32">
        <v>1.021</v>
      </c>
      <c r="M7" s="379">
        <v>0.983</v>
      </c>
      <c r="N7" s="375" t="s">
        <v>6585</v>
      </c>
      <c r="O7" s="376">
        <v>1.85</v>
      </c>
      <c r="P7" s="32">
        <v>1.912</v>
      </c>
      <c r="Q7" s="379">
        <v>1.756</v>
      </c>
    </row>
    <row r="8" ht="18.95" customHeight="1" spans="1:17">
      <c r="A8" s="537" t="s">
        <v>6586</v>
      </c>
      <c r="B8" s="538">
        <v>1.1</v>
      </c>
      <c r="C8" s="539">
        <v>1.142</v>
      </c>
      <c r="D8" s="540">
        <v>1.075</v>
      </c>
      <c r="E8" s="537" t="s">
        <v>6587</v>
      </c>
      <c r="F8" s="541">
        <v>2.3</v>
      </c>
      <c r="G8" s="542">
        <v>2.385</v>
      </c>
      <c r="H8" s="543">
        <v>2.157</v>
      </c>
      <c r="J8" s="375" t="s">
        <v>6588</v>
      </c>
      <c r="K8" s="376">
        <v>1.2</v>
      </c>
      <c r="L8" s="32">
        <v>1.221</v>
      </c>
      <c r="M8" s="379">
        <v>1.183</v>
      </c>
      <c r="N8" s="375" t="s">
        <v>6589</v>
      </c>
      <c r="O8" s="376">
        <v>2.1</v>
      </c>
      <c r="P8" s="32">
        <v>2.197</v>
      </c>
      <c r="Q8" s="379">
        <v>2.025</v>
      </c>
    </row>
    <row r="9" ht="18.95" customHeight="1" spans="1:17">
      <c r="A9" s="537" t="s">
        <v>6590</v>
      </c>
      <c r="B9" s="538">
        <v>1.25</v>
      </c>
      <c r="C9" s="539">
        <v>1.321</v>
      </c>
      <c r="D9" s="540">
        <v>1.221</v>
      </c>
      <c r="E9" s="537" t="s">
        <v>6591</v>
      </c>
      <c r="F9" s="541">
        <v>2.6</v>
      </c>
      <c r="G9" s="542">
        <v>2.697</v>
      </c>
      <c r="H9" s="543">
        <v>2.487</v>
      </c>
      <c r="J9" s="375" t="s">
        <v>6592</v>
      </c>
      <c r="K9" s="376">
        <v>1.4</v>
      </c>
      <c r="L9" s="32">
        <v>1.421</v>
      </c>
      <c r="M9" s="379">
        <v>1.383</v>
      </c>
      <c r="N9" s="375" t="s">
        <v>6593</v>
      </c>
      <c r="O9" s="376">
        <v>2.4</v>
      </c>
      <c r="P9" s="32">
        <v>2.458</v>
      </c>
      <c r="Q9" s="379">
        <v>2.271</v>
      </c>
    </row>
    <row r="10" ht="18.95" customHeight="1" spans="1:17">
      <c r="A10" s="537" t="s">
        <v>6594</v>
      </c>
      <c r="B10" s="538">
        <v>1.35</v>
      </c>
      <c r="C10" s="539">
        <v>1.421</v>
      </c>
      <c r="D10" s="540">
        <v>1.321</v>
      </c>
      <c r="E10" s="537" t="s">
        <v>6595</v>
      </c>
      <c r="F10" s="541">
        <v>2.8</v>
      </c>
      <c r="G10" s="542">
        <v>2.895</v>
      </c>
      <c r="H10" s="543">
        <v>2.642</v>
      </c>
      <c r="J10" s="375" t="s">
        <v>6596</v>
      </c>
      <c r="K10" s="376">
        <v>1.45</v>
      </c>
      <c r="L10" s="555">
        <v>1.5</v>
      </c>
      <c r="M10" s="556">
        <v>1.46</v>
      </c>
      <c r="N10" s="375" t="s">
        <v>6597</v>
      </c>
      <c r="O10" s="376">
        <v>2.7</v>
      </c>
      <c r="P10" s="555">
        <v>2.74</v>
      </c>
      <c r="Q10" s="379">
        <v>2.551</v>
      </c>
    </row>
    <row r="11" ht="18.95" customHeight="1" spans="1:17">
      <c r="A11" s="537" t="s">
        <v>6598</v>
      </c>
      <c r="B11" s="538">
        <v>1.45</v>
      </c>
      <c r="C11" s="539">
        <v>1.521</v>
      </c>
      <c r="D11" s="540">
        <v>1.421</v>
      </c>
      <c r="E11" s="537" t="s">
        <v>6599</v>
      </c>
      <c r="F11" s="541">
        <v>3.4</v>
      </c>
      <c r="G11" s="542">
        <v>3.53</v>
      </c>
      <c r="H11" s="543">
        <v>3.302</v>
      </c>
      <c r="J11" s="375" t="s">
        <v>6600</v>
      </c>
      <c r="K11" s="376">
        <v>1.6</v>
      </c>
      <c r="L11" s="555">
        <v>1.621</v>
      </c>
      <c r="M11" s="556">
        <v>1.583</v>
      </c>
      <c r="N11" s="375" t="s">
        <v>6601</v>
      </c>
      <c r="O11" s="376">
        <v>2.9</v>
      </c>
      <c r="P11" s="555">
        <v>3.022</v>
      </c>
      <c r="Q11" s="556">
        <v>2.82</v>
      </c>
    </row>
    <row r="12" ht="18.95" customHeight="1" spans="1:17">
      <c r="A12" s="537" t="s">
        <v>6602</v>
      </c>
      <c r="B12" s="538">
        <v>1.6</v>
      </c>
      <c r="C12" s="539">
        <v>1.679</v>
      </c>
      <c r="D12" s="540">
        <v>1.567</v>
      </c>
      <c r="E12" s="537" t="s">
        <v>6603</v>
      </c>
      <c r="F12" s="541">
        <v>3.9</v>
      </c>
      <c r="G12" s="542">
        <v>3.962</v>
      </c>
      <c r="H12" s="543">
        <v>3.683</v>
      </c>
      <c r="J12" s="375" t="s">
        <v>6604</v>
      </c>
      <c r="K12" s="376">
        <v>1.75</v>
      </c>
      <c r="L12" s="555">
        <v>1.785</v>
      </c>
      <c r="M12" s="556">
        <v>1.729</v>
      </c>
      <c r="N12" s="375" t="s">
        <v>6605</v>
      </c>
      <c r="O12" s="376">
        <v>3.5</v>
      </c>
      <c r="P12" s="555">
        <v>3.606</v>
      </c>
      <c r="Q12" s="556">
        <v>3.404</v>
      </c>
    </row>
    <row r="13" ht="18.95" customHeight="1" spans="1:17">
      <c r="A13" s="537" t="s">
        <v>6606</v>
      </c>
      <c r="B13" s="538">
        <v>1.75</v>
      </c>
      <c r="C13" s="539">
        <v>1.838</v>
      </c>
      <c r="D13" s="540">
        <v>1.713</v>
      </c>
      <c r="E13" s="537" t="s">
        <v>6607</v>
      </c>
      <c r="F13" s="541">
        <v>4.5</v>
      </c>
      <c r="G13" s="542">
        <v>4.597</v>
      </c>
      <c r="H13" s="543">
        <v>4.344</v>
      </c>
      <c r="J13" s="375" t="s">
        <v>6608</v>
      </c>
      <c r="K13" s="376">
        <v>1.95</v>
      </c>
      <c r="L13" s="555">
        <v>1.985</v>
      </c>
      <c r="M13" s="556">
        <v>1.929</v>
      </c>
      <c r="N13" s="375" t="s">
        <v>6609</v>
      </c>
      <c r="O13" s="376">
        <v>4.1</v>
      </c>
      <c r="P13" s="555">
        <v>4.165</v>
      </c>
      <c r="Q13" s="556">
        <v>3.963</v>
      </c>
    </row>
    <row r="14" ht="18.95" customHeight="1" spans="1:17">
      <c r="A14" s="537" t="s">
        <v>6610</v>
      </c>
      <c r="B14" s="538">
        <v>1.9</v>
      </c>
      <c r="C14" s="539">
        <v>1.979</v>
      </c>
      <c r="D14" s="540">
        <v>1.867</v>
      </c>
      <c r="E14" s="544" t="s">
        <v>6611</v>
      </c>
      <c r="F14" s="541">
        <v>5.1</v>
      </c>
      <c r="G14" s="542">
        <v>5.257</v>
      </c>
      <c r="H14" s="543">
        <v>4.979</v>
      </c>
      <c r="J14" s="375" t="s">
        <v>6612</v>
      </c>
      <c r="K14" s="376">
        <v>2.05</v>
      </c>
      <c r="L14" s="555">
        <v>2.061</v>
      </c>
      <c r="M14" s="556">
        <v>2.001</v>
      </c>
      <c r="N14" s="385" t="s">
        <v>6613</v>
      </c>
      <c r="O14" s="376">
        <v>4.6</v>
      </c>
      <c r="P14" s="555">
        <v>4.724</v>
      </c>
      <c r="Q14" s="556">
        <v>4.496</v>
      </c>
    </row>
    <row r="15" ht="18.95" customHeight="1" spans="1:17">
      <c r="A15" s="537" t="s">
        <v>6614</v>
      </c>
      <c r="B15" s="538">
        <v>2.1</v>
      </c>
      <c r="C15" s="539">
        <v>2.138</v>
      </c>
      <c r="D15" s="540">
        <v>2.013</v>
      </c>
      <c r="E15" s="544" t="s">
        <v>6615</v>
      </c>
      <c r="F15" s="541">
        <v>6.6</v>
      </c>
      <c r="G15" s="542">
        <v>6.731</v>
      </c>
      <c r="H15" s="543">
        <v>6.401</v>
      </c>
      <c r="J15" s="375" t="s">
        <v>6616</v>
      </c>
      <c r="K15" s="376">
        <v>2.2</v>
      </c>
      <c r="L15" s="555">
        <v>2.221</v>
      </c>
      <c r="M15" s="556">
        <v>2.121</v>
      </c>
      <c r="N15" s="385" t="s">
        <v>6617</v>
      </c>
      <c r="O15" s="376">
        <v>5.5</v>
      </c>
      <c r="P15" s="555">
        <v>5.588</v>
      </c>
      <c r="Q15" s="556">
        <v>5.36</v>
      </c>
    </row>
    <row r="16" ht="18.95" customHeight="1" spans="1:17">
      <c r="A16" s="537" t="s">
        <v>6618</v>
      </c>
      <c r="B16" s="538">
        <v>2.2</v>
      </c>
      <c r="C16" s="539">
        <v>2.238</v>
      </c>
      <c r="D16" s="540">
        <v>2.113</v>
      </c>
      <c r="E16" s="544" t="s">
        <v>6619</v>
      </c>
      <c r="F16" s="541">
        <v>8</v>
      </c>
      <c r="G16" s="542">
        <v>8.153</v>
      </c>
      <c r="H16" s="543">
        <v>7.798</v>
      </c>
      <c r="J16" s="375" t="s">
        <v>6620</v>
      </c>
      <c r="K16" s="376">
        <v>2.2</v>
      </c>
      <c r="L16" s="555">
        <v>2.246</v>
      </c>
      <c r="M16" s="556">
        <v>2.186</v>
      </c>
      <c r="N16" s="385" t="s">
        <v>6621</v>
      </c>
      <c r="O16" s="376">
        <v>6.9</v>
      </c>
      <c r="P16" s="555">
        <v>7.035</v>
      </c>
      <c r="Q16" s="556">
        <v>6.782</v>
      </c>
    </row>
    <row r="17" ht="18.95" customHeight="1" spans="1:17">
      <c r="A17" s="537" t="s">
        <v>6622</v>
      </c>
      <c r="B17" s="538">
        <v>2.5</v>
      </c>
      <c r="C17" s="539">
        <v>2.599</v>
      </c>
      <c r="D17" s="540">
        <v>2.459</v>
      </c>
      <c r="E17" s="544" t="s">
        <v>6623</v>
      </c>
      <c r="F17" s="541">
        <v>9.4</v>
      </c>
      <c r="G17" s="542">
        <v>9.55</v>
      </c>
      <c r="H17" s="543">
        <v>9.144</v>
      </c>
      <c r="J17" s="375" t="s">
        <v>6624</v>
      </c>
      <c r="K17" s="376">
        <v>2.7</v>
      </c>
      <c r="L17" s="555">
        <v>2.721</v>
      </c>
      <c r="M17" s="556">
        <v>2.621</v>
      </c>
      <c r="N17" s="385" t="s">
        <v>6625</v>
      </c>
      <c r="O17" s="376">
        <v>8.5</v>
      </c>
      <c r="P17" s="555">
        <v>8.636</v>
      </c>
      <c r="Q17" s="556">
        <v>8.382</v>
      </c>
    </row>
    <row r="18" ht="18.95" customHeight="1" spans="1:17">
      <c r="A18" s="537" t="s">
        <v>6626</v>
      </c>
      <c r="B18" s="538">
        <v>2.4</v>
      </c>
      <c r="C18" s="539">
        <v>2.44</v>
      </c>
      <c r="D18" s="540">
        <v>2.28</v>
      </c>
      <c r="E18" s="544" t="s">
        <v>6627</v>
      </c>
      <c r="F18" s="541">
        <v>10.8</v>
      </c>
      <c r="G18" s="542">
        <v>11.023</v>
      </c>
      <c r="H18" s="543">
        <v>10.592</v>
      </c>
      <c r="J18" s="375" t="s">
        <v>6628</v>
      </c>
      <c r="K18" s="376">
        <v>3.2</v>
      </c>
      <c r="L18" s="555">
        <v>3.221</v>
      </c>
      <c r="M18" s="556">
        <v>3.121</v>
      </c>
      <c r="N18" s="385" t="s">
        <v>6629</v>
      </c>
      <c r="O18" s="376">
        <v>9.9</v>
      </c>
      <c r="P18" s="555">
        <v>10.033</v>
      </c>
      <c r="Q18" s="556">
        <v>9.729</v>
      </c>
    </row>
    <row r="19" ht="18.95" customHeight="1" spans="1:17">
      <c r="A19" s="537" t="s">
        <v>6630</v>
      </c>
      <c r="B19" s="538">
        <v>2.9</v>
      </c>
      <c r="C19" s="539">
        <v>3.01</v>
      </c>
      <c r="D19" s="540">
        <v>2.85</v>
      </c>
      <c r="E19" s="544" t="s">
        <v>6631</v>
      </c>
      <c r="F19" s="541">
        <v>12.2</v>
      </c>
      <c r="G19" s="542">
        <v>12.446</v>
      </c>
      <c r="H19" s="543">
        <v>11.989</v>
      </c>
      <c r="J19" s="375" t="s">
        <v>6632</v>
      </c>
      <c r="K19" s="376">
        <v>3.5</v>
      </c>
      <c r="L19" s="555">
        <v>3.599</v>
      </c>
      <c r="M19" s="556">
        <v>3.459</v>
      </c>
      <c r="N19" s="385" t="s">
        <v>6633</v>
      </c>
      <c r="O19" s="376">
        <v>11.5</v>
      </c>
      <c r="P19" s="555">
        <v>11.607</v>
      </c>
      <c r="Q19" s="556">
        <v>11.329</v>
      </c>
    </row>
    <row r="20" ht="18.95" customHeight="1" spans="1:17">
      <c r="A20" s="537" t="s">
        <v>6634</v>
      </c>
      <c r="B20" s="538">
        <v>3.3</v>
      </c>
      <c r="C20" s="539">
        <v>3.422</v>
      </c>
      <c r="D20" s="540">
        <v>3.242</v>
      </c>
      <c r="E20" s="544" t="s">
        <v>6635</v>
      </c>
      <c r="F20" s="541">
        <v>13.6</v>
      </c>
      <c r="G20" s="542">
        <v>12.868</v>
      </c>
      <c r="H20" s="543">
        <v>13.386</v>
      </c>
      <c r="J20" s="375" t="s">
        <v>6636</v>
      </c>
      <c r="K20" s="376">
        <v>4</v>
      </c>
      <c r="L20" s="555">
        <v>4.099</v>
      </c>
      <c r="M20" s="556">
        <v>3.959</v>
      </c>
      <c r="N20" s="385" t="s">
        <v>6637</v>
      </c>
      <c r="O20" s="376">
        <v>12.9</v>
      </c>
      <c r="P20" s="555">
        <v>13.081</v>
      </c>
      <c r="Q20" s="556">
        <v>12.751</v>
      </c>
    </row>
    <row r="21" ht="18.95" customHeight="1" spans="1:17">
      <c r="A21" s="537" t="s">
        <v>6638</v>
      </c>
      <c r="B21" s="538">
        <v>3.25</v>
      </c>
      <c r="C21" s="539">
        <v>3.326</v>
      </c>
      <c r="D21" s="540">
        <v>3.106</v>
      </c>
      <c r="E21" s="544" t="s">
        <v>6639</v>
      </c>
      <c r="F21" s="541">
        <v>16.5</v>
      </c>
      <c r="G21" s="539">
        <v>18.84</v>
      </c>
      <c r="H21" s="543">
        <v>16.307</v>
      </c>
      <c r="J21" s="375" t="s">
        <v>6640</v>
      </c>
      <c r="K21" s="376">
        <v>4.5</v>
      </c>
      <c r="L21" s="555">
        <v>4.599</v>
      </c>
      <c r="M21" s="556">
        <v>4.459</v>
      </c>
      <c r="N21" s="385" t="s">
        <v>6641</v>
      </c>
      <c r="O21" s="376">
        <v>14.5</v>
      </c>
      <c r="P21" s="555">
        <v>14.681</v>
      </c>
      <c r="Q21" s="556">
        <v>14.351</v>
      </c>
    </row>
    <row r="22" ht="18.95" customHeight="1" spans="1:17">
      <c r="A22" s="537" t="s">
        <v>6642</v>
      </c>
      <c r="B22" s="538">
        <v>3.8</v>
      </c>
      <c r="C22" s="539">
        <v>3.878</v>
      </c>
      <c r="D22" s="540">
        <v>3.688</v>
      </c>
      <c r="E22" s="544" t="s">
        <v>6643</v>
      </c>
      <c r="F22" s="541">
        <v>19.5</v>
      </c>
      <c r="G22" s="539">
        <v>19.761</v>
      </c>
      <c r="H22" s="543">
        <v>19.177</v>
      </c>
      <c r="J22" s="375" t="s">
        <v>6644</v>
      </c>
      <c r="K22" s="376">
        <v>5</v>
      </c>
      <c r="L22" s="555">
        <v>5.099</v>
      </c>
      <c r="M22" s="556">
        <v>4.959</v>
      </c>
      <c r="N22" s="385" t="s">
        <v>6645</v>
      </c>
      <c r="O22" s="376">
        <v>17.5</v>
      </c>
      <c r="P22" s="555">
        <v>17.678</v>
      </c>
      <c r="Q22" s="556">
        <v>17.323</v>
      </c>
    </row>
    <row r="23" ht="18.95" customHeight="1" spans="1:17">
      <c r="A23" s="537" t="s">
        <v>6646</v>
      </c>
      <c r="B23" s="538">
        <v>4.2</v>
      </c>
      <c r="C23" s="539">
        <v>4.334</v>
      </c>
      <c r="D23" s="540">
        <v>4.134</v>
      </c>
      <c r="E23" s="545" t="s">
        <v>6647</v>
      </c>
      <c r="F23" s="541">
        <v>22.2</v>
      </c>
      <c r="G23" s="539">
        <v>22.606</v>
      </c>
      <c r="H23" s="543">
        <v>21.971</v>
      </c>
      <c r="J23" s="375" t="s">
        <v>6648</v>
      </c>
      <c r="K23" s="376">
        <v>5.3</v>
      </c>
      <c r="L23" s="555">
        <v>5.378</v>
      </c>
      <c r="M23" s="556">
        <v>5.188</v>
      </c>
      <c r="N23" s="385" t="s">
        <v>6649</v>
      </c>
      <c r="O23" s="376">
        <v>20.5</v>
      </c>
      <c r="P23" s="555">
        <v>20.675</v>
      </c>
      <c r="Q23" s="556">
        <v>20.27</v>
      </c>
    </row>
    <row r="24" ht="18.95" customHeight="1" spans="1:17">
      <c r="A24" s="537" t="s">
        <v>6650</v>
      </c>
      <c r="B24" s="538">
        <v>4.1</v>
      </c>
      <c r="C24" s="539">
        <v>4.17</v>
      </c>
      <c r="D24" s="540">
        <v>3.93</v>
      </c>
      <c r="E24" s="544" t="s">
        <v>6651</v>
      </c>
      <c r="F24" s="541">
        <v>25</v>
      </c>
      <c r="G24" s="539">
        <v>25.349</v>
      </c>
      <c r="H24" s="543">
        <v>24.638</v>
      </c>
      <c r="J24" s="375" t="s">
        <v>6652</v>
      </c>
      <c r="K24" s="376">
        <v>5.5</v>
      </c>
      <c r="L24" s="555">
        <v>5.55</v>
      </c>
      <c r="M24" s="556">
        <v>5.4</v>
      </c>
      <c r="N24" s="385" t="s">
        <v>6653</v>
      </c>
      <c r="O24" s="376">
        <v>23.2</v>
      </c>
      <c r="P24" s="555">
        <v>23.571</v>
      </c>
      <c r="Q24" s="556">
        <v>23.114</v>
      </c>
    </row>
    <row r="25" ht="18.95" customHeight="1" spans="1:17">
      <c r="A25" s="537" t="s">
        <v>6654</v>
      </c>
      <c r="B25" s="538">
        <v>5</v>
      </c>
      <c r="C25" s="539">
        <v>5.153</v>
      </c>
      <c r="D25" s="540">
        <v>4.917</v>
      </c>
      <c r="E25" s="544" t="s">
        <v>6655</v>
      </c>
      <c r="F25" s="541">
        <v>28.2</v>
      </c>
      <c r="G25" s="539">
        <v>28.524</v>
      </c>
      <c r="H25" s="543">
        <v>27.813</v>
      </c>
      <c r="J25" s="375" t="s">
        <v>6656</v>
      </c>
      <c r="K25" s="376">
        <v>6.3</v>
      </c>
      <c r="L25" s="555">
        <v>6.378</v>
      </c>
      <c r="M25" s="556">
        <v>6.188</v>
      </c>
      <c r="N25" s="385" t="s">
        <v>6657</v>
      </c>
      <c r="O25" s="376">
        <v>26.5</v>
      </c>
      <c r="P25" s="555">
        <v>26.746</v>
      </c>
      <c r="Q25" s="556">
        <v>26.289</v>
      </c>
    </row>
    <row r="26" ht="18.95" customHeight="1" spans="1:17">
      <c r="A26" s="537" t="s">
        <v>6658</v>
      </c>
      <c r="B26" s="538">
        <v>6</v>
      </c>
      <c r="C26" s="539">
        <v>6.153</v>
      </c>
      <c r="D26" s="540">
        <v>5.917</v>
      </c>
      <c r="E26" s="544" t="s">
        <v>6659</v>
      </c>
      <c r="F26" s="541">
        <v>30.8</v>
      </c>
      <c r="G26" s="539">
        <v>31.115</v>
      </c>
      <c r="H26" s="543">
        <v>30.353</v>
      </c>
      <c r="J26" s="409" t="s">
        <v>6660</v>
      </c>
      <c r="K26" s="420">
        <v>6.5</v>
      </c>
      <c r="L26" s="557">
        <v>6.55</v>
      </c>
      <c r="M26" s="558">
        <v>6.4</v>
      </c>
      <c r="N26" s="389" t="s">
        <v>6661</v>
      </c>
      <c r="O26" s="420">
        <v>29.5</v>
      </c>
      <c r="P26" s="557">
        <v>29.921</v>
      </c>
      <c r="Q26" s="558">
        <v>29.464</v>
      </c>
    </row>
    <row r="27" ht="18.95" customHeight="1" spans="1:17">
      <c r="A27" s="537" t="s">
        <v>6662</v>
      </c>
      <c r="B27" s="538">
        <v>6.8</v>
      </c>
      <c r="C27" s="539">
        <v>6.912</v>
      </c>
      <c r="D27" s="540">
        <v>6.647</v>
      </c>
      <c r="E27" s="544" t="s">
        <v>6663</v>
      </c>
      <c r="F27" s="541">
        <v>34</v>
      </c>
      <c r="G27" s="539">
        <v>34.29</v>
      </c>
      <c r="H27" s="543">
        <v>33.528</v>
      </c>
      <c r="J27" s="411" t="s">
        <v>6568</v>
      </c>
      <c r="K27" s="411"/>
      <c r="L27" s="411"/>
      <c r="M27" s="411"/>
      <c r="N27" s="411"/>
      <c r="O27" s="411"/>
      <c r="P27" s="411"/>
      <c r="Q27" s="411"/>
    </row>
    <row r="28" ht="18.95" customHeight="1" spans="1:17">
      <c r="A28" s="537" t="s">
        <v>6664</v>
      </c>
      <c r="B28" s="538">
        <v>7.8</v>
      </c>
      <c r="C28" s="539">
        <v>7.912</v>
      </c>
      <c r="D28" s="540">
        <v>7.647</v>
      </c>
      <c r="E28" s="544" t="s">
        <v>6665</v>
      </c>
      <c r="F28" s="541">
        <v>39.5</v>
      </c>
      <c r="G28" s="539">
        <v>39.827</v>
      </c>
      <c r="H28" s="543">
        <v>38.964</v>
      </c>
      <c r="J28" s="412" t="s">
        <v>6571</v>
      </c>
      <c r="K28" s="413"/>
      <c r="L28" s="413"/>
      <c r="M28" s="415"/>
      <c r="N28" s="412" t="s">
        <v>6572</v>
      </c>
      <c r="O28" s="413"/>
      <c r="P28" s="413"/>
      <c r="Q28" s="415"/>
    </row>
    <row r="29" ht="18.95" customHeight="1" spans="1:17">
      <c r="A29" s="537" t="s">
        <v>6666</v>
      </c>
      <c r="B29" s="538">
        <v>8.5</v>
      </c>
      <c r="C29" s="539">
        <v>8.676</v>
      </c>
      <c r="D29" s="540">
        <v>8.376</v>
      </c>
      <c r="E29" s="544" t="s">
        <v>6667</v>
      </c>
      <c r="F29" s="541">
        <v>45.2</v>
      </c>
      <c r="G29" s="539">
        <v>45.593</v>
      </c>
      <c r="H29" s="543">
        <v>44.679</v>
      </c>
      <c r="J29" s="346" t="s">
        <v>5514</v>
      </c>
      <c r="K29" s="69" t="s">
        <v>5512</v>
      </c>
      <c r="L29" s="69" t="s">
        <v>5513</v>
      </c>
      <c r="M29" s="416"/>
      <c r="N29" s="346" t="s">
        <v>6573</v>
      </c>
      <c r="O29" s="69" t="s">
        <v>5512</v>
      </c>
      <c r="P29" s="69" t="s">
        <v>5513</v>
      </c>
      <c r="Q29" s="347"/>
    </row>
    <row r="30" ht="18.95" customHeight="1" spans="1:17">
      <c r="A30" s="537" t="s">
        <v>6668</v>
      </c>
      <c r="B30" s="538">
        <v>9.5</v>
      </c>
      <c r="C30" s="539">
        <v>9.676</v>
      </c>
      <c r="D30" s="540">
        <v>9.376</v>
      </c>
      <c r="E30" s="544"/>
      <c r="F30" s="542"/>
      <c r="G30" s="539"/>
      <c r="H30" s="543"/>
      <c r="J30" s="346"/>
      <c r="K30" s="69"/>
      <c r="L30" s="69" t="s">
        <v>5520</v>
      </c>
      <c r="M30" s="416" t="s">
        <v>5521</v>
      </c>
      <c r="N30" s="346"/>
      <c r="O30" s="69"/>
      <c r="P30" s="69" t="s">
        <v>5520</v>
      </c>
      <c r="Q30" s="347" t="s">
        <v>5521</v>
      </c>
    </row>
    <row r="31" ht="18.95" customHeight="1" spans="1:17">
      <c r="A31" s="537" t="s">
        <v>6669</v>
      </c>
      <c r="B31" s="538">
        <v>10.3</v>
      </c>
      <c r="C31" s="539">
        <v>10.441</v>
      </c>
      <c r="D31" s="540">
        <v>10.106</v>
      </c>
      <c r="E31" s="544"/>
      <c r="F31" s="542"/>
      <c r="G31" s="539"/>
      <c r="H31" s="543"/>
      <c r="J31" s="375" t="s">
        <v>6670</v>
      </c>
      <c r="K31" s="386">
        <v>7</v>
      </c>
      <c r="L31" s="559">
        <v>7.153</v>
      </c>
      <c r="M31" s="416">
        <v>6.917</v>
      </c>
      <c r="N31" s="375" t="s">
        <v>6671</v>
      </c>
      <c r="O31" s="386">
        <v>32.8</v>
      </c>
      <c r="P31" s="69">
        <v>33.096</v>
      </c>
      <c r="Q31" s="347">
        <v>32.639</v>
      </c>
    </row>
    <row r="32" ht="18.95" customHeight="1" spans="1:17">
      <c r="A32" s="537" t="s">
        <v>6672</v>
      </c>
      <c r="B32" s="538">
        <v>12</v>
      </c>
      <c r="C32" s="539">
        <v>12.21</v>
      </c>
      <c r="D32" s="540">
        <v>11.835</v>
      </c>
      <c r="E32" s="544"/>
      <c r="F32" s="542"/>
      <c r="G32" s="539"/>
      <c r="H32" s="543"/>
      <c r="J32" s="375" t="s">
        <v>6673</v>
      </c>
      <c r="K32" s="386">
        <v>7.3</v>
      </c>
      <c r="L32" s="559">
        <v>7.378</v>
      </c>
      <c r="M32" s="416">
        <v>7.188</v>
      </c>
      <c r="N32" s="375" t="s">
        <v>6674</v>
      </c>
      <c r="O32" s="386">
        <v>36</v>
      </c>
      <c r="P32" s="69">
        <v>36.271</v>
      </c>
      <c r="Q32" s="347">
        <v>35.814</v>
      </c>
    </row>
    <row r="33" ht="18.95" customHeight="1" spans="1:18">
      <c r="A33" s="537" t="s">
        <v>6675</v>
      </c>
      <c r="B33" s="538">
        <v>14</v>
      </c>
      <c r="C33" s="539">
        <v>14.21</v>
      </c>
      <c r="D33" s="540">
        <v>13.835</v>
      </c>
      <c r="E33" s="544"/>
      <c r="F33" s="542"/>
      <c r="G33" s="542"/>
      <c r="H33" s="543"/>
      <c r="J33" s="375" t="s">
        <v>6676</v>
      </c>
      <c r="K33" s="386">
        <v>7.5</v>
      </c>
      <c r="L33" s="559">
        <v>7.52</v>
      </c>
      <c r="M33" s="560">
        <v>7.4</v>
      </c>
      <c r="N33" s="346"/>
      <c r="O33" s="69"/>
      <c r="P33" s="69"/>
      <c r="Q33" s="347"/>
      <c r="R33" s="20" t="s">
        <v>897</v>
      </c>
    </row>
    <row r="34" ht="18.95" customHeight="1" spans="1:17">
      <c r="A34" s="537" t="s">
        <v>6677</v>
      </c>
      <c r="B34" s="538">
        <v>15.5</v>
      </c>
      <c r="C34" s="539">
        <v>15.744</v>
      </c>
      <c r="D34" s="540">
        <v>15.294</v>
      </c>
      <c r="E34" s="544"/>
      <c r="F34" s="542"/>
      <c r="G34" s="542"/>
      <c r="H34" s="543"/>
      <c r="J34" s="375" t="s">
        <v>6678</v>
      </c>
      <c r="K34" s="386">
        <v>8</v>
      </c>
      <c r="L34" s="559">
        <v>8.153</v>
      </c>
      <c r="M34" s="560">
        <v>7.917</v>
      </c>
      <c r="N34" s="346"/>
      <c r="O34" s="69"/>
      <c r="P34" s="69"/>
      <c r="Q34" s="347"/>
    </row>
    <row r="35" ht="18.95" customHeight="1" spans="1:17">
      <c r="A35" s="537" t="s">
        <v>6679</v>
      </c>
      <c r="B35" s="538">
        <v>17.5</v>
      </c>
      <c r="C35" s="539">
        <v>17.744</v>
      </c>
      <c r="D35" s="540">
        <v>17.294</v>
      </c>
      <c r="E35" s="544"/>
      <c r="F35" s="542"/>
      <c r="G35" s="542"/>
      <c r="H35" s="543"/>
      <c r="J35" s="375" t="s">
        <v>6680</v>
      </c>
      <c r="K35" s="386">
        <v>8.3</v>
      </c>
      <c r="L35" s="559">
        <v>8.378</v>
      </c>
      <c r="M35" s="560">
        <v>8.188</v>
      </c>
      <c r="N35" s="346"/>
      <c r="O35" s="69"/>
      <c r="P35" s="69"/>
      <c r="Q35" s="347"/>
    </row>
    <row r="36" ht="18.95" customHeight="1" spans="1:17">
      <c r="A36" s="537" t="s">
        <v>6681</v>
      </c>
      <c r="B36" s="538">
        <v>19.5</v>
      </c>
      <c r="C36" s="539">
        <v>19.744</v>
      </c>
      <c r="D36" s="540">
        <v>19.294</v>
      </c>
      <c r="E36" s="544"/>
      <c r="F36" s="542"/>
      <c r="G36" s="542"/>
      <c r="H36" s="543"/>
      <c r="J36" s="375" t="s">
        <v>6682</v>
      </c>
      <c r="K36" s="386">
        <v>8.8</v>
      </c>
      <c r="L36" s="559">
        <v>8.912</v>
      </c>
      <c r="M36" s="560">
        <v>8.647</v>
      </c>
      <c r="N36" s="346"/>
      <c r="O36" s="69"/>
      <c r="P36" s="69"/>
      <c r="Q36" s="347"/>
    </row>
    <row r="37" ht="18.95" customHeight="1" spans="1:17">
      <c r="A37" s="537" t="s">
        <v>6683</v>
      </c>
      <c r="B37" s="538">
        <v>21</v>
      </c>
      <c r="C37" s="539">
        <v>21.252</v>
      </c>
      <c r="D37" s="540">
        <v>20.752</v>
      </c>
      <c r="E37" s="544"/>
      <c r="F37" s="542"/>
      <c r="G37" s="542"/>
      <c r="H37" s="543"/>
      <c r="J37" s="375" t="s">
        <v>6684</v>
      </c>
      <c r="K37" s="386">
        <v>9</v>
      </c>
      <c r="L37" s="559">
        <v>9.153</v>
      </c>
      <c r="M37" s="560">
        <v>8.917</v>
      </c>
      <c r="N37" s="346"/>
      <c r="O37" s="69"/>
      <c r="P37" s="69"/>
      <c r="Q37" s="347"/>
    </row>
    <row r="38" ht="18.95" customHeight="1" spans="1:17">
      <c r="A38" s="537" t="s">
        <v>6685</v>
      </c>
      <c r="B38" s="538">
        <v>24</v>
      </c>
      <c r="C38" s="539">
        <v>24.252</v>
      </c>
      <c r="D38" s="540">
        <v>23.752</v>
      </c>
      <c r="E38" s="544"/>
      <c r="F38" s="542"/>
      <c r="G38" s="542"/>
      <c r="H38" s="543"/>
      <c r="J38" s="375" t="s">
        <v>6686</v>
      </c>
      <c r="K38" s="386">
        <v>9.3</v>
      </c>
      <c r="L38" s="559">
        <v>9.378</v>
      </c>
      <c r="M38" s="560">
        <v>9.188</v>
      </c>
      <c r="N38" s="346"/>
      <c r="O38" s="69"/>
      <c r="P38" s="69"/>
      <c r="Q38" s="347"/>
    </row>
    <row r="39" ht="18.95" customHeight="1" spans="1:17">
      <c r="A39" s="546" t="s">
        <v>6687</v>
      </c>
      <c r="B39" s="547">
        <v>26.5</v>
      </c>
      <c r="C39" s="548">
        <v>26.771</v>
      </c>
      <c r="D39" s="549">
        <v>26.211</v>
      </c>
      <c r="E39" s="550"/>
      <c r="F39" s="551"/>
      <c r="G39" s="551"/>
      <c r="H39" s="552"/>
      <c r="J39" s="375" t="s">
        <v>6688</v>
      </c>
      <c r="K39" s="386">
        <v>9.5</v>
      </c>
      <c r="L39" s="559">
        <v>9.52</v>
      </c>
      <c r="M39" s="560">
        <v>9.4</v>
      </c>
      <c r="N39" s="346"/>
      <c r="O39" s="69"/>
      <c r="P39" s="69"/>
      <c r="Q39" s="347"/>
    </row>
    <row r="40" ht="16.5" spans="10:17">
      <c r="J40" s="375" t="s">
        <v>6689</v>
      </c>
      <c r="K40" s="386">
        <v>10</v>
      </c>
      <c r="L40" s="559">
        <v>10.153</v>
      </c>
      <c r="M40" s="560">
        <v>9.917</v>
      </c>
      <c r="N40" s="346"/>
      <c r="O40" s="69"/>
      <c r="P40" s="69"/>
      <c r="Q40" s="347"/>
    </row>
    <row r="41" ht="15.75" spans="10:17">
      <c r="J41" s="375" t="s">
        <v>6690</v>
      </c>
      <c r="K41" s="386">
        <v>10.3</v>
      </c>
      <c r="L41" s="559">
        <v>10.378</v>
      </c>
      <c r="M41" s="560">
        <v>10.188</v>
      </c>
      <c r="N41" s="346"/>
      <c r="O41" s="69"/>
      <c r="P41" s="69"/>
      <c r="Q41" s="347"/>
    </row>
    <row r="42" ht="15.75" spans="10:17">
      <c r="J42" s="375" t="s">
        <v>6691</v>
      </c>
      <c r="K42" s="386">
        <v>10.5</v>
      </c>
      <c r="L42" s="559">
        <v>10.676</v>
      </c>
      <c r="M42" s="560">
        <v>10.376</v>
      </c>
      <c r="N42" s="346"/>
      <c r="O42" s="69"/>
      <c r="P42" s="69"/>
      <c r="Q42" s="347"/>
    </row>
    <row r="43" ht="15.75" spans="10:17">
      <c r="J43" s="375" t="s">
        <v>6692</v>
      </c>
      <c r="K43" s="386">
        <v>10.8</v>
      </c>
      <c r="L43" s="559">
        <v>10.912</v>
      </c>
      <c r="M43" s="560">
        <v>10.647</v>
      </c>
      <c r="N43" s="346"/>
      <c r="O43" s="69"/>
      <c r="P43" s="69"/>
      <c r="Q43" s="347"/>
    </row>
    <row r="44" ht="15.75" spans="10:17">
      <c r="J44" s="375" t="s">
        <v>6693</v>
      </c>
      <c r="K44" s="376">
        <v>11</v>
      </c>
      <c r="L44" s="555">
        <v>11.153</v>
      </c>
      <c r="M44" s="561">
        <v>10.917</v>
      </c>
      <c r="N44" s="378"/>
      <c r="O44" s="32"/>
      <c r="P44" s="32"/>
      <c r="Q44" s="379"/>
    </row>
    <row r="45" ht="15.75" spans="10:17">
      <c r="J45" s="375" t="s">
        <v>6694</v>
      </c>
      <c r="K45" s="376">
        <v>11.5</v>
      </c>
      <c r="L45" s="555">
        <v>11.52</v>
      </c>
      <c r="M45" s="561">
        <v>11.4</v>
      </c>
      <c r="N45" s="378"/>
      <c r="O45" s="32"/>
      <c r="P45" s="32"/>
      <c r="Q45" s="379"/>
    </row>
    <row r="46" ht="15.75" spans="10:17">
      <c r="J46" s="375" t="s">
        <v>6695</v>
      </c>
      <c r="K46" s="376">
        <v>12.5</v>
      </c>
      <c r="L46" s="555">
        <v>12.676</v>
      </c>
      <c r="M46" s="561">
        <v>12.376</v>
      </c>
      <c r="N46" s="378"/>
      <c r="O46" s="32"/>
      <c r="P46" s="32"/>
      <c r="Q46" s="379"/>
    </row>
    <row r="47" ht="15.75" spans="10:17">
      <c r="J47" s="375" t="s">
        <v>6696</v>
      </c>
      <c r="K47" s="376">
        <v>13</v>
      </c>
      <c r="L47" s="555">
        <v>13.153</v>
      </c>
      <c r="M47" s="561">
        <v>12.917</v>
      </c>
      <c r="N47" s="378"/>
      <c r="O47" s="32"/>
      <c r="P47" s="32"/>
      <c r="Q47" s="379"/>
    </row>
    <row r="48" ht="15.75" spans="10:17">
      <c r="J48" s="375" t="s">
        <v>6697</v>
      </c>
      <c r="K48" s="376">
        <v>13.5</v>
      </c>
      <c r="L48" s="555">
        <v>13.676</v>
      </c>
      <c r="M48" s="561">
        <v>13.376</v>
      </c>
      <c r="N48" s="378"/>
      <c r="O48" s="32"/>
      <c r="P48" s="32"/>
      <c r="Q48" s="379"/>
    </row>
    <row r="49" ht="15.75" spans="10:17">
      <c r="J49" s="375" t="s">
        <v>6698</v>
      </c>
      <c r="K49" s="376">
        <v>14</v>
      </c>
      <c r="L49" s="555">
        <v>14.153</v>
      </c>
      <c r="M49" s="561">
        <v>13.917</v>
      </c>
      <c r="N49" s="378"/>
      <c r="O49" s="32"/>
      <c r="P49" s="32"/>
      <c r="Q49" s="379"/>
    </row>
    <row r="50" ht="15.75" spans="10:17">
      <c r="J50" s="375" t="s">
        <v>6699</v>
      </c>
      <c r="K50" s="376">
        <v>14.5</v>
      </c>
      <c r="L50" s="555">
        <v>14.676</v>
      </c>
      <c r="M50" s="561">
        <v>14.376</v>
      </c>
      <c r="N50" s="378"/>
      <c r="O50" s="32"/>
      <c r="P50" s="32"/>
      <c r="Q50" s="379"/>
    </row>
    <row r="51" ht="15.75" spans="10:17">
      <c r="J51" s="375" t="s">
        <v>6700</v>
      </c>
      <c r="K51" s="376">
        <v>15</v>
      </c>
      <c r="L51" s="555">
        <v>15.153</v>
      </c>
      <c r="M51" s="561">
        <v>14.917</v>
      </c>
      <c r="N51" s="378"/>
      <c r="O51" s="32"/>
      <c r="P51" s="32"/>
      <c r="Q51" s="379"/>
    </row>
    <row r="52" ht="15.75" spans="10:17">
      <c r="J52" s="375" t="s">
        <v>6701</v>
      </c>
      <c r="K52" s="376">
        <v>15.5</v>
      </c>
      <c r="L52" s="555">
        <v>15.676</v>
      </c>
      <c r="M52" s="561">
        <v>15.376</v>
      </c>
      <c r="N52" s="378"/>
      <c r="O52" s="32"/>
      <c r="P52" s="32"/>
      <c r="Q52" s="379"/>
    </row>
    <row r="53" ht="23.25" spans="10:17">
      <c r="J53" s="411" t="s">
        <v>6568</v>
      </c>
      <c r="K53" s="411"/>
      <c r="L53" s="411"/>
      <c r="M53" s="411"/>
      <c r="N53" s="411"/>
      <c r="O53" s="411"/>
      <c r="P53" s="411"/>
      <c r="Q53" s="411"/>
    </row>
    <row r="54" ht="19.5" spans="10:17">
      <c r="J54" s="412" t="s">
        <v>6571</v>
      </c>
      <c r="K54" s="413"/>
      <c r="L54" s="413"/>
      <c r="M54" s="415"/>
      <c r="N54" s="412" t="s">
        <v>6572</v>
      </c>
      <c r="O54" s="413"/>
      <c r="P54" s="413"/>
      <c r="Q54" s="415"/>
    </row>
    <row r="55" spans="10:17">
      <c r="J55" s="346" t="s">
        <v>5514</v>
      </c>
      <c r="K55" s="69" t="s">
        <v>5512</v>
      </c>
      <c r="L55" s="69" t="s">
        <v>5513</v>
      </c>
      <c r="M55" s="416"/>
      <c r="N55" s="346" t="s">
        <v>6573</v>
      </c>
      <c r="O55" s="69" t="s">
        <v>5512</v>
      </c>
      <c r="P55" s="69" t="s">
        <v>5513</v>
      </c>
      <c r="Q55" s="347"/>
    </row>
    <row r="56" spans="10:17">
      <c r="J56" s="346"/>
      <c r="K56" s="69"/>
      <c r="L56" s="69" t="s">
        <v>5520</v>
      </c>
      <c r="M56" s="416" t="s">
        <v>5521</v>
      </c>
      <c r="N56" s="346"/>
      <c r="O56" s="69"/>
      <c r="P56" s="69" t="s">
        <v>5520</v>
      </c>
      <c r="Q56" s="347" t="s">
        <v>5521</v>
      </c>
    </row>
    <row r="57" ht="15.75" spans="10:17">
      <c r="J57" s="375" t="s">
        <v>6702</v>
      </c>
      <c r="K57" s="376">
        <v>16</v>
      </c>
      <c r="L57" s="555">
        <v>16.153</v>
      </c>
      <c r="M57" s="561">
        <v>15.917</v>
      </c>
      <c r="N57" s="378"/>
      <c r="O57" s="32"/>
      <c r="P57" s="32"/>
      <c r="Q57" s="379"/>
    </row>
    <row r="58" ht="15.75" spans="10:17">
      <c r="J58" s="375" t="s">
        <v>6703</v>
      </c>
      <c r="K58" s="376">
        <v>16</v>
      </c>
      <c r="L58" s="555">
        <v>16.21</v>
      </c>
      <c r="M58" s="561">
        <v>15.835</v>
      </c>
      <c r="N58" s="378"/>
      <c r="O58" s="32"/>
      <c r="P58" s="32"/>
      <c r="Q58" s="379"/>
    </row>
    <row r="59" ht="15.75" spans="10:17">
      <c r="J59" s="375" t="s">
        <v>6704</v>
      </c>
      <c r="K59" s="376">
        <v>16.5</v>
      </c>
      <c r="L59" s="555">
        <v>16.676</v>
      </c>
      <c r="M59" s="561">
        <v>16.376</v>
      </c>
      <c r="N59" s="378"/>
      <c r="O59" s="32"/>
      <c r="P59" s="32"/>
      <c r="Q59" s="379"/>
    </row>
    <row r="60" ht="15.75" spans="10:17">
      <c r="J60" s="375" t="s">
        <v>6705</v>
      </c>
      <c r="K60" s="376">
        <v>17</v>
      </c>
      <c r="L60" s="555">
        <v>17.153</v>
      </c>
      <c r="M60" s="561">
        <v>16.917</v>
      </c>
      <c r="N60" s="378"/>
      <c r="O60" s="32"/>
      <c r="P60" s="32"/>
      <c r="Q60" s="379"/>
    </row>
    <row r="61" ht="15.75" spans="10:17">
      <c r="J61" s="375" t="s">
        <v>6706</v>
      </c>
      <c r="K61" s="376">
        <v>18</v>
      </c>
      <c r="L61" s="555">
        <v>18.21</v>
      </c>
      <c r="M61" s="561">
        <v>17.835</v>
      </c>
      <c r="N61" s="378"/>
      <c r="O61" s="32"/>
      <c r="P61" s="32"/>
      <c r="Q61" s="379"/>
    </row>
    <row r="62" ht="15.75" spans="10:17">
      <c r="J62" s="375" t="s">
        <v>6707</v>
      </c>
      <c r="K62" s="376">
        <v>18.5</v>
      </c>
      <c r="L62" s="555">
        <v>18.676</v>
      </c>
      <c r="M62" s="561">
        <v>18.376</v>
      </c>
      <c r="N62" s="378"/>
      <c r="O62" s="32"/>
      <c r="P62" s="32"/>
      <c r="Q62" s="379"/>
    </row>
    <row r="63" ht="15.75" spans="10:17">
      <c r="J63" s="375" t="s">
        <v>6708</v>
      </c>
      <c r="K63" s="376">
        <v>19</v>
      </c>
      <c r="L63" s="555">
        <v>19.153</v>
      </c>
      <c r="M63" s="561">
        <v>18.917</v>
      </c>
      <c r="N63" s="378"/>
      <c r="O63" s="32"/>
      <c r="P63" s="32"/>
      <c r="Q63" s="379"/>
    </row>
    <row r="64" ht="15.75" spans="10:17">
      <c r="J64" s="375" t="s">
        <v>6709</v>
      </c>
      <c r="K64" s="376">
        <v>20</v>
      </c>
      <c r="L64" s="555">
        <v>20.21</v>
      </c>
      <c r="M64" s="561">
        <v>19.835</v>
      </c>
      <c r="N64" s="378"/>
      <c r="O64" s="32"/>
      <c r="P64" s="32"/>
      <c r="Q64" s="379"/>
    </row>
    <row r="65" ht="15.75" spans="10:17">
      <c r="J65" s="375" t="s">
        <v>6710</v>
      </c>
      <c r="K65" s="376">
        <v>20.5</v>
      </c>
      <c r="L65" s="555">
        <v>20.676</v>
      </c>
      <c r="M65" s="561">
        <v>20.376</v>
      </c>
      <c r="N65" s="378"/>
      <c r="O65" s="32"/>
      <c r="P65" s="32"/>
      <c r="Q65" s="379"/>
    </row>
    <row r="66" ht="15.75" spans="10:17">
      <c r="J66" s="375" t="s">
        <v>6711</v>
      </c>
      <c r="K66" s="376">
        <v>21</v>
      </c>
      <c r="L66" s="555">
        <v>21.153</v>
      </c>
      <c r="M66" s="561">
        <v>20.917</v>
      </c>
      <c r="N66" s="378"/>
      <c r="O66" s="32"/>
      <c r="P66" s="32"/>
      <c r="Q66" s="379"/>
    </row>
    <row r="67" ht="15.75" spans="10:17">
      <c r="J67" s="375" t="s">
        <v>6712</v>
      </c>
      <c r="K67" s="376">
        <v>22</v>
      </c>
      <c r="L67" s="555">
        <v>22.21</v>
      </c>
      <c r="M67" s="561">
        <v>21.835</v>
      </c>
      <c r="N67" s="378"/>
      <c r="O67" s="32"/>
      <c r="P67" s="32"/>
      <c r="Q67" s="379"/>
    </row>
    <row r="68" ht="15.75" spans="10:18">
      <c r="J68" s="375" t="s">
        <v>6713</v>
      </c>
      <c r="K68" s="376">
        <v>22.5</v>
      </c>
      <c r="L68" s="555">
        <v>22.676</v>
      </c>
      <c r="M68" s="561">
        <v>22.376</v>
      </c>
      <c r="N68" s="378"/>
      <c r="O68" s="32"/>
      <c r="P68" s="32"/>
      <c r="Q68" s="379"/>
      <c r="R68" s="20" t="s">
        <v>897</v>
      </c>
    </row>
    <row r="69" ht="15.75" spans="10:17">
      <c r="J69" s="375" t="s">
        <v>6714</v>
      </c>
      <c r="K69" s="376">
        <v>23</v>
      </c>
      <c r="L69" s="555">
        <v>23.153</v>
      </c>
      <c r="M69" s="561">
        <v>22.917</v>
      </c>
      <c r="N69" s="378"/>
      <c r="O69" s="32"/>
      <c r="P69" s="32"/>
      <c r="Q69" s="379"/>
    </row>
    <row r="70" ht="15.75" spans="10:17">
      <c r="J70" s="375" t="s">
        <v>6715</v>
      </c>
      <c r="K70" s="376">
        <v>23</v>
      </c>
      <c r="L70" s="555">
        <v>23.21</v>
      </c>
      <c r="M70" s="561">
        <v>22.835</v>
      </c>
      <c r="N70" s="378"/>
      <c r="O70" s="32"/>
      <c r="P70" s="32"/>
      <c r="Q70" s="379"/>
    </row>
    <row r="71" ht="15.75" spans="10:17">
      <c r="J71" s="375" t="s">
        <v>6716</v>
      </c>
      <c r="K71" s="376">
        <v>23.5</v>
      </c>
      <c r="L71" s="555">
        <v>23.676</v>
      </c>
      <c r="M71" s="561">
        <v>23.376</v>
      </c>
      <c r="N71" s="378"/>
      <c r="O71" s="32"/>
      <c r="P71" s="32"/>
      <c r="Q71" s="379"/>
    </row>
    <row r="72" ht="15.75" spans="10:17">
      <c r="J72" s="375" t="s">
        <v>6717</v>
      </c>
      <c r="K72" s="376">
        <v>24</v>
      </c>
      <c r="L72" s="555">
        <v>24.153</v>
      </c>
      <c r="M72" s="561">
        <v>23.917</v>
      </c>
      <c r="N72" s="378"/>
      <c r="O72" s="32"/>
      <c r="P72" s="32"/>
      <c r="Q72" s="379"/>
    </row>
    <row r="73" ht="15.75" spans="10:17">
      <c r="J73" s="375" t="s">
        <v>6718</v>
      </c>
      <c r="K73" s="376">
        <v>24.5</v>
      </c>
      <c r="L73" s="555">
        <v>24.676</v>
      </c>
      <c r="M73" s="561">
        <v>24.376</v>
      </c>
      <c r="N73" s="378"/>
      <c r="O73" s="32"/>
      <c r="P73" s="32"/>
      <c r="Q73" s="379"/>
    </row>
    <row r="74" ht="15.75" spans="10:17">
      <c r="J74" s="375" t="s">
        <v>6719</v>
      </c>
      <c r="K74" s="376">
        <v>25</v>
      </c>
      <c r="L74" s="555">
        <v>25.21</v>
      </c>
      <c r="M74" s="561">
        <v>24.835</v>
      </c>
      <c r="N74" s="378"/>
      <c r="O74" s="32"/>
      <c r="P74" s="32"/>
      <c r="Q74" s="379"/>
    </row>
    <row r="75" ht="15.75" spans="10:17">
      <c r="J75" s="375" t="s">
        <v>6720</v>
      </c>
      <c r="K75" s="376">
        <v>25.5</v>
      </c>
      <c r="L75" s="555">
        <v>25.676</v>
      </c>
      <c r="M75" s="561">
        <v>25.376</v>
      </c>
      <c r="N75" s="378"/>
      <c r="O75" s="32"/>
      <c r="P75" s="32"/>
      <c r="Q75" s="379"/>
    </row>
    <row r="76" ht="15.75" spans="10:17">
      <c r="J76" s="375" t="s">
        <v>6721</v>
      </c>
      <c r="K76" s="376">
        <v>26</v>
      </c>
      <c r="L76" s="555">
        <v>26.153</v>
      </c>
      <c r="M76" s="561">
        <v>25.917</v>
      </c>
      <c r="N76" s="378"/>
      <c r="O76" s="32"/>
      <c r="P76" s="32"/>
      <c r="Q76" s="379"/>
    </row>
    <row r="77" ht="15.75" spans="10:17">
      <c r="J77" s="375" t="s">
        <v>6722</v>
      </c>
      <c r="K77" s="376">
        <v>26</v>
      </c>
      <c r="L77" s="555">
        <v>26.21</v>
      </c>
      <c r="M77" s="561">
        <v>25.835</v>
      </c>
      <c r="N77" s="378"/>
      <c r="O77" s="32"/>
      <c r="P77" s="32"/>
      <c r="Q77" s="379"/>
    </row>
    <row r="78" ht="15.75" spans="10:17">
      <c r="J78" s="375" t="s">
        <v>6723</v>
      </c>
      <c r="K78" s="376">
        <v>26.5</v>
      </c>
      <c r="L78" s="555">
        <v>26.676</v>
      </c>
      <c r="M78" s="561">
        <v>26.376</v>
      </c>
      <c r="N78" s="378"/>
      <c r="O78" s="32"/>
      <c r="P78" s="32"/>
      <c r="Q78" s="379"/>
    </row>
    <row r="79" ht="23.25" spans="10:17">
      <c r="J79" s="411" t="s">
        <v>6568</v>
      </c>
      <c r="K79" s="411"/>
      <c r="L79" s="411"/>
      <c r="M79" s="411"/>
      <c r="N79" s="411"/>
      <c r="O79" s="411"/>
      <c r="P79" s="411"/>
      <c r="Q79" s="411"/>
    </row>
    <row r="80" ht="19.5" spans="10:17">
      <c r="J80" s="412" t="s">
        <v>6571</v>
      </c>
      <c r="K80" s="413"/>
      <c r="L80" s="413"/>
      <c r="M80" s="415"/>
      <c r="N80" s="412" t="s">
        <v>6572</v>
      </c>
      <c r="O80" s="413"/>
      <c r="P80" s="413"/>
      <c r="Q80" s="415"/>
    </row>
    <row r="81" spans="10:17">
      <c r="J81" s="346" t="s">
        <v>5514</v>
      </c>
      <c r="K81" s="69" t="s">
        <v>5512</v>
      </c>
      <c r="L81" s="69" t="s">
        <v>5513</v>
      </c>
      <c r="M81" s="416"/>
      <c r="N81" s="346" t="s">
        <v>6573</v>
      </c>
      <c r="O81" s="69" t="s">
        <v>5512</v>
      </c>
      <c r="P81" s="69" t="s">
        <v>5513</v>
      </c>
      <c r="Q81" s="347"/>
    </row>
    <row r="82" spans="10:17">
      <c r="J82" s="346"/>
      <c r="K82" s="69"/>
      <c r="L82" s="69" t="s">
        <v>5520</v>
      </c>
      <c r="M82" s="416" t="s">
        <v>5521</v>
      </c>
      <c r="N82" s="346"/>
      <c r="O82" s="69"/>
      <c r="P82" s="69" t="s">
        <v>5520</v>
      </c>
      <c r="Q82" s="347" t="s">
        <v>5521</v>
      </c>
    </row>
    <row r="83" ht="15.75" spans="10:17">
      <c r="J83" s="375" t="s">
        <v>6724</v>
      </c>
      <c r="K83" s="376">
        <v>27</v>
      </c>
      <c r="L83" s="32">
        <v>27.153</v>
      </c>
      <c r="M83" s="418">
        <v>26.917</v>
      </c>
      <c r="N83" s="378"/>
      <c r="O83" s="32"/>
      <c r="P83" s="32"/>
      <c r="Q83" s="379"/>
    </row>
    <row r="84" ht="15.75" spans="10:17">
      <c r="J84" s="375" t="s">
        <v>6725</v>
      </c>
      <c r="K84" s="376">
        <v>27</v>
      </c>
      <c r="L84" s="32">
        <v>27.252</v>
      </c>
      <c r="M84" s="418">
        <v>26.752</v>
      </c>
      <c r="N84" s="378"/>
      <c r="O84" s="32"/>
      <c r="P84" s="32"/>
      <c r="Q84" s="379"/>
    </row>
    <row r="85" ht="15.75" spans="10:17">
      <c r="J85" s="375" t="s">
        <v>6726</v>
      </c>
      <c r="K85" s="376">
        <v>28</v>
      </c>
      <c r="L85" s="555">
        <v>28.21</v>
      </c>
      <c r="M85" s="418">
        <v>27.835</v>
      </c>
      <c r="N85" s="378"/>
      <c r="O85" s="32"/>
      <c r="P85" s="32"/>
      <c r="Q85" s="379"/>
    </row>
    <row r="86" ht="15.75" spans="10:17">
      <c r="J86" s="375" t="s">
        <v>6727</v>
      </c>
      <c r="K86" s="376">
        <v>28.5</v>
      </c>
      <c r="L86" s="555">
        <v>28.676</v>
      </c>
      <c r="M86" s="418">
        <v>28.376</v>
      </c>
      <c r="N86" s="378"/>
      <c r="O86" s="32"/>
      <c r="P86" s="32"/>
      <c r="Q86" s="379"/>
    </row>
    <row r="87" ht="15.75" spans="10:17">
      <c r="J87" s="375" t="s">
        <v>6728</v>
      </c>
      <c r="K87" s="376">
        <v>29</v>
      </c>
      <c r="L87" s="555">
        <v>29.153</v>
      </c>
      <c r="M87" s="418">
        <v>28.917</v>
      </c>
      <c r="N87" s="378"/>
      <c r="O87" s="32"/>
      <c r="P87" s="32"/>
      <c r="Q87" s="379"/>
    </row>
    <row r="88" ht="15.75" spans="10:17">
      <c r="J88" s="375" t="s">
        <v>6729</v>
      </c>
      <c r="K88" s="376">
        <v>30</v>
      </c>
      <c r="L88" s="555">
        <v>30.21</v>
      </c>
      <c r="M88" s="418">
        <v>29.835</v>
      </c>
      <c r="N88" s="378"/>
      <c r="O88" s="32"/>
      <c r="P88" s="32"/>
      <c r="Q88" s="379"/>
    </row>
    <row r="89" ht="15.75" spans="10:17">
      <c r="J89" s="375" t="s">
        <v>6730</v>
      </c>
      <c r="K89" s="376">
        <v>30.5</v>
      </c>
      <c r="L89" s="555">
        <v>30.676</v>
      </c>
      <c r="M89" s="418">
        <v>30.376</v>
      </c>
      <c r="N89" s="378"/>
      <c r="O89" s="32"/>
      <c r="P89" s="32"/>
      <c r="Q89" s="379"/>
    </row>
    <row r="90" ht="15.75" spans="10:17">
      <c r="J90" s="375" t="s">
        <v>6731</v>
      </c>
      <c r="K90" s="376">
        <v>30</v>
      </c>
      <c r="L90" s="555">
        <v>30.252</v>
      </c>
      <c r="M90" s="418">
        <v>29.752</v>
      </c>
      <c r="N90" s="378"/>
      <c r="O90" s="32"/>
      <c r="P90" s="32"/>
      <c r="Q90" s="379"/>
    </row>
    <row r="91" ht="15.75" spans="10:17">
      <c r="J91" s="375" t="s">
        <v>6732</v>
      </c>
      <c r="K91" s="376">
        <v>31</v>
      </c>
      <c r="L91" s="555">
        <v>31.21</v>
      </c>
      <c r="M91" s="418">
        <v>30.835</v>
      </c>
      <c r="N91" s="378"/>
      <c r="O91" s="32"/>
      <c r="P91" s="32"/>
      <c r="Q91" s="379"/>
    </row>
    <row r="92" ht="15.75" spans="10:17">
      <c r="J92" s="375" t="s">
        <v>6733</v>
      </c>
      <c r="K92" s="376">
        <v>31.5</v>
      </c>
      <c r="L92" s="555">
        <v>31.676</v>
      </c>
      <c r="M92" s="418">
        <v>31.376</v>
      </c>
      <c r="N92" s="378"/>
      <c r="O92" s="32"/>
      <c r="P92" s="32"/>
      <c r="Q92" s="379"/>
    </row>
    <row r="93" ht="15.75" spans="10:17">
      <c r="J93" s="375" t="s">
        <v>6734</v>
      </c>
      <c r="K93" s="376">
        <v>33.5</v>
      </c>
      <c r="L93" s="555">
        <v>33.676</v>
      </c>
      <c r="M93" s="418">
        <v>33.376</v>
      </c>
      <c r="N93" s="378"/>
      <c r="O93" s="32"/>
      <c r="P93" s="32"/>
      <c r="Q93" s="379"/>
    </row>
    <row r="94" ht="15.75" spans="10:17">
      <c r="J94" s="375" t="s">
        <v>6735</v>
      </c>
      <c r="K94" s="376">
        <v>33</v>
      </c>
      <c r="L94" s="555">
        <v>33.252</v>
      </c>
      <c r="M94" s="418">
        <v>32.752</v>
      </c>
      <c r="N94" s="378"/>
      <c r="O94" s="32"/>
      <c r="P94" s="32"/>
      <c r="Q94" s="379"/>
    </row>
    <row r="95" ht="15.75" spans="10:17">
      <c r="J95" s="562" t="s">
        <v>6736</v>
      </c>
      <c r="K95" s="563">
        <v>34</v>
      </c>
      <c r="L95" s="564">
        <v>34.21</v>
      </c>
      <c r="M95" s="565">
        <v>33.835</v>
      </c>
      <c r="N95" s="566"/>
      <c r="O95" s="47"/>
      <c r="P95" s="47"/>
      <c r="Q95" s="567"/>
    </row>
    <row r="96" ht="16.5" spans="10:18">
      <c r="J96" s="409" t="s">
        <v>6737</v>
      </c>
      <c r="K96" s="420">
        <v>34.5</v>
      </c>
      <c r="L96" s="557">
        <v>34.676</v>
      </c>
      <c r="M96" s="419">
        <v>34.376</v>
      </c>
      <c r="N96" s="380"/>
      <c r="O96" s="381"/>
      <c r="P96" s="381"/>
      <c r="Q96" s="382"/>
      <c r="R96" s="20" t="s">
        <v>897</v>
      </c>
    </row>
    <row r="97" ht="15" spans="10:17">
      <c r="J97" s="74"/>
      <c r="K97" s="74"/>
      <c r="L97" s="74"/>
      <c r="M97" s="74"/>
      <c r="N97" s="74"/>
      <c r="O97" s="74"/>
      <c r="P97" s="74"/>
      <c r="Q97" s="74"/>
    </row>
    <row r="98" spans="10:17">
      <c r="J98" s="74"/>
      <c r="K98" s="74"/>
      <c r="L98" s="74"/>
      <c r="M98" s="74"/>
      <c r="N98" s="74"/>
      <c r="O98" s="74"/>
      <c r="P98" s="74"/>
      <c r="Q98" s="74"/>
    </row>
    <row r="99" spans="10:17">
      <c r="J99" s="74"/>
      <c r="K99" s="74"/>
      <c r="L99" s="74"/>
      <c r="M99" s="74"/>
      <c r="N99" s="74"/>
      <c r="O99" s="74"/>
      <c r="P99" s="74"/>
      <c r="Q99" s="74"/>
    </row>
    <row r="100" spans="10:17">
      <c r="J100" s="74"/>
      <c r="K100" s="74"/>
      <c r="L100" s="74"/>
      <c r="M100" s="74"/>
      <c r="N100" s="74"/>
      <c r="O100" s="74"/>
      <c r="P100" s="74"/>
      <c r="Q100" s="74"/>
    </row>
    <row r="101" spans="10:17">
      <c r="J101" s="74"/>
      <c r="K101" s="74"/>
      <c r="L101" s="74"/>
      <c r="M101" s="74"/>
      <c r="N101" s="74"/>
      <c r="O101" s="74"/>
      <c r="P101" s="74"/>
      <c r="Q101" s="74"/>
    </row>
    <row r="102" spans="10:17">
      <c r="J102" s="74"/>
      <c r="K102" s="74"/>
      <c r="L102" s="74"/>
      <c r="M102" s="74"/>
      <c r="N102" s="74"/>
      <c r="O102" s="74"/>
      <c r="P102" s="74"/>
      <c r="Q102" s="74"/>
    </row>
    <row r="103" spans="10:17">
      <c r="J103" s="74"/>
      <c r="K103" s="74"/>
      <c r="L103" s="74"/>
      <c r="M103" s="74"/>
      <c r="N103" s="74"/>
      <c r="O103" s="74"/>
      <c r="P103" s="74"/>
      <c r="Q103" s="74"/>
    </row>
    <row r="104" spans="10:17">
      <c r="J104" s="74"/>
      <c r="K104" s="74"/>
      <c r="L104" s="74"/>
      <c r="M104" s="74"/>
      <c r="N104" s="74"/>
      <c r="O104" s="74"/>
      <c r="P104" s="74"/>
      <c r="Q104" s="74"/>
    </row>
    <row r="105" spans="10:17">
      <c r="J105" s="74"/>
      <c r="K105" s="74"/>
      <c r="L105" s="74"/>
      <c r="M105" s="74"/>
      <c r="N105" s="74"/>
      <c r="O105" s="74"/>
      <c r="P105" s="74"/>
      <c r="Q105" s="74"/>
    </row>
    <row r="106" spans="10:17">
      <c r="J106" s="74"/>
      <c r="K106" s="74"/>
      <c r="L106" s="74"/>
      <c r="M106" s="74"/>
      <c r="N106" s="74"/>
      <c r="O106" s="74"/>
      <c r="P106" s="74"/>
      <c r="Q106" s="74"/>
    </row>
    <row r="107" spans="10:17">
      <c r="J107" s="74"/>
      <c r="K107" s="74"/>
      <c r="L107" s="74"/>
      <c r="M107" s="74"/>
      <c r="N107" s="74"/>
      <c r="O107" s="74"/>
      <c r="P107" s="74"/>
      <c r="Q107" s="74"/>
    </row>
    <row r="108" spans="10:17">
      <c r="J108" s="74"/>
      <c r="K108" s="74"/>
      <c r="L108" s="74"/>
      <c r="M108" s="74"/>
      <c r="N108" s="74"/>
      <c r="O108" s="74"/>
      <c r="P108" s="74"/>
      <c r="Q108" s="74"/>
    </row>
    <row r="109" spans="10:17">
      <c r="J109" s="74"/>
      <c r="K109" s="74"/>
      <c r="L109" s="74"/>
      <c r="M109" s="74"/>
      <c r="N109" s="74"/>
      <c r="O109" s="74"/>
      <c r="P109" s="74"/>
      <c r="Q109" s="74"/>
    </row>
    <row r="110" spans="10:17">
      <c r="J110" s="74"/>
      <c r="K110" s="74"/>
      <c r="L110" s="74"/>
      <c r="M110" s="74"/>
      <c r="N110" s="74"/>
      <c r="O110" s="74"/>
      <c r="P110" s="74"/>
      <c r="Q110" s="74"/>
    </row>
    <row r="111" spans="10:17">
      <c r="J111" s="74"/>
      <c r="K111" s="74"/>
      <c r="L111" s="74"/>
      <c r="M111" s="74"/>
      <c r="N111" s="74"/>
      <c r="O111" s="74"/>
      <c r="P111" s="74"/>
      <c r="Q111" s="74"/>
    </row>
  </sheetData>
  <mergeCells count="44">
    <mergeCell ref="A1:Q1"/>
    <mergeCell ref="A2:D2"/>
    <mergeCell ref="E2:H2"/>
    <mergeCell ref="J2:M2"/>
    <mergeCell ref="N2:Q2"/>
    <mergeCell ref="C3:D3"/>
    <mergeCell ref="G3:H3"/>
    <mergeCell ref="L3:M3"/>
    <mergeCell ref="P3:Q3"/>
    <mergeCell ref="J27:Q27"/>
    <mergeCell ref="J28:M28"/>
    <mergeCell ref="N28:Q28"/>
    <mergeCell ref="L29:M29"/>
    <mergeCell ref="P29:Q29"/>
    <mergeCell ref="J53:Q53"/>
    <mergeCell ref="J54:M54"/>
    <mergeCell ref="N54:Q54"/>
    <mergeCell ref="L55:M55"/>
    <mergeCell ref="P55:Q55"/>
    <mergeCell ref="J79:Q79"/>
    <mergeCell ref="J80:M80"/>
    <mergeCell ref="N80:Q80"/>
    <mergeCell ref="L81:M81"/>
    <mergeCell ref="P81:Q81"/>
    <mergeCell ref="A3:A4"/>
    <mergeCell ref="B3:B4"/>
    <mergeCell ref="E3:E4"/>
    <mergeCell ref="F3:F4"/>
    <mergeCell ref="J3:J4"/>
    <mergeCell ref="J29:J30"/>
    <mergeCell ref="J55:J56"/>
    <mergeCell ref="J81:J82"/>
    <mergeCell ref="K3:K4"/>
    <mergeCell ref="K29:K30"/>
    <mergeCell ref="K55:K56"/>
    <mergeCell ref="K81:K82"/>
    <mergeCell ref="N3:N4"/>
    <mergeCell ref="N29:N30"/>
    <mergeCell ref="N55:N56"/>
    <mergeCell ref="N81:N82"/>
    <mergeCell ref="O3:O4"/>
    <mergeCell ref="O29:O30"/>
    <mergeCell ref="O55:O56"/>
    <mergeCell ref="O81:O82"/>
  </mergeCells>
  <hyperlinks>
    <hyperlink ref="R2" location="总目录!A1" display="返回目录"/>
    <hyperlink ref="R33" location="总目录!A1" display="返回目录"/>
    <hyperlink ref="R68" location="总目录!A1" display="返回目录"/>
    <hyperlink ref="R96" location="总目录!A1" display="返回目录"/>
  </hyperlinks>
  <pageMargins left="0.609027777777778" right="0.688888888888889" top="0.488888888888889" bottom="0.388888888888889" header="0.21875" footer="0.25"/>
  <pageSetup paperSize="9" orientation="portrait"/>
  <headerFooter alignWithMargins="0" scaleWithDoc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F19" sqref="F19:F20"/>
    </sheetView>
  </sheetViews>
  <sheetFormatPr defaultColWidth="9" defaultRowHeight="14.25" outlineLevelCol="5"/>
  <cols>
    <col min="1" max="1" width="10.875" style="513" customWidth="1"/>
    <col min="2" max="4" width="10.625" style="513" customWidth="1"/>
    <col min="5" max="5" width="13.625" style="514" customWidth="1"/>
    <col min="6" max="7" width="10.625" style="513" customWidth="1"/>
    <col min="8" max="16384" width="9" style="513"/>
  </cols>
  <sheetData>
    <row r="1" spans="1:6">
      <c r="A1" t="s">
        <v>6738</v>
      </c>
      <c r="B1"/>
      <c r="C1"/>
      <c r="D1"/>
      <c r="E1"/>
      <c r="F1"/>
    </row>
    <row r="2" customHeight="1" spans="1:6">
      <c r="A2" s="515"/>
      <c r="B2" s="515"/>
      <c r="C2" s="515"/>
      <c r="D2" s="515"/>
      <c r="E2" s="515"/>
      <c r="F2" s="515"/>
    </row>
    <row r="3" ht="32.1" customHeight="1" spans="1:6">
      <c r="A3" s="516" t="s">
        <v>6739</v>
      </c>
      <c r="B3" s="517" t="s">
        <v>6740</v>
      </c>
      <c r="C3" s="517" t="s">
        <v>6741</v>
      </c>
      <c r="D3" s="517" t="s">
        <v>6742</v>
      </c>
      <c r="E3" s="518" t="s">
        <v>6743</v>
      </c>
      <c r="F3" s="517" t="s">
        <v>6744</v>
      </c>
    </row>
    <row r="4" ht="15.95" customHeight="1" spans="1:6">
      <c r="A4" s="519" t="s">
        <v>6745</v>
      </c>
      <c r="B4" s="517" t="s">
        <v>6746</v>
      </c>
      <c r="C4" s="517" t="s">
        <v>6747</v>
      </c>
      <c r="D4" s="519" t="s">
        <v>6748</v>
      </c>
      <c r="E4" s="520" t="s">
        <v>6749</v>
      </c>
      <c r="F4" s="517" t="s">
        <v>6750</v>
      </c>
    </row>
    <row r="5" ht="15.95" customHeight="1" spans="1:6">
      <c r="A5" s="517">
        <f>C5*8</f>
        <v>40</v>
      </c>
      <c r="B5" s="521">
        <v>3</v>
      </c>
      <c r="C5" s="521">
        <v>5</v>
      </c>
      <c r="D5" s="517">
        <v>7</v>
      </c>
      <c r="E5" s="522">
        <f>((A5-C5)*COS((3.1415926/180)*D5)-C5)/2</f>
        <v>14.8695576581678</v>
      </c>
      <c r="F5" s="521">
        <f>1.5*C5</f>
        <v>7.5</v>
      </c>
    </row>
    <row r="6" ht="15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 spans="1:6">
      <c r="A19" s="513" t="s">
        <v>6751</v>
      </c>
      <c r="F19" s="76" t="s">
        <v>78</v>
      </c>
    </row>
    <row r="20" ht="15.95" customHeight="1" spans="1:6">
      <c r="A20" s="513" t="s">
        <v>6752</v>
      </c>
      <c r="F20" s="76"/>
    </row>
  </sheetData>
  <mergeCells count="2">
    <mergeCell ref="A1:F1"/>
    <mergeCell ref="F19:F20"/>
  </mergeCells>
  <hyperlinks>
    <hyperlink ref="F19:F20" location="总目录!A1" display="总目录!A1"/>
  </hyperlinks>
  <pageMargins left="0.75" right="0.75" top="1" bottom="1" header="0.5" footer="0.5"/>
  <pageSetup paperSize="9" orientation="portrait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232897" progId="AutoCAD.Drawing.14" r:id="rId3">
          <objectPr defaultSize="0" r:id="rId4">
            <anchor moveWithCells="1">
              <from>
                <xdr:col>0</xdr:col>
                <xdr:colOff>762000</xdr:colOff>
                <xdr:row>5</xdr:row>
                <xdr:rowOff>114300</xdr:rowOff>
              </from>
              <to>
                <xdr:col>5</xdr:col>
                <xdr:colOff>161925</xdr:colOff>
                <xdr:row>17</xdr:row>
                <xdr:rowOff>85725</xdr:rowOff>
              </to>
            </anchor>
          </objectPr>
        </oleObject>
      </mc:Choice>
      <mc:Fallback>
        <oleObject shapeId="1232897" progId="AutoCAD.Drawing.14" r:id="rId3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workbookViewId="0">
      <selection activeCell="I20" sqref="I20"/>
    </sheetView>
  </sheetViews>
  <sheetFormatPr defaultColWidth="8.125" defaultRowHeight="13.5"/>
  <cols>
    <col min="1" max="1" width="11.375" style="488" customWidth="1"/>
    <col min="2" max="2" width="14.125" style="488" customWidth="1"/>
    <col min="3" max="3" width="11.5" style="488" customWidth="1"/>
    <col min="4" max="4" width="8.125" style="488"/>
    <col min="5" max="5" width="9.75" style="488" customWidth="1"/>
    <col min="6" max="6" width="16.625" style="488" customWidth="1"/>
    <col min="7" max="7" width="2.5" style="488" customWidth="1"/>
    <col min="8" max="8" width="11.5" style="488" customWidth="1"/>
    <col min="9" max="9" width="22.875" style="488" customWidth="1"/>
    <col min="10" max="10" width="11.5" style="488" customWidth="1"/>
    <col min="11" max="16384" width="8.125" style="488"/>
  </cols>
  <sheetData>
    <row r="1" spans="1:13">
      <c r="A1" s="489" t="s">
        <v>6753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3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3">
      <c r="A3" s="489"/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</row>
    <row r="4" ht="40.5" spans="1:13">
      <c r="A4" s="490" t="s">
        <v>6754</v>
      </c>
      <c r="B4" s="490"/>
      <c r="C4" s="490"/>
      <c r="D4" s="490"/>
      <c r="E4" s="491" t="s">
        <v>6755</v>
      </c>
      <c r="F4" s="492">
        <v>0.236</v>
      </c>
      <c r="H4" s="493" t="s">
        <v>6756</v>
      </c>
      <c r="I4" s="493"/>
      <c r="J4" s="493"/>
      <c r="K4" s="493"/>
      <c r="L4" s="506" t="s">
        <v>6757</v>
      </c>
      <c r="M4" s="507">
        <v>0.067</v>
      </c>
    </row>
    <row r="5" ht="14.25" spans="1:13">
      <c r="A5" s="490"/>
      <c r="B5" s="490"/>
      <c r="C5" s="490"/>
      <c r="D5" s="490"/>
      <c r="E5" s="494" t="s">
        <v>5809</v>
      </c>
      <c r="F5" s="492">
        <v>6</v>
      </c>
      <c r="H5" s="495"/>
      <c r="I5" s="495"/>
      <c r="J5" s="495"/>
      <c r="K5" s="495"/>
      <c r="L5" s="499" t="s">
        <v>5809</v>
      </c>
      <c r="M5" s="508">
        <v>4</v>
      </c>
    </row>
    <row r="6" spans="1:13">
      <c r="A6" s="496" t="s">
        <v>6758</v>
      </c>
      <c r="B6" s="497">
        <v>50</v>
      </c>
      <c r="C6" s="488" t="s">
        <v>6759</v>
      </c>
      <c r="D6" s="498">
        <v>2.5</v>
      </c>
      <c r="F6" s="492"/>
      <c r="G6" s="492"/>
      <c r="H6" s="499" t="s">
        <v>6760</v>
      </c>
      <c r="I6" s="509">
        <v>12</v>
      </c>
      <c r="J6" s="508" t="s">
        <v>6759</v>
      </c>
      <c r="K6" s="509">
        <v>1.75</v>
      </c>
      <c r="L6" s="508"/>
      <c r="M6" s="508"/>
    </row>
    <row r="7" ht="14.25" spans="1:13">
      <c r="A7" s="499" t="s">
        <v>6761</v>
      </c>
      <c r="B7" s="500">
        <f>C16</f>
        <v>47.29375</v>
      </c>
      <c r="C7"/>
      <c r="D7"/>
      <c r="E7"/>
      <c r="F7"/>
      <c r="G7"/>
      <c r="H7" s="499" t="s">
        <v>6762</v>
      </c>
      <c r="I7" s="500">
        <f>J16-2*0.05*K6</f>
        <v>9.930625</v>
      </c>
      <c r="J7" s="508"/>
      <c r="K7" s="508"/>
      <c r="L7" s="508"/>
      <c r="M7" s="508"/>
    </row>
    <row r="8" ht="14.25" spans="1:13">
      <c r="A8" s="499" t="s">
        <v>6762</v>
      </c>
      <c r="B8" s="500">
        <f>C16+F4</f>
        <v>47.52975</v>
      </c>
      <c r="C8"/>
      <c r="D8"/>
      <c r="E8"/>
      <c r="F8"/>
      <c r="G8"/>
      <c r="H8" s="499" t="s">
        <v>6761</v>
      </c>
      <c r="I8" s="500">
        <f>J16-2*0.05*K6-F20</f>
        <v>9.81696008906222</v>
      </c>
      <c r="J8" s="508"/>
      <c r="K8" s="508"/>
      <c r="L8" s="508"/>
      <c r="M8" s="508"/>
    </row>
    <row r="9" ht="14.25" spans="1:13">
      <c r="A9" s="499" t="s">
        <v>6763</v>
      </c>
      <c r="B9" s="500">
        <f>C17</f>
        <v>48.37625</v>
      </c>
      <c r="C9"/>
      <c r="D9"/>
      <c r="E9"/>
      <c r="F9"/>
      <c r="G9"/>
      <c r="H9" s="499" t="s">
        <v>6764</v>
      </c>
      <c r="I9" s="500">
        <f>J17</f>
        <v>10.863375</v>
      </c>
      <c r="J9" s="508"/>
      <c r="K9" s="508"/>
      <c r="L9" s="508"/>
      <c r="M9" s="508"/>
    </row>
    <row r="10" ht="14.25" spans="1:13">
      <c r="A10" s="499" t="s">
        <v>6764</v>
      </c>
      <c r="B10" s="500">
        <f>C17+C21</f>
        <v>48.6279916133803</v>
      </c>
      <c r="C10"/>
      <c r="D10"/>
      <c r="E10"/>
      <c r="F10"/>
      <c r="G10"/>
      <c r="H10" s="499" t="s">
        <v>6763</v>
      </c>
      <c r="I10" s="500">
        <f>J17-C22</f>
        <v>10.7724430712498</v>
      </c>
      <c r="J10" s="508"/>
      <c r="K10" s="508"/>
      <c r="L10" s="508"/>
      <c r="M10" s="508"/>
    </row>
    <row r="11" ht="14.25" spans="1:13">
      <c r="A11" s="499" t="s">
        <v>6765</v>
      </c>
      <c r="B11" s="500">
        <f>C20</f>
        <v>50</v>
      </c>
      <c r="C11"/>
      <c r="D11"/>
      <c r="E11"/>
      <c r="F11"/>
      <c r="G11"/>
      <c r="H11" s="499" t="s">
        <v>6765</v>
      </c>
      <c r="I11" s="500">
        <f>I6-J18</f>
        <v>11.8368210654465</v>
      </c>
      <c r="J11" s="508"/>
      <c r="K11" s="508"/>
      <c r="L11" s="508"/>
      <c r="M11" s="508"/>
    </row>
    <row r="12" ht="14.25" spans="1:13">
      <c r="A12" s="496"/>
      <c r="C12"/>
      <c r="D12"/>
      <c r="E12"/>
      <c r="F12"/>
      <c r="G12"/>
      <c r="H12" s="499" t="s">
        <v>6766</v>
      </c>
      <c r="I12" s="500">
        <f>I6</f>
        <v>12</v>
      </c>
      <c r="J12" s="508"/>
      <c r="K12" s="508"/>
      <c r="L12" s="508"/>
      <c r="M12" s="508"/>
    </row>
    <row r="13" ht="14.25" spans="1:13">
      <c r="A13" s="496"/>
      <c r="C13"/>
      <c r="D13"/>
      <c r="E13"/>
      <c r="F13"/>
      <c r="G13"/>
      <c r="H13" s="499"/>
      <c r="I13" s="508"/>
      <c r="J13" s="508"/>
      <c r="K13" s="508"/>
      <c r="L13" s="508"/>
      <c r="M13" s="508"/>
    </row>
    <row r="14" ht="14.25" spans="1:13">
      <c r="A14" s="496"/>
      <c r="C14"/>
      <c r="D14"/>
      <c r="E14"/>
      <c r="F14"/>
      <c r="G14"/>
      <c r="H14" s="499"/>
      <c r="I14" s="508"/>
      <c r="J14" s="508"/>
      <c r="K14" s="508"/>
      <c r="L14" s="508"/>
      <c r="M14" s="508"/>
    </row>
    <row r="15" ht="27" spans="1:13">
      <c r="A15" s="496" t="s">
        <v>6767</v>
      </c>
      <c r="C15"/>
      <c r="D15"/>
      <c r="E15"/>
      <c r="F15"/>
      <c r="G15"/>
      <c r="H15" s="499"/>
      <c r="I15" s="508"/>
      <c r="J15" s="508"/>
      <c r="K15" s="508"/>
      <c r="L15" s="508"/>
      <c r="M15" s="508"/>
    </row>
    <row r="16" spans="1:13">
      <c r="A16" s="496" t="s">
        <v>6768</v>
      </c>
      <c r="B16" s="488" t="s">
        <v>6769</v>
      </c>
      <c r="C16" s="488">
        <f>B6-1.0825*D6</f>
        <v>47.29375</v>
      </c>
      <c r="F16" s="492"/>
      <c r="G16" s="492"/>
      <c r="H16" s="499" t="s">
        <v>6770</v>
      </c>
      <c r="I16" s="508" t="s">
        <v>6771</v>
      </c>
      <c r="J16" s="508">
        <f>I6-1.0825*K6</f>
        <v>10.105625</v>
      </c>
      <c r="K16" s="508"/>
      <c r="L16" s="508"/>
      <c r="M16" s="508"/>
    </row>
    <row r="17" spans="1:13">
      <c r="A17" s="496" t="s">
        <v>6772</v>
      </c>
      <c r="B17" s="488" t="s">
        <v>6773</v>
      </c>
      <c r="C17" s="488">
        <f>B6-0.6495*D6</f>
        <v>48.37625</v>
      </c>
      <c r="F17" s="492"/>
      <c r="G17" s="492"/>
      <c r="H17" s="499" t="s">
        <v>6774</v>
      </c>
      <c r="I17" s="508" t="s">
        <v>6775</v>
      </c>
      <c r="J17" s="508">
        <f>I6-0.6495*K6</f>
        <v>10.863375</v>
      </c>
      <c r="K17" s="508"/>
      <c r="L17" s="508"/>
      <c r="M17" s="508"/>
    </row>
    <row r="18" ht="41.25" customHeight="1" spans="1:13">
      <c r="A18" s="496" t="s">
        <v>6776</v>
      </c>
      <c r="B18" s="488" t="s">
        <v>6777</v>
      </c>
      <c r="D18" s="494" t="s">
        <v>6778</v>
      </c>
      <c r="E18" s="488" t="s">
        <v>6779</v>
      </c>
      <c r="F18" s="492"/>
      <c r="G18" s="492"/>
      <c r="H18" s="499" t="s">
        <v>6780</v>
      </c>
      <c r="I18" s="508" t="s">
        <v>6781</v>
      </c>
      <c r="J18" s="508">
        <f>IF(M5=4,B24,1)*IF(M5=5,C24,1)*IF(M5=6,D24,1)*IF(M5=7,E24,1)*(180*POWER(K6,0.66666666667)-3.15*POWER(K6,-0.5))*0.001</f>
        <v>0.163178934553465</v>
      </c>
      <c r="K18" s="508"/>
      <c r="L18" s="508"/>
      <c r="M18" s="508"/>
    </row>
    <row r="19" ht="26.25" customHeight="1" spans="1:13">
      <c r="A19" s="496" t="s">
        <v>6782</v>
      </c>
      <c r="B19" s="488" t="s">
        <v>6783</v>
      </c>
      <c r="C19" s="488">
        <f>I6</f>
        <v>12</v>
      </c>
      <c r="D19" s="494" t="s">
        <v>6784</v>
      </c>
      <c r="E19" s="488" t="s">
        <v>6785</v>
      </c>
      <c r="F19" s="492"/>
      <c r="G19" s="492"/>
      <c r="H19" s="501"/>
      <c r="M19" s="510"/>
    </row>
    <row r="20" ht="67.5" spans="1:13">
      <c r="A20" s="496" t="s">
        <v>6786</v>
      </c>
      <c r="B20" s="488" t="s">
        <v>6787</v>
      </c>
      <c r="C20" s="488">
        <f>B6</f>
        <v>50</v>
      </c>
      <c r="D20" s="494" t="s">
        <v>6788</v>
      </c>
      <c r="E20" s="488" t="s">
        <v>6789</v>
      </c>
      <c r="F20" s="492">
        <f>1.25*C22+0</f>
        <v>0.113664910937776</v>
      </c>
      <c r="G20" s="492"/>
      <c r="H20" s="501"/>
      <c r="I20" s="76" t="s">
        <v>78</v>
      </c>
      <c r="M20" s="510"/>
    </row>
    <row r="21" ht="40.5" spans="1:13">
      <c r="A21" s="496" t="s">
        <v>6790</v>
      </c>
      <c r="B21" s="488" t="s">
        <v>6791</v>
      </c>
      <c r="C21" s="488">
        <f>IF(F5=4,B24,1)*IF(F5=5,C24,1)*IF(F5=6,D24,1)*IF(F5=7,E24,1)*118*POWER(D6,0.4)*POWER(B6,0.1)*0.001</f>
        <v>0.251741613380343</v>
      </c>
      <c r="F21" s="492"/>
      <c r="G21" s="492"/>
      <c r="H21" s="501"/>
      <c r="M21" s="510"/>
    </row>
    <row r="22" ht="40.5" spans="1:13">
      <c r="A22" s="496" t="s">
        <v>6792</v>
      </c>
      <c r="B22" s="488" t="s">
        <v>6793</v>
      </c>
      <c r="C22" s="488">
        <f>IF(M5=4,B24,1)*IF(M5=5,C24,1)*IF(M5=6,D24,1)*IF(M5=7,E24,1)*90*POWER(K6,0.4)*POWER(I6,0.1)*0.001</f>
        <v>0.0909319287502207</v>
      </c>
      <c r="F22" s="492"/>
      <c r="G22" s="492"/>
      <c r="H22" s="501"/>
      <c r="J22" s="511"/>
      <c r="M22" s="510"/>
    </row>
    <row r="23" ht="14.25" customHeight="1" spans="1:13">
      <c r="A23" s="496" t="s">
        <v>5809</v>
      </c>
      <c r="B23" s="488">
        <v>4</v>
      </c>
      <c r="C23" s="488">
        <v>5</v>
      </c>
      <c r="D23" s="488">
        <v>6</v>
      </c>
      <c r="E23" s="488">
        <v>7</v>
      </c>
      <c r="F23" s="492"/>
      <c r="G23" s="492"/>
      <c r="H23" s="501"/>
      <c r="M23" s="510"/>
    </row>
    <row r="24" ht="14.25" spans="1:13">
      <c r="A24" s="502" t="s">
        <v>6794</v>
      </c>
      <c r="B24" s="503">
        <v>0.63</v>
      </c>
      <c r="C24" s="503">
        <v>0.8</v>
      </c>
      <c r="D24" s="503">
        <v>1</v>
      </c>
      <c r="E24" s="503">
        <v>1.25</v>
      </c>
      <c r="F24" s="503"/>
      <c r="G24" s="503"/>
      <c r="H24" s="504"/>
      <c r="I24" s="503"/>
      <c r="J24" s="503"/>
      <c r="K24" s="503"/>
      <c r="L24" s="503"/>
      <c r="M24" s="512"/>
    </row>
    <row r="26" ht="27" customHeight="1" spans="1:13">
      <c r="A26" t="s">
        <v>6795</v>
      </c>
      <c r="B26"/>
      <c r="C26"/>
      <c r="D26"/>
      <c r="E26"/>
      <c r="F26"/>
      <c r="G26"/>
      <c r="H26" s="505"/>
      <c r="I26" t="s">
        <v>6796</v>
      </c>
      <c r="J26"/>
      <c r="K26"/>
      <c r="L26"/>
      <c r="M26"/>
    </row>
    <row r="27" spans="8:8">
      <c r="H27" s="505"/>
    </row>
    <row r="28" spans="8:8">
      <c r="H28" s="505"/>
    </row>
    <row r="29" spans="8:8">
      <c r="H29" s="505"/>
    </row>
    <row r="30" spans="8:8">
      <c r="H30" s="505"/>
    </row>
    <row r="31" spans="8:8">
      <c r="H31" s="505"/>
    </row>
    <row r="32" spans="8:8">
      <c r="H32" s="505"/>
    </row>
    <row r="33" spans="8:8">
      <c r="H33" s="505"/>
    </row>
    <row r="34" spans="8:8">
      <c r="H34" s="505"/>
    </row>
    <row r="35" spans="8:8">
      <c r="H35" s="505"/>
    </row>
    <row r="36" spans="8:8">
      <c r="H36" s="505"/>
    </row>
    <row r="37" spans="8:8">
      <c r="H37" s="505"/>
    </row>
    <row r="38" spans="8:8">
      <c r="H38" s="505"/>
    </row>
    <row r="39" spans="8:8">
      <c r="H39" s="505"/>
    </row>
    <row r="40" spans="8:8">
      <c r="H40" s="505"/>
    </row>
    <row r="41" spans="8:8">
      <c r="H41" s="505"/>
    </row>
    <row r="42" spans="8:8">
      <c r="H42" s="505"/>
    </row>
    <row r="43" spans="8:8">
      <c r="H43" s="505"/>
    </row>
    <row r="44" spans="8:8">
      <c r="H44" s="505"/>
    </row>
    <row r="45" spans="8:8">
      <c r="H45" s="505"/>
    </row>
    <row r="46" spans="8:8">
      <c r="H46" s="505"/>
    </row>
    <row r="47" spans="8:8">
      <c r="H47" s="505"/>
    </row>
    <row r="48" spans="8:8">
      <c r="H48" s="505"/>
    </row>
    <row r="49" spans="8:8">
      <c r="H49" s="505"/>
    </row>
    <row r="50" spans="8:8">
      <c r="H50" s="505"/>
    </row>
    <row r="51" spans="8:8">
      <c r="H51" s="505"/>
    </row>
    <row r="52" spans="8:8">
      <c r="H52" s="505"/>
    </row>
    <row r="53" spans="8:8">
      <c r="H53" s="505"/>
    </row>
    <row r="54" spans="8:8">
      <c r="H54" s="505"/>
    </row>
    <row r="55" spans="8:8">
      <c r="H55" s="505"/>
    </row>
    <row r="56" spans="8:8">
      <c r="H56" s="505"/>
    </row>
    <row r="57" spans="8:8">
      <c r="H57" s="505"/>
    </row>
    <row r="58" spans="8:8">
      <c r="H58" s="505"/>
    </row>
    <row r="59" spans="8:8">
      <c r="H59" s="505"/>
    </row>
    <row r="60" spans="8:8">
      <c r="H60" s="505"/>
    </row>
    <row r="61" spans="8:8">
      <c r="H61" s="505"/>
    </row>
    <row r="62" spans="8:8">
      <c r="H62" s="505"/>
    </row>
    <row r="63" spans="8:8">
      <c r="H63" s="505"/>
    </row>
    <row r="64" spans="8:8">
      <c r="H64" s="505"/>
    </row>
    <row r="65" spans="8:8">
      <c r="H65" s="505"/>
    </row>
    <row r="66" spans="8:8">
      <c r="H66" s="505"/>
    </row>
    <row r="67" spans="8:8">
      <c r="H67" s="505"/>
    </row>
    <row r="68" spans="8:8">
      <c r="H68" s="505"/>
    </row>
    <row r="69" spans="8:8">
      <c r="H69" s="505"/>
    </row>
    <row r="70" spans="8:8">
      <c r="H70" s="505"/>
    </row>
    <row r="71" spans="8:8">
      <c r="H71" s="505"/>
    </row>
    <row r="72" spans="8:8">
      <c r="H72" s="505"/>
    </row>
    <row r="73" spans="8:8">
      <c r="H73" s="505"/>
    </row>
    <row r="74" spans="8:8">
      <c r="H74" s="505"/>
    </row>
    <row r="75" spans="8:8">
      <c r="H75" s="505"/>
    </row>
    <row r="76" spans="8:8">
      <c r="H76" s="505"/>
    </row>
    <row r="77" spans="8:8">
      <c r="H77" s="505"/>
    </row>
    <row r="78" spans="8:8">
      <c r="H78" s="505"/>
    </row>
    <row r="79" spans="8:8">
      <c r="H79" s="505"/>
    </row>
    <row r="80" spans="8:8">
      <c r="H80" s="505"/>
    </row>
    <row r="81" spans="8:8">
      <c r="H81" s="505"/>
    </row>
  </sheetData>
  <mergeCells count="6">
    <mergeCell ref="A26:F26"/>
    <mergeCell ref="I26:M26"/>
    <mergeCell ref="A1:M3"/>
    <mergeCell ref="A4:D5"/>
    <mergeCell ref="C7:F15"/>
    <mergeCell ref="H4:K5"/>
  </mergeCells>
  <hyperlinks>
    <hyperlink ref="I20" location="总目录!A1" display="总目录!A1"/>
  </hyperlinks>
  <pageMargins left="0.75" right="0.75" top="1" bottom="1" header="0.509027777777778" footer="0.509027777777778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workbookViewId="0">
      <selection activeCell="K1" sqref="K1"/>
    </sheetView>
  </sheetViews>
  <sheetFormatPr defaultColWidth="8.75" defaultRowHeight="14.25"/>
  <sheetData>
    <row r="1" ht="42" customHeight="1" spans="1:11">
      <c r="A1" t="s">
        <v>16</v>
      </c>
      <c r="K1" s="76" t="s">
        <v>78</v>
      </c>
    </row>
  </sheetData>
  <mergeCells count="1">
    <mergeCell ref="A1:J1"/>
  </mergeCells>
  <hyperlinks>
    <hyperlink ref="K1" location="总目录!A1" display="总目录!A1"/>
  </hyperlinks>
  <pageMargins left="0.75" right="0.75" top="1" bottom="1" header="0.509027777777778" footer="0.509027777777778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R6:R78"/>
  <sheetViews>
    <sheetView zoomScale="70" zoomScaleNormal="70" workbookViewId="0">
      <selection activeCell="R6" sqref="R6"/>
    </sheetView>
  </sheetViews>
  <sheetFormatPr defaultColWidth="8.75" defaultRowHeight="14.25"/>
  <sheetData>
    <row r="6" spans="18:18">
      <c r="R6" s="76" t="s">
        <v>897</v>
      </c>
    </row>
    <row r="55" spans="18:18">
      <c r="R55" s="76" t="s">
        <v>897</v>
      </c>
    </row>
    <row r="78" spans="18:18">
      <c r="R78" s="76" t="s">
        <v>897</v>
      </c>
    </row>
  </sheetData>
  <hyperlinks>
    <hyperlink ref="R6" location="总目录!A1" display="返回目录"/>
    <hyperlink ref="R55" location="总目录!A1" display="返回目录"/>
    <hyperlink ref="R78" location="总目录!A1" display="返回目录"/>
  </hyperlinks>
  <pageMargins left="0.75" right="0.75" top="1" bottom="1" header="0.509027777777778" footer="0.509027777777778"/>
  <pageSetup paperSize="9" scale="54" orientation="portrait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G57"/>
  <sheetViews>
    <sheetView workbookViewId="0">
      <pane ySplit="10" topLeftCell="A11" activePane="bottomLeft" state="frozen"/>
      <selection/>
      <selection pane="bottomLeft" activeCell="AK19" sqref="AK19"/>
    </sheetView>
  </sheetViews>
  <sheetFormatPr defaultColWidth="8.125" defaultRowHeight="13.5"/>
  <cols>
    <col min="1" max="1" width="0.375" style="423" customWidth="1"/>
    <col min="2" max="3" width="4.5" style="423" customWidth="1"/>
    <col min="4" max="4" width="5.125" style="423" customWidth="1"/>
    <col min="5" max="6" width="4.25" style="423" customWidth="1"/>
    <col min="7" max="7" width="3.5" style="423" customWidth="1"/>
    <col min="8" max="9" width="4.25" style="423" customWidth="1"/>
    <col min="10" max="10" width="3.5" style="423" customWidth="1"/>
    <col min="11" max="11" width="4.25" style="423" customWidth="1"/>
    <col min="12" max="12" width="2.75" style="423" customWidth="1"/>
    <col min="13" max="13" width="3.5" style="423" customWidth="1"/>
    <col min="14" max="14" width="2.125" style="423" customWidth="1"/>
    <col min="15" max="18" width="3.75" style="423" customWidth="1"/>
    <col min="19" max="19" width="5.25" style="423" customWidth="1"/>
    <col min="20" max="20" width="2.875" style="423" customWidth="1"/>
    <col min="21" max="23" width="3.75" style="423" customWidth="1"/>
    <col min="24" max="26" width="4.5" style="423" customWidth="1"/>
    <col min="27" max="28" width="3.75" style="423" customWidth="1"/>
    <col min="29" max="33" width="4.5" style="423" customWidth="1"/>
    <col min="34" max="16384" width="8.125" style="423"/>
  </cols>
  <sheetData>
    <row r="1" ht="5.1" customHeight="1"/>
    <row r="2" spans="2:33">
      <c r="B2" s="423" t="s">
        <v>6797</v>
      </c>
      <c r="AE2" s="475" t="s">
        <v>78</v>
      </c>
      <c r="AF2" s="475"/>
      <c r="AG2" s="475"/>
    </row>
    <row r="3" ht="14.25" spans="31:33">
      <c r="AE3" s="476"/>
      <c r="AF3" s="476"/>
      <c r="AG3" s="476"/>
    </row>
    <row r="4" spans="2:33">
      <c r="B4" s="424" t="s">
        <v>6798</v>
      </c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425"/>
      <c r="AG4" s="477"/>
    </row>
    <row r="5" ht="14.25" spans="2:33">
      <c r="B5" s="426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427"/>
      <c r="T5" s="427"/>
      <c r="U5" s="427"/>
      <c r="V5" s="427"/>
      <c r="W5" s="427"/>
      <c r="X5" s="427"/>
      <c r="Y5" s="427"/>
      <c r="Z5" s="427"/>
      <c r="AA5" s="427"/>
      <c r="AB5" s="427"/>
      <c r="AC5" s="427"/>
      <c r="AD5" s="427"/>
      <c r="AE5" s="427"/>
      <c r="AF5" s="427"/>
      <c r="AG5" s="478"/>
    </row>
    <row r="6" customHeight="1" spans="2:33">
      <c r="B6" s="428" t="s">
        <v>5781</v>
      </c>
      <c r="C6" s="429"/>
      <c r="D6" s="430" t="s">
        <v>6799</v>
      </c>
      <c r="E6" s="431"/>
      <c r="F6" s="431"/>
      <c r="G6" s="431"/>
      <c r="H6" s="431"/>
      <c r="I6" s="431"/>
      <c r="J6" s="431"/>
      <c r="K6" s="431"/>
      <c r="L6" s="431"/>
      <c r="M6" s="431"/>
      <c r="N6" s="461"/>
      <c r="O6" s="430" t="s">
        <v>6800</v>
      </c>
      <c r="P6" s="431"/>
      <c r="Q6" s="431"/>
      <c r="R6" s="431"/>
      <c r="S6" s="461"/>
      <c r="T6" s="430" t="s">
        <v>6801</v>
      </c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79"/>
    </row>
    <row r="7" customHeight="1" spans="2:33">
      <c r="B7" s="432" t="s">
        <v>6802</v>
      </c>
      <c r="C7" s="433"/>
      <c r="D7" s="434" t="s">
        <v>6803</v>
      </c>
      <c r="E7" s="435"/>
      <c r="F7" s="435"/>
      <c r="G7" s="435"/>
      <c r="H7" s="435"/>
      <c r="I7" s="435"/>
      <c r="J7" s="435"/>
      <c r="K7" s="435"/>
      <c r="L7" s="435"/>
      <c r="M7" s="435"/>
      <c r="N7" s="462"/>
      <c r="O7" s="463" t="s">
        <v>5790</v>
      </c>
      <c r="P7" s="463" t="s">
        <v>5792</v>
      </c>
      <c r="Q7" s="463" t="s">
        <v>5793</v>
      </c>
      <c r="R7" s="463" t="s">
        <v>5789</v>
      </c>
      <c r="S7" s="463" t="s">
        <v>6804</v>
      </c>
      <c r="T7" s="434" t="s">
        <v>6803</v>
      </c>
      <c r="U7" s="435"/>
      <c r="V7" s="435"/>
      <c r="W7" s="435"/>
      <c r="X7" s="435"/>
      <c r="Y7" s="435"/>
      <c r="Z7" s="435"/>
      <c r="AA7" s="435"/>
      <c r="AB7" s="435"/>
      <c r="AC7" s="435"/>
      <c r="AD7" s="435"/>
      <c r="AE7" s="435"/>
      <c r="AF7" s="435"/>
      <c r="AG7" s="480"/>
    </row>
    <row r="8" spans="2:33">
      <c r="B8" s="436"/>
      <c r="C8" s="433"/>
      <c r="D8" s="437"/>
      <c r="E8" s="438"/>
      <c r="F8" s="438"/>
      <c r="G8" s="438"/>
      <c r="H8" s="438"/>
      <c r="I8" s="438"/>
      <c r="J8" s="438"/>
      <c r="K8" s="438"/>
      <c r="L8" s="438"/>
      <c r="M8" s="438"/>
      <c r="N8" s="464"/>
      <c r="O8" s="465" t="s">
        <v>6805</v>
      </c>
      <c r="P8" s="466"/>
      <c r="Q8" s="466"/>
      <c r="R8" s="465" t="s">
        <v>5805</v>
      </c>
      <c r="S8" s="466" t="s">
        <v>5788</v>
      </c>
      <c r="T8" s="437"/>
      <c r="U8" s="438"/>
      <c r="V8" s="438"/>
      <c r="W8" s="438"/>
      <c r="X8" s="438"/>
      <c r="Y8" s="438"/>
      <c r="Z8" s="438"/>
      <c r="AA8" s="438"/>
      <c r="AB8" s="438"/>
      <c r="AC8" s="438"/>
      <c r="AD8" s="438"/>
      <c r="AE8" s="438"/>
      <c r="AF8" s="438"/>
      <c r="AG8" s="481"/>
    </row>
    <row r="9" spans="2:33">
      <c r="B9" s="439"/>
      <c r="C9" s="440"/>
      <c r="D9" s="441"/>
      <c r="E9" s="442"/>
      <c r="F9" s="442"/>
      <c r="G9" s="442"/>
      <c r="H9" s="442"/>
      <c r="I9" s="442"/>
      <c r="J9" s="442"/>
      <c r="K9" s="442"/>
      <c r="L9" s="442"/>
      <c r="M9" s="442"/>
      <c r="N9" s="467"/>
      <c r="O9" s="468" t="s">
        <v>5791</v>
      </c>
      <c r="P9" s="468"/>
      <c r="Q9" s="468"/>
      <c r="R9" s="468" t="s">
        <v>5792</v>
      </c>
      <c r="S9" s="471" t="s">
        <v>6806</v>
      </c>
      <c r="T9" s="441"/>
      <c r="U9" s="442"/>
      <c r="V9" s="442"/>
      <c r="W9" s="442"/>
      <c r="X9" s="442"/>
      <c r="Y9" s="442"/>
      <c r="Z9" s="442"/>
      <c r="AA9" s="442"/>
      <c r="AB9" s="442"/>
      <c r="AC9" s="442"/>
      <c r="AD9" s="442"/>
      <c r="AE9" s="442"/>
      <c r="AF9" s="442"/>
      <c r="AG9" s="482"/>
    </row>
    <row r="10" customHeight="1" spans="2:33">
      <c r="B10" s="443" t="s">
        <v>5804</v>
      </c>
      <c r="C10" s="444" t="s">
        <v>5805</v>
      </c>
      <c r="D10" s="445" t="s">
        <v>5962</v>
      </c>
      <c r="E10" s="445" t="s">
        <v>6807</v>
      </c>
      <c r="F10" s="445" t="s">
        <v>5835</v>
      </c>
      <c r="G10" s="445" t="s">
        <v>6808</v>
      </c>
      <c r="H10" s="445" t="s">
        <v>5859</v>
      </c>
      <c r="I10" s="445" t="s">
        <v>5998</v>
      </c>
      <c r="J10" s="445" t="s">
        <v>6809</v>
      </c>
      <c r="K10" s="445" t="s">
        <v>5822</v>
      </c>
      <c r="L10" s="445" t="s">
        <v>6810</v>
      </c>
      <c r="M10" s="445" t="s">
        <v>6811</v>
      </c>
      <c r="N10" s="445" t="s">
        <v>5861</v>
      </c>
      <c r="O10" s="469" t="s">
        <v>6812</v>
      </c>
      <c r="P10" s="470"/>
      <c r="Q10" s="472"/>
      <c r="R10" s="469" t="s">
        <v>6813</v>
      </c>
      <c r="S10" s="472"/>
      <c r="T10" s="445" t="s">
        <v>5832</v>
      </c>
      <c r="U10" s="445" t="s">
        <v>6495</v>
      </c>
      <c r="V10" s="445" t="s">
        <v>6814</v>
      </c>
      <c r="W10" s="445" t="s">
        <v>6003</v>
      </c>
      <c r="X10" s="473" t="s">
        <v>5336</v>
      </c>
      <c r="Y10" s="445" t="s">
        <v>6815</v>
      </c>
      <c r="Z10" s="445" t="s">
        <v>6816</v>
      </c>
      <c r="AA10" s="473" t="s">
        <v>5839</v>
      </c>
      <c r="AB10" s="445" t="s">
        <v>5337</v>
      </c>
      <c r="AC10" s="445" t="s">
        <v>5338</v>
      </c>
      <c r="AD10" s="445" t="s">
        <v>6817</v>
      </c>
      <c r="AE10" s="445" t="s">
        <v>6818</v>
      </c>
      <c r="AF10" s="445" t="s">
        <v>6819</v>
      </c>
      <c r="AG10" s="483" t="s">
        <v>6820</v>
      </c>
    </row>
    <row r="11" spans="2:33">
      <c r="B11" s="446" t="s">
        <v>5829</v>
      </c>
      <c r="C11" s="447">
        <v>3</v>
      </c>
      <c r="D11" s="447">
        <v>-270</v>
      </c>
      <c r="E11" s="447">
        <v>-140</v>
      </c>
      <c r="F11" s="447">
        <v>-60</v>
      </c>
      <c r="G11" s="447">
        <v>-34</v>
      </c>
      <c r="H11" s="447">
        <v>-20</v>
      </c>
      <c r="I11" s="447">
        <v>-14</v>
      </c>
      <c r="J11" s="447">
        <v>-10</v>
      </c>
      <c r="K11" s="447">
        <v>-6</v>
      </c>
      <c r="L11" s="447">
        <v>-4</v>
      </c>
      <c r="M11" s="447">
        <v>-2</v>
      </c>
      <c r="N11" s="447">
        <v>0</v>
      </c>
      <c r="O11" s="447">
        <v>-2</v>
      </c>
      <c r="P11" s="447">
        <v>-4</v>
      </c>
      <c r="Q11" s="447">
        <v>-6</v>
      </c>
      <c r="R11" s="447">
        <v>0</v>
      </c>
      <c r="S11" s="447">
        <v>0</v>
      </c>
      <c r="T11" s="447">
        <v>2</v>
      </c>
      <c r="U11" s="447">
        <v>4</v>
      </c>
      <c r="V11" s="447">
        <v>6</v>
      </c>
      <c r="W11" s="447">
        <v>10</v>
      </c>
      <c r="X11" s="447">
        <v>14</v>
      </c>
      <c r="Y11" s="474"/>
      <c r="Z11" s="447">
        <v>18</v>
      </c>
      <c r="AA11" s="474"/>
      <c r="AB11" s="447">
        <v>20</v>
      </c>
      <c r="AC11" s="474"/>
      <c r="AD11" s="447">
        <v>26</v>
      </c>
      <c r="AE11" s="447">
        <v>32</v>
      </c>
      <c r="AF11" s="447">
        <v>40</v>
      </c>
      <c r="AG11" s="484">
        <v>60</v>
      </c>
    </row>
    <row r="12" spans="2:33">
      <c r="B12" s="448">
        <v>3</v>
      </c>
      <c r="C12" s="447">
        <v>6</v>
      </c>
      <c r="D12" s="447">
        <v>-270</v>
      </c>
      <c r="E12" s="447">
        <v>-140</v>
      </c>
      <c r="F12" s="447">
        <v>-70</v>
      </c>
      <c r="G12" s="447">
        <v>-46</v>
      </c>
      <c r="H12" s="447">
        <v>-30</v>
      </c>
      <c r="I12" s="447">
        <v>-20</v>
      </c>
      <c r="J12" s="447">
        <v>-14</v>
      </c>
      <c r="K12" s="447">
        <v>-10</v>
      </c>
      <c r="L12" s="447">
        <v>-6</v>
      </c>
      <c r="M12" s="447">
        <v>-4</v>
      </c>
      <c r="N12" s="447">
        <v>0</v>
      </c>
      <c r="O12" s="447">
        <v>-2</v>
      </c>
      <c r="P12" s="447">
        <v>-4</v>
      </c>
      <c r="Q12" s="474"/>
      <c r="R12" s="447">
        <v>1</v>
      </c>
      <c r="S12" s="447">
        <v>0</v>
      </c>
      <c r="T12" s="447">
        <v>4</v>
      </c>
      <c r="U12" s="447">
        <v>8</v>
      </c>
      <c r="V12" s="447">
        <v>12</v>
      </c>
      <c r="W12" s="447">
        <v>15</v>
      </c>
      <c r="X12" s="447">
        <v>19</v>
      </c>
      <c r="Y12" s="474"/>
      <c r="Z12" s="447">
        <v>23</v>
      </c>
      <c r="AA12" s="474"/>
      <c r="AB12" s="447">
        <v>28</v>
      </c>
      <c r="AC12" s="474"/>
      <c r="AD12" s="447">
        <v>35</v>
      </c>
      <c r="AE12" s="447">
        <v>42</v>
      </c>
      <c r="AF12" s="447">
        <v>50</v>
      </c>
      <c r="AG12" s="484">
        <v>80</v>
      </c>
    </row>
    <row r="13" spans="2:33">
      <c r="B13" s="448">
        <v>6</v>
      </c>
      <c r="C13" s="447">
        <v>10</v>
      </c>
      <c r="D13" s="447">
        <v>-280</v>
      </c>
      <c r="E13" s="447">
        <v>-150</v>
      </c>
      <c r="F13" s="447">
        <v>-80</v>
      </c>
      <c r="G13" s="447">
        <v>-56</v>
      </c>
      <c r="H13" s="447">
        <v>-40</v>
      </c>
      <c r="I13" s="447">
        <v>-25</v>
      </c>
      <c r="J13" s="447">
        <v>-18</v>
      </c>
      <c r="K13" s="447">
        <v>-13</v>
      </c>
      <c r="L13" s="447">
        <v>-8</v>
      </c>
      <c r="M13" s="447">
        <v>-5</v>
      </c>
      <c r="N13" s="447">
        <v>0</v>
      </c>
      <c r="O13" s="447">
        <v>-2</v>
      </c>
      <c r="P13" s="447">
        <v>-5</v>
      </c>
      <c r="Q13" s="474"/>
      <c r="R13" s="447">
        <v>1</v>
      </c>
      <c r="S13" s="447">
        <v>0</v>
      </c>
      <c r="T13" s="447">
        <v>6</v>
      </c>
      <c r="U13" s="447">
        <v>10</v>
      </c>
      <c r="V13" s="447">
        <v>15</v>
      </c>
      <c r="W13" s="447">
        <v>19</v>
      </c>
      <c r="X13" s="447">
        <v>23</v>
      </c>
      <c r="Y13" s="474"/>
      <c r="Z13" s="447">
        <v>28</v>
      </c>
      <c r="AA13" s="474"/>
      <c r="AB13" s="447">
        <v>34</v>
      </c>
      <c r="AC13" s="474"/>
      <c r="AD13" s="447">
        <v>42</v>
      </c>
      <c r="AE13" s="447" t="s">
        <v>6821</v>
      </c>
      <c r="AF13" s="447">
        <v>67</v>
      </c>
      <c r="AG13" s="484">
        <v>97</v>
      </c>
    </row>
    <row r="14" spans="2:33">
      <c r="B14" s="448">
        <v>10</v>
      </c>
      <c r="C14" s="447">
        <v>14</v>
      </c>
      <c r="D14" s="449">
        <v>-290</v>
      </c>
      <c r="E14" s="449">
        <v>-150</v>
      </c>
      <c r="F14" s="449">
        <v>-95</v>
      </c>
      <c r="G14" s="450"/>
      <c r="H14" s="449">
        <v>-50</v>
      </c>
      <c r="I14" s="449">
        <v>-32</v>
      </c>
      <c r="J14" s="450"/>
      <c r="K14" s="449">
        <v>-16</v>
      </c>
      <c r="L14" s="450"/>
      <c r="M14" s="449">
        <v>-6</v>
      </c>
      <c r="N14" s="449">
        <v>0</v>
      </c>
      <c r="O14" s="449">
        <v>-3</v>
      </c>
      <c r="P14" s="449">
        <v>-6</v>
      </c>
      <c r="Q14" s="450"/>
      <c r="R14" s="449">
        <v>1</v>
      </c>
      <c r="S14" s="449">
        <v>0</v>
      </c>
      <c r="T14" s="449">
        <v>7</v>
      </c>
      <c r="U14" s="449">
        <v>12</v>
      </c>
      <c r="V14" s="449">
        <v>18</v>
      </c>
      <c r="W14" s="449">
        <v>23</v>
      </c>
      <c r="X14" s="449">
        <v>28</v>
      </c>
      <c r="Y14" s="450"/>
      <c r="Z14" s="449">
        <v>33</v>
      </c>
      <c r="AA14" s="474"/>
      <c r="AB14" s="447">
        <v>40</v>
      </c>
      <c r="AC14" s="474"/>
      <c r="AD14" s="447">
        <v>50</v>
      </c>
      <c r="AE14" s="447">
        <v>64</v>
      </c>
      <c r="AF14" s="447">
        <v>90</v>
      </c>
      <c r="AG14" s="484">
        <v>130</v>
      </c>
    </row>
    <row r="15" spans="2:33">
      <c r="B15" s="448">
        <v>14</v>
      </c>
      <c r="C15" s="447">
        <v>18</v>
      </c>
      <c r="D15" s="451"/>
      <c r="E15" s="451"/>
      <c r="F15" s="451"/>
      <c r="G15" s="452"/>
      <c r="H15" s="451"/>
      <c r="I15" s="451"/>
      <c r="J15" s="452"/>
      <c r="K15" s="451"/>
      <c r="L15" s="452"/>
      <c r="M15" s="451"/>
      <c r="N15" s="451"/>
      <c r="O15" s="451"/>
      <c r="P15" s="451"/>
      <c r="Q15" s="452"/>
      <c r="R15" s="451"/>
      <c r="S15" s="451"/>
      <c r="T15" s="451"/>
      <c r="U15" s="451"/>
      <c r="V15" s="451"/>
      <c r="W15" s="451"/>
      <c r="X15" s="451"/>
      <c r="Y15" s="452"/>
      <c r="Z15" s="451"/>
      <c r="AA15" s="447">
        <v>39</v>
      </c>
      <c r="AB15" s="447">
        <v>45</v>
      </c>
      <c r="AC15" s="474"/>
      <c r="AD15" s="447">
        <v>60</v>
      </c>
      <c r="AE15" s="447">
        <v>77</v>
      </c>
      <c r="AF15" s="447">
        <v>108</v>
      </c>
      <c r="AG15" s="484">
        <v>150</v>
      </c>
    </row>
    <row r="16" spans="2:33">
      <c r="B16" s="448">
        <v>18</v>
      </c>
      <c r="C16" s="447">
        <v>24</v>
      </c>
      <c r="D16" s="449">
        <v>-300</v>
      </c>
      <c r="E16" s="449">
        <v>-160</v>
      </c>
      <c r="F16" s="449">
        <v>-110</v>
      </c>
      <c r="G16" s="450"/>
      <c r="H16" s="449">
        <v>-65</v>
      </c>
      <c r="I16" s="449">
        <v>-40</v>
      </c>
      <c r="J16" s="450"/>
      <c r="K16" s="449">
        <v>-20</v>
      </c>
      <c r="L16" s="450"/>
      <c r="M16" s="449">
        <v>-7</v>
      </c>
      <c r="N16" s="449">
        <v>0</v>
      </c>
      <c r="O16" s="449">
        <v>-4</v>
      </c>
      <c r="P16" s="449">
        <v>-8</v>
      </c>
      <c r="Q16" s="450"/>
      <c r="R16" s="449">
        <v>2</v>
      </c>
      <c r="S16" s="449">
        <v>0</v>
      </c>
      <c r="T16" s="449">
        <v>8</v>
      </c>
      <c r="U16" s="449">
        <v>15</v>
      </c>
      <c r="V16" s="449">
        <v>22</v>
      </c>
      <c r="W16" s="449">
        <v>28</v>
      </c>
      <c r="X16" s="449">
        <v>35</v>
      </c>
      <c r="Y16" s="474"/>
      <c r="Z16" s="447">
        <v>41</v>
      </c>
      <c r="AA16" s="447">
        <v>47</v>
      </c>
      <c r="AB16" s="447">
        <v>54</v>
      </c>
      <c r="AC16" s="447">
        <v>63</v>
      </c>
      <c r="AD16" s="447">
        <v>73</v>
      </c>
      <c r="AE16" s="447">
        <v>98</v>
      </c>
      <c r="AF16" s="447">
        <v>136</v>
      </c>
      <c r="AG16" s="484">
        <v>188</v>
      </c>
    </row>
    <row r="17" spans="2:33">
      <c r="B17" s="448">
        <v>24</v>
      </c>
      <c r="C17" s="447">
        <v>30</v>
      </c>
      <c r="D17" s="451"/>
      <c r="E17" s="451"/>
      <c r="F17" s="451"/>
      <c r="G17" s="452"/>
      <c r="H17" s="451"/>
      <c r="I17" s="451"/>
      <c r="J17" s="452"/>
      <c r="K17" s="451"/>
      <c r="L17" s="452"/>
      <c r="M17" s="451"/>
      <c r="N17" s="451"/>
      <c r="O17" s="451"/>
      <c r="P17" s="451"/>
      <c r="Q17" s="452"/>
      <c r="R17" s="451"/>
      <c r="S17" s="451"/>
      <c r="T17" s="451"/>
      <c r="U17" s="451"/>
      <c r="V17" s="451"/>
      <c r="W17" s="451"/>
      <c r="X17" s="451"/>
      <c r="Y17" s="447">
        <v>41</v>
      </c>
      <c r="Z17" s="447">
        <v>48</v>
      </c>
      <c r="AA17" s="447">
        <v>55</v>
      </c>
      <c r="AB17" s="447">
        <v>64</v>
      </c>
      <c r="AC17" s="447">
        <v>75</v>
      </c>
      <c r="AD17" s="447">
        <v>88</v>
      </c>
      <c r="AE17" s="447">
        <v>118</v>
      </c>
      <c r="AF17" s="447">
        <v>160</v>
      </c>
      <c r="AG17" s="484">
        <v>218</v>
      </c>
    </row>
    <row r="18" spans="2:33">
      <c r="B18" s="448">
        <v>30</v>
      </c>
      <c r="C18" s="447">
        <v>40</v>
      </c>
      <c r="D18" s="447">
        <v>-310</v>
      </c>
      <c r="E18" s="447">
        <v>-170</v>
      </c>
      <c r="F18" s="447">
        <v>-120</v>
      </c>
      <c r="G18" s="450"/>
      <c r="H18" s="449">
        <v>-80</v>
      </c>
      <c r="I18" s="449">
        <v>-50</v>
      </c>
      <c r="J18" s="450"/>
      <c r="K18" s="449">
        <v>-25</v>
      </c>
      <c r="L18" s="450"/>
      <c r="M18" s="449">
        <v>-9</v>
      </c>
      <c r="N18" s="449">
        <v>0</v>
      </c>
      <c r="O18" s="449">
        <v>-5</v>
      </c>
      <c r="P18" s="449">
        <v>-10</v>
      </c>
      <c r="Q18" s="450"/>
      <c r="R18" s="449">
        <v>2</v>
      </c>
      <c r="S18" s="449">
        <v>0</v>
      </c>
      <c r="T18" s="449">
        <v>9</v>
      </c>
      <c r="U18" s="449">
        <v>17</v>
      </c>
      <c r="V18" s="449">
        <v>26</v>
      </c>
      <c r="W18" s="449">
        <v>34</v>
      </c>
      <c r="X18" s="449">
        <v>43</v>
      </c>
      <c r="Y18" s="447">
        <v>48</v>
      </c>
      <c r="Z18" s="447">
        <v>60</v>
      </c>
      <c r="AA18" s="447">
        <v>68</v>
      </c>
      <c r="AB18" s="447">
        <v>80</v>
      </c>
      <c r="AC18" s="447">
        <v>94</v>
      </c>
      <c r="AD18" s="447">
        <v>112</v>
      </c>
      <c r="AE18" s="447">
        <v>148</v>
      </c>
      <c r="AF18" s="447">
        <v>200</v>
      </c>
      <c r="AG18" s="484">
        <v>274</v>
      </c>
    </row>
    <row r="19" spans="2:33">
      <c r="B19" s="448">
        <v>40</v>
      </c>
      <c r="C19" s="447">
        <v>50</v>
      </c>
      <c r="D19" s="447">
        <v>-320</v>
      </c>
      <c r="E19" s="447">
        <v>-180</v>
      </c>
      <c r="F19" s="447">
        <v>-130</v>
      </c>
      <c r="G19" s="452"/>
      <c r="H19" s="451"/>
      <c r="I19" s="451"/>
      <c r="J19" s="452"/>
      <c r="K19" s="451"/>
      <c r="L19" s="452"/>
      <c r="M19" s="451"/>
      <c r="N19" s="451"/>
      <c r="O19" s="451"/>
      <c r="P19" s="451"/>
      <c r="Q19" s="452"/>
      <c r="R19" s="451"/>
      <c r="S19" s="451"/>
      <c r="T19" s="451"/>
      <c r="U19" s="451"/>
      <c r="V19" s="451"/>
      <c r="W19" s="451"/>
      <c r="X19" s="451"/>
      <c r="Y19" s="447">
        <v>54</v>
      </c>
      <c r="Z19" s="447">
        <v>70</v>
      </c>
      <c r="AA19" s="447">
        <v>81</v>
      </c>
      <c r="AB19" s="447">
        <v>97</v>
      </c>
      <c r="AC19" s="447">
        <v>114</v>
      </c>
      <c r="AD19" s="447">
        <v>136</v>
      </c>
      <c r="AE19" s="447">
        <v>180</v>
      </c>
      <c r="AF19" s="447">
        <v>242</v>
      </c>
      <c r="AG19" s="484">
        <v>325</v>
      </c>
    </row>
    <row r="20" spans="2:33">
      <c r="B20" s="448">
        <v>50</v>
      </c>
      <c r="C20" s="447">
        <v>65</v>
      </c>
      <c r="D20" s="447">
        <v>-340</v>
      </c>
      <c r="E20" s="447">
        <v>-190</v>
      </c>
      <c r="F20" s="447">
        <v>-140</v>
      </c>
      <c r="G20" s="450"/>
      <c r="H20" s="449">
        <v>-100</v>
      </c>
      <c r="I20" s="449">
        <v>-60</v>
      </c>
      <c r="J20" s="450"/>
      <c r="K20" s="449">
        <v>-30</v>
      </c>
      <c r="L20" s="450"/>
      <c r="M20" s="449">
        <v>-10</v>
      </c>
      <c r="N20" s="449">
        <v>0</v>
      </c>
      <c r="O20" s="449">
        <v>-7</v>
      </c>
      <c r="P20" s="449">
        <v>-12</v>
      </c>
      <c r="Q20" s="450"/>
      <c r="R20" s="449">
        <v>2</v>
      </c>
      <c r="S20" s="449">
        <v>0</v>
      </c>
      <c r="T20" s="449">
        <v>11</v>
      </c>
      <c r="U20" s="449">
        <v>20</v>
      </c>
      <c r="V20" s="449">
        <v>32</v>
      </c>
      <c r="W20" s="447">
        <v>41</v>
      </c>
      <c r="X20" s="447">
        <v>53</v>
      </c>
      <c r="Y20" s="447">
        <v>66</v>
      </c>
      <c r="Z20" s="447">
        <v>87</v>
      </c>
      <c r="AA20" s="447">
        <v>102</v>
      </c>
      <c r="AB20" s="447">
        <v>122</v>
      </c>
      <c r="AC20" s="447">
        <v>144</v>
      </c>
      <c r="AD20" s="447">
        <v>172</v>
      </c>
      <c r="AE20" s="447">
        <v>226</v>
      </c>
      <c r="AF20" s="447">
        <v>300</v>
      </c>
      <c r="AG20" s="484">
        <v>405</v>
      </c>
    </row>
    <row r="21" spans="2:33">
      <c r="B21" s="448">
        <v>65</v>
      </c>
      <c r="C21" s="447">
        <v>80</v>
      </c>
      <c r="D21" s="447">
        <v>-360</v>
      </c>
      <c r="E21" s="447">
        <v>-200</v>
      </c>
      <c r="F21" s="447">
        <v>-150</v>
      </c>
      <c r="G21" s="452"/>
      <c r="H21" s="451"/>
      <c r="I21" s="451"/>
      <c r="J21" s="452"/>
      <c r="K21" s="451"/>
      <c r="L21" s="452"/>
      <c r="M21" s="451"/>
      <c r="N21" s="451"/>
      <c r="O21" s="451"/>
      <c r="P21" s="451"/>
      <c r="Q21" s="452"/>
      <c r="R21" s="451"/>
      <c r="S21" s="451"/>
      <c r="T21" s="451"/>
      <c r="U21" s="451"/>
      <c r="V21" s="451"/>
      <c r="W21" s="447">
        <v>43</v>
      </c>
      <c r="X21" s="447">
        <v>59</v>
      </c>
      <c r="Y21" s="447">
        <v>75</v>
      </c>
      <c r="Z21" s="447">
        <v>102</v>
      </c>
      <c r="AA21" s="447">
        <v>120</v>
      </c>
      <c r="AB21" s="447">
        <v>146</v>
      </c>
      <c r="AC21" s="447">
        <v>174</v>
      </c>
      <c r="AD21" s="447">
        <v>210</v>
      </c>
      <c r="AE21" s="447">
        <v>274</v>
      </c>
      <c r="AF21" s="447">
        <v>360</v>
      </c>
      <c r="AG21" s="484">
        <v>480</v>
      </c>
    </row>
    <row r="22" spans="2:33">
      <c r="B22" s="448">
        <v>80</v>
      </c>
      <c r="C22" s="447">
        <v>100</v>
      </c>
      <c r="D22" s="447">
        <v>-380</v>
      </c>
      <c r="E22" s="447">
        <v>-220</v>
      </c>
      <c r="F22" s="447">
        <v>-170</v>
      </c>
      <c r="G22" s="450"/>
      <c r="H22" s="449">
        <v>-120</v>
      </c>
      <c r="I22" s="449">
        <v>-72</v>
      </c>
      <c r="J22" s="450"/>
      <c r="K22" s="449">
        <v>-36</v>
      </c>
      <c r="L22" s="450"/>
      <c r="M22" s="449">
        <v>-12</v>
      </c>
      <c r="N22" s="449">
        <v>0</v>
      </c>
      <c r="O22" s="449">
        <v>-9</v>
      </c>
      <c r="P22" s="449">
        <v>-15</v>
      </c>
      <c r="Q22" s="450"/>
      <c r="R22" s="449">
        <v>3</v>
      </c>
      <c r="S22" s="449">
        <v>0</v>
      </c>
      <c r="T22" s="449">
        <v>13</v>
      </c>
      <c r="U22" s="449">
        <v>23</v>
      </c>
      <c r="V22" s="449">
        <v>37</v>
      </c>
      <c r="W22" s="447">
        <v>51</v>
      </c>
      <c r="X22" s="447">
        <v>71</v>
      </c>
      <c r="Y22" s="447">
        <v>91</v>
      </c>
      <c r="Z22" s="447">
        <v>124</v>
      </c>
      <c r="AA22" s="447">
        <v>146</v>
      </c>
      <c r="AB22" s="447">
        <v>178</v>
      </c>
      <c r="AC22" s="447">
        <v>214</v>
      </c>
      <c r="AD22" s="447">
        <v>258</v>
      </c>
      <c r="AE22" s="447">
        <v>335</v>
      </c>
      <c r="AF22" s="447">
        <v>445</v>
      </c>
      <c r="AG22" s="484">
        <v>585</v>
      </c>
    </row>
    <row r="23" spans="2:33">
      <c r="B23" s="448">
        <v>100</v>
      </c>
      <c r="C23" s="447">
        <v>120</v>
      </c>
      <c r="D23" s="447">
        <v>-410</v>
      </c>
      <c r="E23" s="447">
        <v>-240</v>
      </c>
      <c r="F23" s="447">
        <v>-180</v>
      </c>
      <c r="G23" s="452"/>
      <c r="H23" s="451"/>
      <c r="I23" s="451"/>
      <c r="J23" s="452"/>
      <c r="K23" s="451"/>
      <c r="L23" s="452"/>
      <c r="M23" s="451"/>
      <c r="N23" s="451"/>
      <c r="O23" s="451"/>
      <c r="P23" s="451"/>
      <c r="Q23" s="452"/>
      <c r="R23" s="451"/>
      <c r="S23" s="451"/>
      <c r="T23" s="451"/>
      <c r="U23" s="451"/>
      <c r="V23" s="451"/>
      <c r="W23" s="447">
        <v>54</v>
      </c>
      <c r="X23" s="447">
        <v>79</v>
      </c>
      <c r="Y23" s="447">
        <v>104</v>
      </c>
      <c r="Z23" s="447">
        <v>144</v>
      </c>
      <c r="AA23" s="447">
        <v>172</v>
      </c>
      <c r="AB23" s="447">
        <v>210</v>
      </c>
      <c r="AC23" s="447">
        <v>254</v>
      </c>
      <c r="AD23" s="447">
        <v>310</v>
      </c>
      <c r="AE23" s="447">
        <v>400</v>
      </c>
      <c r="AF23" s="447">
        <v>525</v>
      </c>
      <c r="AG23" s="484">
        <v>690</v>
      </c>
    </row>
    <row r="24" spans="2:33">
      <c r="B24" s="448">
        <v>120</v>
      </c>
      <c r="C24" s="447">
        <v>140</v>
      </c>
      <c r="D24" s="447">
        <v>-460</v>
      </c>
      <c r="E24" s="447">
        <v>-260</v>
      </c>
      <c r="F24" s="447">
        <v>-200</v>
      </c>
      <c r="G24" s="450"/>
      <c r="H24" s="449">
        <v>-145</v>
      </c>
      <c r="I24" s="449">
        <v>-85</v>
      </c>
      <c r="J24" s="450"/>
      <c r="K24" s="449">
        <v>-43</v>
      </c>
      <c r="L24" s="450"/>
      <c r="M24" s="449">
        <v>-14</v>
      </c>
      <c r="N24" s="449">
        <v>0</v>
      </c>
      <c r="O24" s="449">
        <v>-11</v>
      </c>
      <c r="P24" s="449">
        <v>-18</v>
      </c>
      <c r="Q24" s="450"/>
      <c r="R24" s="449">
        <v>3</v>
      </c>
      <c r="S24" s="449">
        <v>0</v>
      </c>
      <c r="T24" s="449">
        <v>15</v>
      </c>
      <c r="U24" s="449">
        <v>27</v>
      </c>
      <c r="V24" s="449">
        <v>43</v>
      </c>
      <c r="W24" s="447">
        <v>63</v>
      </c>
      <c r="X24" s="447">
        <v>92</v>
      </c>
      <c r="Y24" s="447">
        <v>122</v>
      </c>
      <c r="Z24" s="447">
        <v>170</v>
      </c>
      <c r="AA24" s="447">
        <v>202</v>
      </c>
      <c r="AB24" s="447">
        <v>248</v>
      </c>
      <c r="AC24" s="447">
        <v>300</v>
      </c>
      <c r="AD24" s="447">
        <v>365</v>
      </c>
      <c r="AE24" s="447">
        <v>470</v>
      </c>
      <c r="AF24" s="447">
        <v>620</v>
      </c>
      <c r="AG24" s="484">
        <v>800</v>
      </c>
    </row>
    <row r="25" spans="2:33">
      <c r="B25" s="448">
        <v>140</v>
      </c>
      <c r="C25" s="447">
        <v>160</v>
      </c>
      <c r="D25" s="447">
        <v>-520</v>
      </c>
      <c r="E25" s="447">
        <v>-280</v>
      </c>
      <c r="F25" s="447">
        <v>-210</v>
      </c>
      <c r="G25" s="453"/>
      <c r="H25" s="454"/>
      <c r="I25" s="454"/>
      <c r="J25" s="453"/>
      <c r="K25" s="454"/>
      <c r="L25" s="453"/>
      <c r="M25" s="454"/>
      <c r="N25" s="454"/>
      <c r="O25" s="454"/>
      <c r="P25" s="454"/>
      <c r="Q25" s="453"/>
      <c r="R25" s="454"/>
      <c r="S25" s="454"/>
      <c r="T25" s="454"/>
      <c r="U25" s="454"/>
      <c r="V25" s="454"/>
      <c r="W25" s="447">
        <v>65</v>
      </c>
      <c r="X25" s="447">
        <v>100</v>
      </c>
      <c r="Y25" s="447">
        <f>+U39</f>
        <v>0</v>
      </c>
      <c r="Z25" s="447">
        <v>190</v>
      </c>
      <c r="AA25" s="447">
        <v>228</v>
      </c>
      <c r="AB25" s="447">
        <v>280</v>
      </c>
      <c r="AC25" s="447">
        <v>340</v>
      </c>
      <c r="AD25" s="447">
        <v>415</v>
      </c>
      <c r="AE25" s="447">
        <v>535</v>
      </c>
      <c r="AF25" s="447">
        <v>700</v>
      </c>
      <c r="AG25" s="484">
        <v>900</v>
      </c>
    </row>
    <row r="26" spans="2:33">
      <c r="B26" s="448">
        <v>160</v>
      </c>
      <c r="C26" s="447">
        <v>180</v>
      </c>
      <c r="D26" s="447">
        <v>-580</v>
      </c>
      <c r="E26" s="447">
        <v>-310</v>
      </c>
      <c r="F26" s="447">
        <v>-230</v>
      </c>
      <c r="G26" s="452"/>
      <c r="H26" s="451"/>
      <c r="I26" s="451"/>
      <c r="J26" s="452"/>
      <c r="K26" s="451"/>
      <c r="L26" s="452"/>
      <c r="M26" s="451"/>
      <c r="N26" s="451"/>
      <c r="O26" s="451"/>
      <c r="P26" s="451"/>
      <c r="Q26" s="452"/>
      <c r="R26" s="451"/>
      <c r="S26" s="451"/>
      <c r="T26" s="451"/>
      <c r="U26" s="451"/>
      <c r="V26" s="451"/>
      <c r="W26" s="447">
        <v>68</v>
      </c>
      <c r="X26" s="447">
        <v>108</v>
      </c>
      <c r="Y26" s="447">
        <v>146</v>
      </c>
      <c r="Z26" s="447">
        <v>210</v>
      </c>
      <c r="AA26" s="447">
        <v>252</v>
      </c>
      <c r="AB26" s="447">
        <v>310</v>
      </c>
      <c r="AC26" s="447">
        <v>380</v>
      </c>
      <c r="AD26" s="447">
        <v>465</v>
      </c>
      <c r="AE26" s="447">
        <v>600</v>
      </c>
      <c r="AF26" s="447">
        <v>780</v>
      </c>
      <c r="AG26" s="484">
        <v>1000</v>
      </c>
    </row>
    <row r="27" spans="2:33">
      <c r="B27" s="448">
        <v>180</v>
      </c>
      <c r="C27" s="447">
        <v>200</v>
      </c>
      <c r="D27" s="447">
        <v>-660</v>
      </c>
      <c r="E27" s="447">
        <v>-340</v>
      </c>
      <c r="F27" s="447">
        <v>-240</v>
      </c>
      <c r="G27" s="450"/>
      <c r="H27" s="449">
        <v>-170</v>
      </c>
      <c r="I27" s="449">
        <v>-100</v>
      </c>
      <c r="J27" s="450"/>
      <c r="K27" s="449">
        <v>-50</v>
      </c>
      <c r="L27" s="450"/>
      <c r="M27" s="449">
        <v>-15</v>
      </c>
      <c r="N27" s="449">
        <v>0</v>
      </c>
      <c r="O27" s="449">
        <v>-13</v>
      </c>
      <c r="P27" s="449">
        <v>-21</v>
      </c>
      <c r="Q27" s="450"/>
      <c r="R27" s="449">
        <v>4</v>
      </c>
      <c r="S27" s="449">
        <v>0</v>
      </c>
      <c r="T27" s="449">
        <v>17</v>
      </c>
      <c r="U27" s="449">
        <v>31</v>
      </c>
      <c r="V27" s="449">
        <v>50</v>
      </c>
      <c r="W27" s="447">
        <v>77</v>
      </c>
      <c r="X27" s="447">
        <v>122</v>
      </c>
      <c r="Y27" s="447">
        <v>166</v>
      </c>
      <c r="Z27" s="447">
        <v>236</v>
      </c>
      <c r="AA27" s="447">
        <v>284</v>
      </c>
      <c r="AB27" s="447">
        <v>350</v>
      </c>
      <c r="AC27" s="447">
        <v>425</v>
      </c>
      <c r="AD27" s="447">
        <v>520</v>
      </c>
      <c r="AE27" s="447">
        <v>670</v>
      </c>
      <c r="AF27" s="447">
        <v>880</v>
      </c>
      <c r="AG27" s="484">
        <v>1150</v>
      </c>
    </row>
    <row r="28" spans="2:33">
      <c r="B28" s="448">
        <v>200</v>
      </c>
      <c r="C28" s="447">
        <v>225</v>
      </c>
      <c r="D28" s="447">
        <v>-740</v>
      </c>
      <c r="E28" s="447">
        <v>-380</v>
      </c>
      <c r="F28" s="447">
        <v>-260</v>
      </c>
      <c r="G28" s="453"/>
      <c r="H28" s="454"/>
      <c r="I28" s="454"/>
      <c r="J28" s="453"/>
      <c r="K28" s="454"/>
      <c r="L28" s="453"/>
      <c r="M28" s="454"/>
      <c r="N28" s="454"/>
      <c r="O28" s="454"/>
      <c r="P28" s="454"/>
      <c r="Q28" s="453"/>
      <c r="R28" s="454"/>
      <c r="S28" s="454"/>
      <c r="T28" s="454"/>
      <c r="U28" s="454"/>
      <c r="V28" s="454"/>
      <c r="W28" s="447">
        <v>80</v>
      </c>
      <c r="X28" s="447">
        <v>130</v>
      </c>
      <c r="Y28" s="447">
        <v>180</v>
      </c>
      <c r="Z28" s="447">
        <v>258</v>
      </c>
      <c r="AA28" s="447">
        <v>310</v>
      </c>
      <c r="AB28" s="447">
        <v>385</v>
      </c>
      <c r="AC28" s="447">
        <v>470</v>
      </c>
      <c r="AD28" s="447">
        <v>575</v>
      </c>
      <c r="AE28" s="447">
        <v>740</v>
      </c>
      <c r="AF28" s="447">
        <v>960</v>
      </c>
      <c r="AG28" s="484">
        <v>1250</v>
      </c>
    </row>
    <row r="29" spans="2:33">
      <c r="B29" s="448">
        <v>225</v>
      </c>
      <c r="C29" s="447">
        <v>250</v>
      </c>
      <c r="D29" s="447">
        <v>-820</v>
      </c>
      <c r="E29" s="447">
        <v>-420</v>
      </c>
      <c r="F29" s="447">
        <v>-280</v>
      </c>
      <c r="G29" s="452"/>
      <c r="H29" s="451"/>
      <c r="I29" s="451"/>
      <c r="J29" s="452"/>
      <c r="K29" s="451"/>
      <c r="L29" s="452"/>
      <c r="M29" s="451"/>
      <c r="N29" s="451"/>
      <c r="O29" s="451"/>
      <c r="P29" s="451"/>
      <c r="Q29" s="452"/>
      <c r="R29" s="451"/>
      <c r="S29" s="451"/>
      <c r="T29" s="451"/>
      <c r="U29" s="451"/>
      <c r="V29" s="451"/>
      <c r="W29" s="447">
        <v>84</v>
      </c>
      <c r="X29" s="447">
        <v>140</v>
      </c>
      <c r="Y29" s="447">
        <v>196</v>
      </c>
      <c r="Z29" s="447">
        <v>284</v>
      </c>
      <c r="AA29" s="447">
        <v>340</v>
      </c>
      <c r="AB29" s="447">
        <v>425</v>
      </c>
      <c r="AC29" s="447">
        <v>520</v>
      </c>
      <c r="AD29" s="447">
        <v>640</v>
      </c>
      <c r="AE29" s="447">
        <v>820</v>
      </c>
      <c r="AF29" s="447">
        <v>1050</v>
      </c>
      <c r="AG29" s="484">
        <v>1350</v>
      </c>
    </row>
    <row r="30" spans="2:33">
      <c r="B30" s="448">
        <v>250</v>
      </c>
      <c r="C30" s="447">
        <v>280</v>
      </c>
      <c r="D30" s="447">
        <v>-920</v>
      </c>
      <c r="E30" s="447">
        <v>-480</v>
      </c>
      <c r="F30" s="447">
        <v>-300</v>
      </c>
      <c r="G30" s="450"/>
      <c r="H30" s="449">
        <v>-190</v>
      </c>
      <c r="I30" s="449">
        <v>-110</v>
      </c>
      <c r="J30" s="450"/>
      <c r="K30" s="449">
        <v>-56</v>
      </c>
      <c r="L30" s="450"/>
      <c r="M30" s="449">
        <v>-17</v>
      </c>
      <c r="N30" s="449">
        <v>0</v>
      </c>
      <c r="O30" s="449">
        <v>-16</v>
      </c>
      <c r="P30" s="449">
        <v>-26</v>
      </c>
      <c r="Q30" s="450"/>
      <c r="R30" s="449">
        <v>4</v>
      </c>
      <c r="S30" s="449">
        <v>0</v>
      </c>
      <c r="T30" s="449">
        <v>20</v>
      </c>
      <c r="U30" s="449">
        <v>34</v>
      </c>
      <c r="V30" s="449">
        <v>56</v>
      </c>
      <c r="W30" s="447">
        <v>94</v>
      </c>
      <c r="X30" s="447">
        <v>158</v>
      </c>
      <c r="Y30" s="447">
        <v>218</v>
      </c>
      <c r="Z30" s="447">
        <v>315</v>
      </c>
      <c r="AA30" s="447">
        <v>385</v>
      </c>
      <c r="AB30" s="447">
        <v>475</v>
      </c>
      <c r="AC30" s="447">
        <v>580</v>
      </c>
      <c r="AD30" s="447">
        <v>710</v>
      </c>
      <c r="AE30" s="447">
        <v>920</v>
      </c>
      <c r="AF30" s="447">
        <v>1200</v>
      </c>
      <c r="AG30" s="484">
        <v>1550</v>
      </c>
    </row>
    <row r="31" spans="2:33">
      <c r="B31" s="448">
        <v>280</v>
      </c>
      <c r="C31" s="447">
        <v>315</v>
      </c>
      <c r="D31" s="447">
        <v>-1050</v>
      </c>
      <c r="E31" s="447">
        <v>-540</v>
      </c>
      <c r="F31" s="447">
        <v>-330</v>
      </c>
      <c r="G31" s="452"/>
      <c r="H31" s="451"/>
      <c r="I31" s="451"/>
      <c r="J31" s="452"/>
      <c r="K31" s="451"/>
      <c r="L31" s="452"/>
      <c r="M31" s="451"/>
      <c r="N31" s="451"/>
      <c r="O31" s="451"/>
      <c r="P31" s="451"/>
      <c r="Q31" s="452"/>
      <c r="R31" s="451"/>
      <c r="S31" s="451"/>
      <c r="T31" s="451"/>
      <c r="U31" s="451"/>
      <c r="V31" s="451"/>
      <c r="W31" s="447">
        <v>98</v>
      </c>
      <c r="X31" s="447">
        <v>170</v>
      </c>
      <c r="Y31" s="447">
        <v>240</v>
      </c>
      <c r="Z31" s="447">
        <v>350</v>
      </c>
      <c r="AA31" s="447">
        <v>425</v>
      </c>
      <c r="AB31" s="447">
        <v>525</v>
      </c>
      <c r="AC31" s="447">
        <v>650</v>
      </c>
      <c r="AD31" s="447">
        <v>790</v>
      </c>
      <c r="AE31" s="447">
        <v>1000</v>
      </c>
      <c r="AF31" s="447">
        <v>1300</v>
      </c>
      <c r="AG31" s="484">
        <v>1700</v>
      </c>
    </row>
    <row r="32" spans="2:33">
      <c r="B32" s="448">
        <v>315</v>
      </c>
      <c r="C32" s="447">
        <v>355</v>
      </c>
      <c r="D32" s="447">
        <v>-1200</v>
      </c>
      <c r="E32" s="447">
        <v>-600</v>
      </c>
      <c r="F32" s="447">
        <v>-360</v>
      </c>
      <c r="G32" s="450"/>
      <c r="H32" s="449">
        <v>-210</v>
      </c>
      <c r="I32" s="449">
        <v>-125</v>
      </c>
      <c r="J32" s="450"/>
      <c r="K32" s="449">
        <v>-62</v>
      </c>
      <c r="L32" s="449"/>
      <c r="M32" s="449">
        <v>-18</v>
      </c>
      <c r="N32" s="449">
        <v>0</v>
      </c>
      <c r="O32" s="449">
        <v>-18</v>
      </c>
      <c r="P32" s="449">
        <v>-28</v>
      </c>
      <c r="Q32" s="450"/>
      <c r="R32" s="449">
        <v>4</v>
      </c>
      <c r="S32" s="449">
        <v>0</v>
      </c>
      <c r="T32" s="449">
        <v>21</v>
      </c>
      <c r="U32" s="449">
        <v>37</v>
      </c>
      <c r="V32" s="449">
        <v>62</v>
      </c>
      <c r="W32" s="447">
        <v>108</v>
      </c>
      <c r="X32" s="447">
        <v>190</v>
      </c>
      <c r="Y32" s="447">
        <v>268</v>
      </c>
      <c r="Z32" s="447">
        <v>390</v>
      </c>
      <c r="AA32" s="447">
        <v>475</v>
      </c>
      <c r="AB32" s="447">
        <v>590</v>
      </c>
      <c r="AC32" s="447">
        <v>730</v>
      </c>
      <c r="AD32" s="447">
        <v>910</v>
      </c>
      <c r="AE32" s="447">
        <v>1150</v>
      </c>
      <c r="AF32" s="447">
        <v>1500</v>
      </c>
      <c r="AG32" s="484">
        <v>1900</v>
      </c>
    </row>
    <row r="33" spans="2:33">
      <c r="B33" s="448">
        <v>355</v>
      </c>
      <c r="C33" s="447">
        <v>400</v>
      </c>
      <c r="D33" s="447">
        <v>-1350</v>
      </c>
      <c r="E33" s="447">
        <v>-680</v>
      </c>
      <c r="F33" s="447">
        <v>-400</v>
      </c>
      <c r="G33" s="452"/>
      <c r="H33" s="451"/>
      <c r="I33" s="451"/>
      <c r="J33" s="452"/>
      <c r="K33" s="451"/>
      <c r="L33" s="451"/>
      <c r="M33" s="451"/>
      <c r="N33" s="451"/>
      <c r="O33" s="451"/>
      <c r="P33" s="451"/>
      <c r="Q33" s="452"/>
      <c r="R33" s="451"/>
      <c r="S33" s="451"/>
      <c r="T33" s="451"/>
      <c r="U33" s="451"/>
      <c r="V33" s="451"/>
      <c r="W33" s="447">
        <v>114</v>
      </c>
      <c r="X33" s="447">
        <v>208</v>
      </c>
      <c r="Y33" s="447">
        <v>294</v>
      </c>
      <c r="Z33" s="447">
        <v>435</v>
      </c>
      <c r="AA33" s="447">
        <v>530</v>
      </c>
      <c r="AB33" s="447">
        <v>660</v>
      </c>
      <c r="AC33" s="447">
        <v>820</v>
      </c>
      <c r="AD33" s="447">
        <v>1000</v>
      </c>
      <c r="AE33" s="447">
        <v>1300</v>
      </c>
      <c r="AF33" s="447">
        <v>1650</v>
      </c>
      <c r="AG33" s="484">
        <v>2100</v>
      </c>
    </row>
    <row r="34" spans="2:33">
      <c r="B34" s="448">
        <v>400</v>
      </c>
      <c r="C34" s="447">
        <v>450</v>
      </c>
      <c r="D34" s="447">
        <v>-1500</v>
      </c>
      <c r="E34" s="447">
        <v>-760</v>
      </c>
      <c r="F34" s="447">
        <v>-440</v>
      </c>
      <c r="G34" s="450"/>
      <c r="H34" s="449">
        <v>-230</v>
      </c>
      <c r="I34" s="449">
        <v>-135</v>
      </c>
      <c r="J34" s="449"/>
      <c r="K34" s="449">
        <v>-68</v>
      </c>
      <c r="L34" s="450"/>
      <c r="M34" s="449">
        <v>-20</v>
      </c>
      <c r="N34" s="449">
        <v>0</v>
      </c>
      <c r="O34" s="449">
        <v>-20</v>
      </c>
      <c r="P34" s="449">
        <v>-32</v>
      </c>
      <c r="Q34" s="450"/>
      <c r="R34" s="449">
        <v>5</v>
      </c>
      <c r="S34" s="449">
        <v>0</v>
      </c>
      <c r="T34" s="449">
        <v>23</v>
      </c>
      <c r="U34" s="449">
        <v>40</v>
      </c>
      <c r="V34" s="449">
        <v>68</v>
      </c>
      <c r="W34" s="447">
        <v>126</v>
      </c>
      <c r="X34" s="447">
        <v>232</v>
      </c>
      <c r="Y34" s="447">
        <v>330</v>
      </c>
      <c r="Z34" s="447">
        <v>490</v>
      </c>
      <c r="AA34" s="447">
        <v>595</v>
      </c>
      <c r="AB34" s="447">
        <v>740</v>
      </c>
      <c r="AC34" s="447">
        <v>920</v>
      </c>
      <c r="AD34" s="447">
        <v>1100</v>
      </c>
      <c r="AE34" s="447">
        <v>1450</v>
      </c>
      <c r="AF34" s="447">
        <v>1850</v>
      </c>
      <c r="AG34" s="484">
        <v>2400</v>
      </c>
    </row>
    <row r="35" spans="2:33">
      <c r="B35" s="448">
        <v>450</v>
      </c>
      <c r="C35" s="447">
        <v>500</v>
      </c>
      <c r="D35" s="447">
        <v>-1650</v>
      </c>
      <c r="E35" s="447">
        <v>-840</v>
      </c>
      <c r="F35" s="447">
        <v>-480</v>
      </c>
      <c r="G35" s="452"/>
      <c r="H35" s="451"/>
      <c r="I35" s="451"/>
      <c r="J35" s="451"/>
      <c r="K35" s="451"/>
      <c r="L35" s="452"/>
      <c r="M35" s="451"/>
      <c r="N35" s="451"/>
      <c r="O35" s="451"/>
      <c r="P35" s="451"/>
      <c r="Q35" s="452"/>
      <c r="R35" s="451"/>
      <c r="S35" s="451"/>
      <c r="T35" s="451"/>
      <c r="U35" s="451"/>
      <c r="V35" s="451"/>
      <c r="W35" s="447">
        <v>132</v>
      </c>
      <c r="X35" s="447">
        <v>252</v>
      </c>
      <c r="Y35" s="447">
        <v>360</v>
      </c>
      <c r="Z35" s="447">
        <v>540</v>
      </c>
      <c r="AA35" s="447">
        <v>660</v>
      </c>
      <c r="AB35" s="447">
        <v>820</v>
      </c>
      <c r="AC35" s="447">
        <v>1000</v>
      </c>
      <c r="AD35" s="447">
        <v>1250</v>
      </c>
      <c r="AE35" s="447">
        <v>1600</v>
      </c>
      <c r="AF35" s="447">
        <v>2100</v>
      </c>
      <c r="AG35" s="484">
        <v>2600</v>
      </c>
    </row>
    <row r="36" spans="2:33">
      <c r="B36" s="448">
        <v>500</v>
      </c>
      <c r="C36" s="447">
        <v>560</v>
      </c>
      <c r="D36" s="450"/>
      <c r="E36" s="450"/>
      <c r="F36" s="450"/>
      <c r="G36" s="450"/>
      <c r="H36" s="449">
        <v>-260</v>
      </c>
      <c r="I36" s="449">
        <v>-145</v>
      </c>
      <c r="J36" s="450"/>
      <c r="K36" s="449">
        <v>-76</v>
      </c>
      <c r="L36" s="450"/>
      <c r="M36" s="449">
        <v>-22</v>
      </c>
      <c r="N36" s="449">
        <v>0</v>
      </c>
      <c r="O36" s="450"/>
      <c r="P36" s="450"/>
      <c r="Q36" s="450"/>
      <c r="R36" s="449">
        <v>0</v>
      </c>
      <c r="S36" s="449">
        <v>0</v>
      </c>
      <c r="T36" s="449">
        <v>26</v>
      </c>
      <c r="U36" s="449">
        <v>44</v>
      </c>
      <c r="V36" s="449">
        <v>78</v>
      </c>
      <c r="W36" s="447">
        <v>150</v>
      </c>
      <c r="X36" s="447">
        <v>280</v>
      </c>
      <c r="Y36" s="447">
        <v>400</v>
      </c>
      <c r="Z36" s="447">
        <v>600</v>
      </c>
      <c r="AA36" s="474"/>
      <c r="AB36" s="474"/>
      <c r="AC36" s="474"/>
      <c r="AD36" s="474"/>
      <c r="AE36" s="474"/>
      <c r="AF36" s="474"/>
      <c r="AG36" s="485"/>
    </row>
    <row r="37" spans="2:33">
      <c r="B37" s="448">
        <v>560</v>
      </c>
      <c r="C37" s="447">
        <v>630</v>
      </c>
      <c r="D37" s="452"/>
      <c r="E37" s="452"/>
      <c r="F37" s="452"/>
      <c r="G37" s="452"/>
      <c r="H37" s="451"/>
      <c r="I37" s="451"/>
      <c r="J37" s="452"/>
      <c r="K37" s="451"/>
      <c r="L37" s="452"/>
      <c r="M37" s="451"/>
      <c r="N37" s="451"/>
      <c r="O37" s="452"/>
      <c r="P37" s="452"/>
      <c r="Q37" s="452"/>
      <c r="R37" s="451"/>
      <c r="S37" s="451"/>
      <c r="T37" s="451"/>
      <c r="U37" s="451"/>
      <c r="V37" s="451"/>
      <c r="W37" s="447">
        <v>155</v>
      </c>
      <c r="X37" s="447">
        <v>310</v>
      </c>
      <c r="Y37" s="447">
        <v>450</v>
      </c>
      <c r="Z37" s="447">
        <v>660</v>
      </c>
      <c r="AA37" s="474"/>
      <c r="AB37" s="474"/>
      <c r="AC37" s="474"/>
      <c r="AD37" s="474"/>
      <c r="AE37" s="474"/>
      <c r="AF37" s="474"/>
      <c r="AG37" s="485"/>
    </row>
    <row r="38" spans="2:33">
      <c r="B38" s="448">
        <v>630</v>
      </c>
      <c r="C38" s="447">
        <v>710</v>
      </c>
      <c r="D38" s="450"/>
      <c r="E38" s="450"/>
      <c r="F38" s="450"/>
      <c r="G38" s="450"/>
      <c r="H38" s="449">
        <v>-290</v>
      </c>
      <c r="I38" s="449">
        <v>-160</v>
      </c>
      <c r="J38" s="450"/>
      <c r="K38" s="449">
        <v>-80</v>
      </c>
      <c r="L38" s="450"/>
      <c r="M38" s="449">
        <v>-24</v>
      </c>
      <c r="N38" s="449">
        <v>0</v>
      </c>
      <c r="O38" s="450"/>
      <c r="P38" s="450"/>
      <c r="Q38" s="450"/>
      <c r="R38" s="449">
        <v>0</v>
      </c>
      <c r="S38" s="449">
        <v>0</v>
      </c>
      <c r="T38" s="449">
        <v>30</v>
      </c>
      <c r="U38" s="449">
        <v>50</v>
      </c>
      <c r="V38" s="449">
        <v>88</v>
      </c>
      <c r="W38" s="447">
        <v>175</v>
      </c>
      <c r="X38" s="447">
        <v>340</v>
      </c>
      <c r="Y38" s="447">
        <v>500</v>
      </c>
      <c r="Z38" s="447">
        <v>740</v>
      </c>
      <c r="AA38" s="474"/>
      <c r="AB38" s="474"/>
      <c r="AC38" s="474"/>
      <c r="AD38" s="474"/>
      <c r="AE38" s="474"/>
      <c r="AF38" s="474"/>
      <c r="AG38" s="485"/>
    </row>
    <row r="39" spans="2:33">
      <c r="B39" s="448">
        <v>710</v>
      </c>
      <c r="C39" s="447">
        <v>800</v>
      </c>
      <c r="D39" s="452"/>
      <c r="E39" s="452"/>
      <c r="F39" s="452"/>
      <c r="G39" s="452"/>
      <c r="H39" s="451"/>
      <c r="I39" s="451"/>
      <c r="J39" s="452"/>
      <c r="K39" s="451"/>
      <c r="L39" s="452"/>
      <c r="M39" s="451"/>
      <c r="N39" s="451"/>
      <c r="O39" s="452"/>
      <c r="P39" s="452"/>
      <c r="Q39" s="452"/>
      <c r="R39" s="451"/>
      <c r="S39" s="451"/>
      <c r="T39" s="451"/>
      <c r="U39" s="451"/>
      <c r="V39" s="451"/>
      <c r="W39" s="447">
        <v>185</v>
      </c>
      <c r="X39" s="447">
        <v>380</v>
      </c>
      <c r="Y39" s="447">
        <v>560</v>
      </c>
      <c r="Z39" s="447">
        <v>840</v>
      </c>
      <c r="AA39" s="474"/>
      <c r="AB39" s="474"/>
      <c r="AC39" s="474"/>
      <c r="AD39" s="474"/>
      <c r="AE39" s="474"/>
      <c r="AF39" s="474"/>
      <c r="AG39" s="485"/>
    </row>
    <row r="40" spans="2:33">
      <c r="B40" s="448">
        <v>800</v>
      </c>
      <c r="C40" s="447">
        <v>900</v>
      </c>
      <c r="D40" s="450"/>
      <c r="E40" s="450"/>
      <c r="F40" s="449"/>
      <c r="G40" s="450"/>
      <c r="H40" s="449">
        <v>-320</v>
      </c>
      <c r="I40" s="449">
        <v>-170</v>
      </c>
      <c r="J40" s="450"/>
      <c r="K40" s="449">
        <v>-86</v>
      </c>
      <c r="L40" s="450"/>
      <c r="M40" s="449">
        <v>-26</v>
      </c>
      <c r="N40" s="449">
        <v>0</v>
      </c>
      <c r="O40" s="450"/>
      <c r="P40" s="450"/>
      <c r="Q40" s="450"/>
      <c r="R40" s="449">
        <v>0</v>
      </c>
      <c r="S40" s="449">
        <v>0</v>
      </c>
      <c r="T40" s="449">
        <v>34</v>
      </c>
      <c r="U40" s="449">
        <v>56</v>
      </c>
      <c r="V40" s="449">
        <v>100</v>
      </c>
      <c r="W40" s="447">
        <v>210</v>
      </c>
      <c r="X40" s="447">
        <v>430</v>
      </c>
      <c r="Y40" s="447">
        <v>620</v>
      </c>
      <c r="Z40" s="447">
        <v>940</v>
      </c>
      <c r="AA40" s="474"/>
      <c r="AB40" s="474"/>
      <c r="AC40" s="474"/>
      <c r="AD40" s="474"/>
      <c r="AE40" s="474"/>
      <c r="AF40" s="474"/>
      <c r="AG40" s="485"/>
    </row>
    <row r="41" spans="2:33">
      <c r="B41" s="448">
        <v>900</v>
      </c>
      <c r="C41" s="447">
        <v>1000</v>
      </c>
      <c r="D41" s="452"/>
      <c r="E41" s="452"/>
      <c r="F41" s="451"/>
      <c r="G41" s="452"/>
      <c r="H41" s="451"/>
      <c r="I41" s="451"/>
      <c r="J41" s="452"/>
      <c r="K41" s="451"/>
      <c r="L41" s="452"/>
      <c r="M41" s="451"/>
      <c r="N41" s="451"/>
      <c r="O41" s="452"/>
      <c r="P41" s="452"/>
      <c r="Q41" s="452"/>
      <c r="R41" s="451"/>
      <c r="S41" s="451"/>
      <c r="T41" s="451"/>
      <c r="U41" s="451"/>
      <c r="V41" s="451"/>
      <c r="W41" s="447">
        <v>220</v>
      </c>
      <c r="X41" s="447">
        <v>470</v>
      </c>
      <c r="Y41" s="447">
        <v>680</v>
      </c>
      <c r="Z41" s="447">
        <v>1050</v>
      </c>
      <c r="AA41" s="474"/>
      <c r="AB41" s="474"/>
      <c r="AC41" s="474"/>
      <c r="AD41" s="474"/>
      <c r="AE41" s="474"/>
      <c r="AF41" s="474"/>
      <c r="AG41" s="485"/>
    </row>
    <row r="42" spans="2:33">
      <c r="B42" s="448">
        <v>1000</v>
      </c>
      <c r="C42" s="447">
        <v>1120</v>
      </c>
      <c r="D42" s="450"/>
      <c r="E42" s="450"/>
      <c r="F42" s="450"/>
      <c r="G42" s="450"/>
      <c r="H42" s="449">
        <v>-350</v>
      </c>
      <c r="I42" s="449">
        <v>-195</v>
      </c>
      <c r="J42" s="450"/>
      <c r="K42" s="449">
        <v>-98</v>
      </c>
      <c r="L42" s="450"/>
      <c r="M42" s="449">
        <v>-28</v>
      </c>
      <c r="N42" s="449">
        <v>0</v>
      </c>
      <c r="O42" s="450"/>
      <c r="P42" s="450"/>
      <c r="Q42" s="450"/>
      <c r="R42" s="449">
        <v>0</v>
      </c>
      <c r="S42" s="449">
        <v>0</v>
      </c>
      <c r="T42" s="449">
        <v>40</v>
      </c>
      <c r="U42" s="449">
        <v>66</v>
      </c>
      <c r="V42" s="449">
        <v>120</v>
      </c>
      <c r="W42" s="447">
        <v>250</v>
      </c>
      <c r="X42" s="447">
        <v>520</v>
      </c>
      <c r="Y42" s="447">
        <v>780</v>
      </c>
      <c r="Z42" s="447">
        <v>1150</v>
      </c>
      <c r="AA42" s="474"/>
      <c r="AB42" s="474"/>
      <c r="AC42" s="474"/>
      <c r="AD42" s="474"/>
      <c r="AE42" s="474"/>
      <c r="AF42" s="474"/>
      <c r="AG42" s="485"/>
    </row>
    <row r="43" spans="2:33">
      <c r="B43" s="448">
        <v>1120</v>
      </c>
      <c r="C43" s="447">
        <v>1250</v>
      </c>
      <c r="D43" s="452"/>
      <c r="E43" s="452"/>
      <c r="F43" s="452"/>
      <c r="G43" s="452"/>
      <c r="H43" s="451"/>
      <c r="I43" s="451"/>
      <c r="J43" s="452"/>
      <c r="K43" s="451"/>
      <c r="L43" s="452"/>
      <c r="M43" s="451"/>
      <c r="N43" s="451"/>
      <c r="O43" s="452"/>
      <c r="P43" s="452"/>
      <c r="Q43" s="452"/>
      <c r="R43" s="451"/>
      <c r="S43" s="451"/>
      <c r="T43" s="451"/>
      <c r="U43" s="451"/>
      <c r="V43" s="451"/>
      <c r="W43" s="447">
        <v>260</v>
      </c>
      <c r="X43" s="447">
        <v>580</v>
      </c>
      <c r="Y43" s="447">
        <v>840</v>
      </c>
      <c r="Z43" s="447">
        <v>1300</v>
      </c>
      <c r="AA43" s="474"/>
      <c r="AB43" s="474"/>
      <c r="AC43" s="474"/>
      <c r="AD43" s="474"/>
      <c r="AE43" s="474"/>
      <c r="AF43" s="474"/>
      <c r="AG43" s="485"/>
    </row>
    <row r="44" spans="2:33">
      <c r="B44" s="448">
        <v>1250</v>
      </c>
      <c r="C44" s="447">
        <v>1400</v>
      </c>
      <c r="D44" s="450"/>
      <c r="E44" s="450"/>
      <c r="F44" s="450"/>
      <c r="G44" s="450"/>
      <c r="H44" s="449">
        <v>-390</v>
      </c>
      <c r="I44" s="449">
        <v>-220</v>
      </c>
      <c r="J44" s="450"/>
      <c r="K44" s="449">
        <v>-110</v>
      </c>
      <c r="L44" s="450"/>
      <c r="M44" s="449">
        <v>-30</v>
      </c>
      <c r="N44" s="450"/>
      <c r="O44" s="450"/>
      <c r="P44" s="450"/>
      <c r="Q44" s="450"/>
      <c r="R44" s="449">
        <v>0</v>
      </c>
      <c r="S44" s="449">
        <v>0</v>
      </c>
      <c r="T44" s="449">
        <v>48</v>
      </c>
      <c r="U44" s="449">
        <v>78</v>
      </c>
      <c r="V44" s="449">
        <v>140</v>
      </c>
      <c r="W44" s="447">
        <v>300</v>
      </c>
      <c r="X44" s="447">
        <v>640</v>
      </c>
      <c r="Y44" s="447">
        <v>960</v>
      </c>
      <c r="Z44" s="447">
        <v>1450</v>
      </c>
      <c r="AA44" s="474"/>
      <c r="AB44" s="474"/>
      <c r="AC44" s="474"/>
      <c r="AD44" s="474"/>
      <c r="AE44" s="474"/>
      <c r="AF44" s="474"/>
      <c r="AG44" s="485"/>
    </row>
    <row r="45" spans="2:33">
      <c r="B45" s="448">
        <v>1400</v>
      </c>
      <c r="C45" s="447">
        <v>1600</v>
      </c>
      <c r="D45" s="452"/>
      <c r="E45" s="452"/>
      <c r="F45" s="452"/>
      <c r="G45" s="452"/>
      <c r="H45" s="451"/>
      <c r="I45" s="451"/>
      <c r="J45" s="452"/>
      <c r="K45" s="451"/>
      <c r="L45" s="452"/>
      <c r="M45" s="451"/>
      <c r="N45" s="452"/>
      <c r="O45" s="452"/>
      <c r="P45" s="452"/>
      <c r="Q45" s="452"/>
      <c r="R45" s="451"/>
      <c r="S45" s="451"/>
      <c r="T45" s="451"/>
      <c r="U45" s="451"/>
      <c r="V45" s="451"/>
      <c r="W45" s="447">
        <v>330</v>
      </c>
      <c r="X45" s="447">
        <v>720</v>
      </c>
      <c r="Y45" s="447">
        <v>1050</v>
      </c>
      <c r="Z45" s="447">
        <v>1600</v>
      </c>
      <c r="AA45" s="474"/>
      <c r="AB45" s="474"/>
      <c r="AC45" s="474"/>
      <c r="AD45" s="474"/>
      <c r="AE45" s="474"/>
      <c r="AF45" s="474"/>
      <c r="AG45" s="485"/>
    </row>
    <row r="46" spans="2:33">
      <c r="B46" s="448">
        <v>1600</v>
      </c>
      <c r="C46" s="447">
        <v>1800</v>
      </c>
      <c r="D46" s="450"/>
      <c r="E46" s="450"/>
      <c r="F46" s="450"/>
      <c r="G46" s="450"/>
      <c r="H46" s="449">
        <v>-430</v>
      </c>
      <c r="I46" s="449">
        <v>-240</v>
      </c>
      <c r="J46" s="450"/>
      <c r="K46" s="449">
        <v>-120</v>
      </c>
      <c r="L46" s="450"/>
      <c r="M46" s="449">
        <v>-32</v>
      </c>
      <c r="N46" s="449">
        <v>0</v>
      </c>
      <c r="O46" s="450"/>
      <c r="P46" s="450"/>
      <c r="Q46" s="450"/>
      <c r="R46" s="449">
        <v>0</v>
      </c>
      <c r="S46" s="449">
        <v>0</v>
      </c>
      <c r="T46" s="449">
        <v>58</v>
      </c>
      <c r="U46" s="449">
        <v>92</v>
      </c>
      <c r="V46" s="449">
        <v>170</v>
      </c>
      <c r="W46" s="447">
        <v>370</v>
      </c>
      <c r="X46" s="447">
        <v>820</v>
      </c>
      <c r="Y46" s="447">
        <v>1200</v>
      </c>
      <c r="Z46" s="447">
        <v>1850</v>
      </c>
      <c r="AA46" s="474"/>
      <c r="AB46" s="474"/>
      <c r="AC46" s="474"/>
      <c r="AD46" s="474"/>
      <c r="AE46" s="474"/>
      <c r="AF46" s="474"/>
      <c r="AG46" s="485"/>
    </row>
    <row r="47" spans="2:33">
      <c r="B47" s="448">
        <v>1800</v>
      </c>
      <c r="C47" s="447">
        <v>2000</v>
      </c>
      <c r="D47" s="452"/>
      <c r="E47" s="452"/>
      <c r="F47" s="452"/>
      <c r="G47" s="452"/>
      <c r="H47" s="451"/>
      <c r="I47" s="451"/>
      <c r="J47" s="452"/>
      <c r="K47" s="451"/>
      <c r="L47" s="452"/>
      <c r="M47" s="451"/>
      <c r="N47" s="451"/>
      <c r="O47" s="452"/>
      <c r="P47" s="452"/>
      <c r="Q47" s="452"/>
      <c r="R47" s="451"/>
      <c r="S47" s="451"/>
      <c r="T47" s="451"/>
      <c r="U47" s="451"/>
      <c r="V47" s="451"/>
      <c r="W47" s="447">
        <v>400</v>
      </c>
      <c r="X47" s="447">
        <v>920</v>
      </c>
      <c r="Y47" s="447">
        <v>1350</v>
      </c>
      <c r="Z47" s="447">
        <v>2000</v>
      </c>
      <c r="AA47" s="474"/>
      <c r="AB47" s="474"/>
      <c r="AC47" s="474"/>
      <c r="AD47" s="474"/>
      <c r="AE47" s="474"/>
      <c r="AF47" s="474"/>
      <c r="AG47" s="485"/>
    </row>
    <row r="48" spans="2:33">
      <c r="B48" s="448">
        <v>2000</v>
      </c>
      <c r="C48" s="447">
        <v>2240</v>
      </c>
      <c r="D48" s="450"/>
      <c r="E48" s="450"/>
      <c r="F48" s="450"/>
      <c r="G48" s="450"/>
      <c r="H48" s="449">
        <v>-480</v>
      </c>
      <c r="I48" s="449">
        <v>-260</v>
      </c>
      <c r="J48" s="450"/>
      <c r="K48" s="449">
        <v>-130</v>
      </c>
      <c r="L48" s="450"/>
      <c r="M48" s="449">
        <v>-34</v>
      </c>
      <c r="N48" s="449">
        <v>0</v>
      </c>
      <c r="O48" s="450"/>
      <c r="P48" s="450"/>
      <c r="Q48" s="450"/>
      <c r="R48" s="449">
        <v>0</v>
      </c>
      <c r="S48" s="449">
        <v>0</v>
      </c>
      <c r="T48" s="449">
        <v>68</v>
      </c>
      <c r="U48" s="449">
        <v>110</v>
      </c>
      <c r="V48" s="449">
        <v>195</v>
      </c>
      <c r="W48" s="447">
        <v>440</v>
      </c>
      <c r="X48" s="447">
        <v>1000</v>
      </c>
      <c r="Y48" s="447">
        <v>1500</v>
      </c>
      <c r="Z48" s="447">
        <v>2300</v>
      </c>
      <c r="AA48" s="474"/>
      <c r="AB48" s="474"/>
      <c r="AC48" s="474"/>
      <c r="AD48" s="474"/>
      <c r="AE48" s="474"/>
      <c r="AF48" s="474"/>
      <c r="AG48" s="485"/>
    </row>
    <row r="49" spans="2:33">
      <c r="B49" s="448">
        <v>2240</v>
      </c>
      <c r="C49" s="447">
        <v>2500</v>
      </c>
      <c r="D49" s="452"/>
      <c r="E49" s="452"/>
      <c r="F49" s="452"/>
      <c r="G49" s="452"/>
      <c r="H49" s="451"/>
      <c r="I49" s="451"/>
      <c r="J49" s="453"/>
      <c r="K49" s="451"/>
      <c r="L49" s="453"/>
      <c r="M49" s="451"/>
      <c r="N49" s="451"/>
      <c r="O49" s="452"/>
      <c r="P49" s="452"/>
      <c r="Q49" s="452"/>
      <c r="R49" s="451"/>
      <c r="S49" s="451"/>
      <c r="T49" s="451"/>
      <c r="U49" s="451"/>
      <c r="V49" s="451"/>
      <c r="W49" s="447">
        <v>460</v>
      </c>
      <c r="X49" s="447">
        <v>1100</v>
      </c>
      <c r="Y49" s="447">
        <v>1650</v>
      </c>
      <c r="Z49" s="447">
        <v>2500</v>
      </c>
      <c r="AA49" s="474"/>
      <c r="AB49" s="474"/>
      <c r="AC49" s="474"/>
      <c r="AD49" s="474"/>
      <c r="AE49" s="474"/>
      <c r="AF49" s="474"/>
      <c r="AG49" s="485"/>
    </row>
    <row r="50" spans="2:33">
      <c r="B50" s="448">
        <v>2500</v>
      </c>
      <c r="C50" s="447">
        <v>2800</v>
      </c>
      <c r="D50" s="450"/>
      <c r="E50" s="450"/>
      <c r="F50" s="450"/>
      <c r="G50" s="450"/>
      <c r="H50" s="449">
        <v>-520</v>
      </c>
      <c r="I50" s="449">
        <v>-290</v>
      </c>
      <c r="J50" s="453"/>
      <c r="K50" s="449">
        <v>-145</v>
      </c>
      <c r="L50" s="453"/>
      <c r="M50" s="449">
        <v>-38</v>
      </c>
      <c r="N50" s="449">
        <v>0</v>
      </c>
      <c r="O50" s="450"/>
      <c r="P50" s="450"/>
      <c r="Q50" s="450"/>
      <c r="R50" s="449">
        <v>0</v>
      </c>
      <c r="S50" s="449">
        <v>0</v>
      </c>
      <c r="T50" s="449">
        <v>76</v>
      </c>
      <c r="U50" s="449">
        <v>135</v>
      </c>
      <c r="V50" s="449">
        <v>240</v>
      </c>
      <c r="W50" s="447">
        <v>550</v>
      </c>
      <c r="X50" s="447">
        <v>1250</v>
      </c>
      <c r="Y50" s="447">
        <v>1900</v>
      </c>
      <c r="Z50" s="447">
        <v>2900</v>
      </c>
      <c r="AA50" s="474"/>
      <c r="AB50" s="474"/>
      <c r="AC50" s="474"/>
      <c r="AD50" s="474"/>
      <c r="AE50" s="474"/>
      <c r="AF50" s="474"/>
      <c r="AG50" s="485"/>
    </row>
    <row r="51" spans="2:33">
      <c r="B51" s="448">
        <v>2800</v>
      </c>
      <c r="C51" s="447">
        <v>3150</v>
      </c>
      <c r="D51" s="452"/>
      <c r="E51" s="452"/>
      <c r="F51" s="452"/>
      <c r="G51" s="452"/>
      <c r="H51" s="451"/>
      <c r="I51" s="451"/>
      <c r="J51" s="452"/>
      <c r="K51" s="451"/>
      <c r="L51" s="452"/>
      <c r="M51" s="451"/>
      <c r="N51" s="451"/>
      <c r="O51" s="452"/>
      <c r="P51" s="452"/>
      <c r="Q51" s="452"/>
      <c r="R51" s="451"/>
      <c r="S51" s="451"/>
      <c r="T51" s="451"/>
      <c r="U51" s="451"/>
      <c r="V51" s="451"/>
      <c r="W51" s="447">
        <v>580</v>
      </c>
      <c r="X51" s="447">
        <v>1400</v>
      </c>
      <c r="Y51" s="447">
        <v>2100</v>
      </c>
      <c r="Z51" s="447">
        <v>3200</v>
      </c>
      <c r="AA51" s="474"/>
      <c r="AB51" s="474"/>
      <c r="AC51" s="474"/>
      <c r="AD51" s="474"/>
      <c r="AE51" s="474"/>
      <c r="AF51" s="474"/>
      <c r="AG51" s="485"/>
    </row>
    <row r="52" spans="2:33">
      <c r="B52" s="455" t="s">
        <v>6822</v>
      </c>
      <c r="C52" s="456"/>
      <c r="D52" s="456"/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  <c r="S52" s="456"/>
      <c r="T52" s="456"/>
      <c r="U52" s="456"/>
      <c r="V52" s="456"/>
      <c r="W52" s="456"/>
      <c r="X52" s="456"/>
      <c r="Y52" s="456"/>
      <c r="Z52" s="456"/>
      <c r="AA52" s="456"/>
      <c r="AB52" s="456"/>
      <c r="AC52" s="456"/>
      <c r="AD52" s="456"/>
      <c r="AE52" s="456"/>
      <c r="AF52" s="456"/>
      <c r="AG52" s="486"/>
    </row>
    <row r="53" ht="45" customHeight="1" spans="2:33">
      <c r="B53" s="457" t="s">
        <v>6823</v>
      </c>
      <c r="C53" s="458"/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  <c r="W53" s="458"/>
      <c r="X53" s="458"/>
      <c r="Y53" s="458"/>
      <c r="Z53" s="458"/>
      <c r="AA53" s="458"/>
      <c r="AB53" s="458"/>
      <c r="AC53" s="458"/>
      <c r="AD53" s="458"/>
      <c r="AE53" s="458"/>
      <c r="AF53" s="458"/>
      <c r="AG53" s="487"/>
    </row>
    <row r="54" spans="2:2">
      <c r="B54" s="459"/>
    </row>
    <row r="55" spans="31:33">
      <c r="AE55" s="475" t="s">
        <v>78</v>
      </c>
      <c r="AF55" s="475"/>
      <c r="AG55" s="475"/>
    </row>
    <row r="56" s="422" customFormat="1" ht="17.25" spans="2:33">
      <c r="B56" s="460"/>
      <c r="AE56" s="476"/>
      <c r="AF56" s="476"/>
      <c r="AG56" s="476"/>
    </row>
    <row r="57" s="422" customFormat="1" ht="16.5" spans="2:2">
      <c r="B57" s="460" t="s">
        <v>5246</v>
      </c>
    </row>
  </sheetData>
  <mergeCells count="342">
    <mergeCell ref="B6:C6"/>
    <mergeCell ref="D6:N6"/>
    <mergeCell ref="O6:S6"/>
    <mergeCell ref="T6:AG6"/>
    <mergeCell ref="B7:C7"/>
    <mergeCell ref="B8:C8"/>
    <mergeCell ref="B9:C9"/>
    <mergeCell ref="O10:Q10"/>
    <mergeCell ref="R10:S10"/>
    <mergeCell ref="B52:AG52"/>
    <mergeCell ref="B53:AG53"/>
    <mergeCell ref="D14:D15"/>
    <mergeCell ref="D16:D17"/>
    <mergeCell ref="D36:D37"/>
    <mergeCell ref="D38:D39"/>
    <mergeCell ref="D40:D41"/>
    <mergeCell ref="D42:D43"/>
    <mergeCell ref="D44:D45"/>
    <mergeCell ref="D46:D47"/>
    <mergeCell ref="D48:D49"/>
    <mergeCell ref="D50:D51"/>
    <mergeCell ref="E14:E15"/>
    <mergeCell ref="E16:E17"/>
    <mergeCell ref="E36:E37"/>
    <mergeCell ref="E38:E39"/>
    <mergeCell ref="E40:E41"/>
    <mergeCell ref="E42:E43"/>
    <mergeCell ref="E44:E45"/>
    <mergeCell ref="E46:E47"/>
    <mergeCell ref="E48:E49"/>
    <mergeCell ref="E50:E51"/>
    <mergeCell ref="F14:F15"/>
    <mergeCell ref="F16:F17"/>
    <mergeCell ref="F36:F37"/>
    <mergeCell ref="F38:F39"/>
    <mergeCell ref="F40:F41"/>
    <mergeCell ref="F42:F43"/>
    <mergeCell ref="F44:F45"/>
    <mergeCell ref="F46:F47"/>
    <mergeCell ref="F48:F49"/>
    <mergeCell ref="F50:F51"/>
    <mergeCell ref="G14:G15"/>
    <mergeCell ref="G16:G17"/>
    <mergeCell ref="G18:G19"/>
    <mergeCell ref="G20:G21"/>
    <mergeCell ref="G22:G23"/>
    <mergeCell ref="G24:G26"/>
    <mergeCell ref="G27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14:H15"/>
    <mergeCell ref="H16:H17"/>
    <mergeCell ref="H18:H19"/>
    <mergeCell ref="H20:H21"/>
    <mergeCell ref="H22:H23"/>
    <mergeCell ref="H24:H26"/>
    <mergeCell ref="H27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I14:I15"/>
    <mergeCell ref="I16:I17"/>
    <mergeCell ref="I18:I19"/>
    <mergeCell ref="I20:I21"/>
    <mergeCell ref="I22:I23"/>
    <mergeCell ref="I24:I26"/>
    <mergeCell ref="I27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J14:J15"/>
    <mergeCell ref="J16:J17"/>
    <mergeCell ref="J18:J19"/>
    <mergeCell ref="J20:J21"/>
    <mergeCell ref="J22:J23"/>
    <mergeCell ref="J24:J26"/>
    <mergeCell ref="J27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51"/>
    <mergeCell ref="K14:K15"/>
    <mergeCell ref="K16:K17"/>
    <mergeCell ref="K18:K19"/>
    <mergeCell ref="K20:K21"/>
    <mergeCell ref="K22:K23"/>
    <mergeCell ref="K24:K26"/>
    <mergeCell ref="K27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L14:L15"/>
    <mergeCell ref="L16:L17"/>
    <mergeCell ref="L18:L19"/>
    <mergeCell ref="L20:L21"/>
    <mergeCell ref="L22:L23"/>
    <mergeCell ref="L24:L26"/>
    <mergeCell ref="L27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51"/>
    <mergeCell ref="M14:M15"/>
    <mergeCell ref="M16:M17"/>
    <mergeCell ref="M18:M19"/>
    <mergeCell ref="M20:M21"/>
    <mergeCell ref="M22:M23"/>
    <mergeCell ref="M24:M26"/>
    <mergeCell ref="M27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N14:N15"/>
    <mergeCell ref="N16:N17"/>
    <mergeCell ref="N18:N19"/>
    <mergeCell ref="N20:N21"/>
    <mergeCell ref="N22:N23"/>
    <mergeCell ref="N24:N26"/>
    <mergeCell ref="N27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O14:O15"/>
    <mergeCell ref="O16:O17"/>
    <mergeCell ref="O18:O19"/>
    <mergeCell ref="O20:O21"/>
    <mergeCell ref="O22:O23"/>
    <mergeCell ref="O24:O26"/>
    <mergeCell ref="O27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P7:P9"/>
    <mergeCell ref="P14:P15"/>
    <mergeCell ref="P16:P17"/>
    <mergeCell ref="P18:P19"/>
    <mergeCell ref="P20:P21"/>
    <mergeCell ref="P22:P23"/>
    <mergeCell ref="P24:P26"/>
    <mergeCell ref="P27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Q7:Q9"/>
    <mergeCell ref="Q14:Q15"/>
    <mergeCell ref="Q16:Q17"/>
    <mergeCell ref="Q18:Q19"/>
    <mergeCell ref="Q20:Q21"/>
    <mergeCell ref="Q22:Q23"/>
    <mergeCell ref="Q24:Q26"/>
    <mergeCell ref="Q27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R14:R15"/>
    <mergeCell ref="R16:R17"/>
    <mergeCell ref="R18:R19"/>
    <mergeCell ref="R20:R21"/>
    <mergeCell ref="R22:R23"/>
    <mergeCell ref="R24:R26"/>
    <mergeCell ref="R27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S14:S15"/>
    <mergeCell ref="S16:S17"/>
    <mergeCell ref="S18:S19"/>
    <mergeCell ref="S20:S21"/>
    <mergeCell ref="S22:S23"/>
    <mergeCell ref="S24:S26"/>
    <mergeCell ref="S27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T14:T15"/>
    <mergeCell ref="T16:T17"/>
    <mergeCell ref="T18:T19"/>
    <mergeCell ref="T20:T21"/>
    <mergeCell ref="T22:T23"/>
    <mergeCell ref="T24:T26"/>
    <mergeCell ref="T27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U14:U15"/>
    <mergeCell ref="U16:U17"/>
    <mergeCell ref="U18:U19"/>
    <mergeCell ref="U20:U21"/>
    <mergeCell ref="U22:U23"/>
    <mergeCell ref="U24:U26"/>
    <mergeCell ref="U27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V14:V15"/>
    <mergeCell ref="V16:V17"/>
    <mergeCell ref="V18:V19"/>
    <mergeCell ref="V20:V21"/>
    <mergeCell ref="V22:V23"/>
    <mergeCell ref="V24:V26"/>
    <mergeCell ref="V27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W14:W15"/>
    <mergeCell ref="W16:W17"/>
    <mergeCell ref="W18:W19"/>
    <mergeCell ref="X14:X15"/>
    <mergeCell ref="X16:X17"/>
    <mergeCell ref="X18:X19"/>
    <mergeCell ref="Y14:Y15"/>
    <mergeCell ref="Z14:Z15"/>
    <mergeCell ref="AE55:AG56"/>
    <mergeCell ref="B4:AG5"/>
    <mergeCell ref="D7:N9"/>
    <mergeCell ref="T7:AG9"/>
    <mergeCell ref="AE2:AG3"/>
  </mergeCells>
  <hyperlinks>
    <hyperlink ref="AE2:AG3" location="总目录!A1" display="总目录!A1"/>
    <hyperlink ref="AE55:AG56" location="总目录!A1" display="总目录!A1"/>
  </hyperlinks>
  <pageMargins left="0.75" right="0.75" top="1" bottom="1" header="0.511805555555556" footer="0.511805555555556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"/>
  <sheetViews>
    <sheetView workbookViewId="0">
      <selection activeCell="O1" sqref="O1"/>
    </sheetView>
  </sheetViews>
  <sheetFormatPr defaultColWidth="8.75" defaultRowHeight="14.25"/>
  <sheetData>
    <row r="1" ht="51" customHeight="1" spans="1:15">
      <c r="A1" s="421" t="s">
        <v>6824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76" t="s">
        <v>78</v>
      </c>
    </row>
  </sheetData>
  <mergeCells count="1">
    <mergeCell ref="A1:N1"/>
  </mergeCells>
  <hyperlinks>
    <hyperlink ref="O1" location="总目录!A1" display="总目录!A1"/>
  </hyperlinks>
  <pageMargins left="0.75" right="0.75" top="1" bottom="1" header="0.511805555555556" footer="0.511805555555556"/>
  <pageSetup paperSize="9" orientation="portrait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4" topLeftCell="A5" activePane="bottomLeft" state="frozen"/>
      <selection/>
      <selection pane="bottomLeft" activeCell="I1" sqref="I1"/>
    </sheetView>
  </sheetViews>
  <sheetFormatPr defaultColWidth="9" defaultRowHeight="14.25"/>
  <cols>
    <col min="1" max="1" width="19.375" customWidth="1"/>
    <col min="2" max="4" width="12.125" customWidth="1"/>
    <col min="5" max="5" width="21.875" customWidth="1"/>
    <col min="6" max="8" width="12.125" customWidth="1"/>
  </cols>
  <sheetData>
    <row r="1" ht="23.25" spans="1:9">
      <c r="A1" s="411" t="s">
        <v>6568</v>
      </c>
      <c r="B1" s="411"/>
      <c r="C1" s="411"/>
      <c r="D1" s="411"/>
      <c r="E1" s="411"/>
      <c r="F1" s="411"/>
      <c r="G1" s="411"/>
      <c r="H1" s="411"/>
      <c r="I1" s="76" t="s">
        <v>897</v>
      </c>
    </row>
    <row r="2" ht="19.5" spans="1:8">
      <c r="A2" s="412" t="s">
        <v>6825</v>
      </c>
      <c r="B2" s="413"/>
      <c r="C2" s="413"/>
      <c r="D2" s="414"/>
      <c r="E2" s="412" t="s">
        <v>6826</v>
      </c>
      <c r="F2" s="413"/>
      <c r="G2" s="413"/>
      <c r="H2" s="415"/>
    </row>
    <row r="3" spans="1:8">
      <c r="A3" s="346" t="s">
        <v>5514</v>
      </c>
      <c r="B3" s="69" t="s">
        <v>6827</v>
      </c>
      <c r="C3" s="69"/>
      <c r="D3" s="416"/>
      <c r="E3" s="346" t="s">
        <v>5514</v>
      </c>
      <c r="F3" s="69" t="s">
        <v>6827</v>
      </c>
      <c r="G3" s="69"/>
      <c r="H3" s="347"/>
    </row>
    <row r="4" ht="15.75" spans="1:8">
      <c r="A4" s="346"/>
      <c r="B4" s="39" t="s">
        <v>6828</v>
      </c>
      <c r="C4" s="39" t="s">
        <v>6829</v>
      </c>
      <c r="D4" s="417" t="s">
        <v>6830</v>
      </c>
      <c r="E4" s="346"/>
      <c r="F4" s="39" t="s">
        <v>6828</v>
      </c>
      <c r="G4" s="39" t="s">
        <v>6829</v>
      </c>
      <c r="H4" s="399" t="s">
        <v>6830</v>
      </c>
    </row>
    <row r="5" ht="15.75" spans="1:8">
      <c r="A5" s="375" t="s">
        <v>6574</v>
      </c>
      <c r="B5" s="32">
        <v>0.86</v>
      </c>
      <c r="C5" s="32">
        <v>0.88</v>
      </c>
      <c r="D5" s="418" t="s">
        <v>5829</v>
      </c>
      <c r="E5" s="375" t="s">
        <v>6831</v>
      </c>
      <c r="F5" s="376">
        <v>1.94</v>
      </c>
      <c r="G5" s="376" t="s">
        <v>5829</v>
      </c>
      <c r="H5" s="377" t="s">
        <v>5829</v>
      </c>
    </row>
    <row r="6" ht="15.75" spans="1:8">
      <c r="A6" s="375" t="s">
        <v>6578</v>
      </c>
      <c r="B6" s="32">
        <v>0.96</v>
      </c>
      <c r="C6" s="32">
        <v>0.98</v>
      </c>
      <c r="D6" s="418" t="s">
        <v>5829</v>
      </c>
      <c r="E6" s="375" t="s">
        <v>6832</v>
      </c>
      <c r="F6" s="376">
        <v>2.23</v>
      </c>
      <c r="G6" s="376" t="s">
        <v>5829</v>
      </c>
      <c r="H6" s="377" t="s">
        <v>5829</v>
      </c>
    </row>
    <row r="7" ht="15.75" spans="1:8">
      <c r="A7" s="375" t="s">
        <v>6582</v>
      </c>
      <c r="B7" s="32">
        <v>1.06</v>
      </c>
      <c r="C7" s="32">
        <v>1.08</v>
      </c>
      <c r="D7" s="418" t="s">
        <v>5829</v>
      </c>
      <c r="E7" s="375" t="s">
        <v>6833</v>
      </c>
      <c r="F7" s="376">
        <v>2.5</v>
      </c>
      <c r="G7" s="376" t="s">
        <v>5829</v>
      </c>
      <c r="H7" s="377" t="s">
        <v>5829</v>
      </c>
    </row>
    <row r="8" ht="15.75" spans="1:8">
      <c r="A8" s="375" t="s">
        <v>6586</v>
      </c>
      <c r="B8" s="32">
        <v>1.24</v>
      </c>
      <c r="C8" s="32">
        <v>1.25</v>
      </c>
      <c r="D8" s="418" t="s">
        <v>5829</v>
      </c>
      <c r="E8" s="375" t="s">
        <v>6834</v>
      </c>
      <c r="F8" s="376">
        <v>2.83</v>
      </c>
      <c r="G8" s="376" t="s">
        <v>5829</v>
      </c>
      <c r="H8" s="377" t="s">
        <v>5829</v>
      </c>
    </row>
    <row r="9" ht="15.75" spans="1:8">
      <c r="A9" s="375" t="s">
        <v>6590</v>
      </c>
      <c r="B9" s="32">
        <v>1.41</v>
      </c>
      <c r="C9" s="32">
        <v>1.43</v>
      </c>
      <c r="D9" s="418" t="s">
        <v>5829</v>
      </c>
      <c r="E9" s="375" t="s">
        <v>6835</v>
      </c>
      <c r="F9" s="376">
        <v>3.07</v>
      </c>
      <c r="G9" s="376" t="s">
        <v>5829</v>
      </c>
      <c r="H9" s="377" t="s">
        <v>5829</v>
      </c>
    </row>
    <row r="10" ht="15.75" spans="1:8">
      <c r="A10" s="375" t="s">
        <v>6594</v>
      </c>
      <c r="B10" s="32">
        <v>1.51</v>
      </c>
      <c r="C10" s="32">
        <v>1.53</v>
      </c>
      <c r="D10" s="418" t="s">
        <v>5829</v>
      </c>
      <c r="E10" s="375" t="s">
        <v>6836</v>
      </c>
      <c r="F10" s="376">
        <v>3.73</v>
      </c>
      <c r="G10" s="32">
        <v>3.77</v>
      </c>
      <c r="H10" s="377" t="s">
        <v>5829</v>
      </c>
    </row>
    <row r="11" ht="15.75" spans="1:8">
      <c r="A11" s="375" t="s">
        <v>6598</v>
      </c>
      <c r="B11" s="32">
        <v>1.61</v>
      </c>
      <c r="C11" s="32">
        <v>1.63</v>
      </c>
      <c r="D11" s="418" t="s">
        <v>5829</v>
      </c>
      <c r="E11" s="375" t="s">
        <v>6837</v>
      </c>
      <c r="F11" s="376">
        <v>4.243</v>
      </c>
      <c r="G11" s="32">
        <v>4.3</v>
      </c>
      <c r="H11" s="377" t="s">
        <v>5829</v>
      </c>
    </row>
    <row r="12" ht="15.75" spans="1:8">
      <c r="A12" s="375" t="s">
        <v>6602</v>
      </c>
      <c r="B12" s="32">
        <v>1.78</v>
      </c>
      <c r="C12" s="376">
        <v>1.8</v>
      </c>
      <c r="D12" s="418" t="s">
        <v>5829</v>
      </c>
      <c r="E12" s="375" t="s">
        <v>6838</v>
      </c>
      <c r="F12" s="376">
        <v>4.9</v>
      </c>
      <c r="G12" s="32">
        <v>4.96</v>
      </c>
      <c r="H12" s="377" t="s">
        <v>5829</v>
      </c>
    </row>
    <row r="13" ht="15.75" spans="1:8">
      <c r="A13" s="375" t="s">
        <v>6606</v>
      </c>
      <c r="B13" s="32">
        <v>1.95</v>
      </c>
      <c r="C13" s="376">
        <v>1.98</v>
      </c>
      <c r="D13" s="418" t="s">
        <v>5829</v>
      </c>
      <c r="E13" s="385" t="s">
        <v>6611</v>
      </c>
      <c r="F13" s="376" t="s">
        <v>5829</v>
      </c>
      <c r="G13" s="32">
        <v>5.72</v>
      </c>
      <c r="H13" s="377" t="s">
        <v>5829</v>
      </c>
    </row>
    <row r="14" ht="15.75" spans="1:8">
      <c r="A14" s="375" t="s">
        <v>6610</v>
      </c>
      <c r="B14" s="32">
        <v>2.08</v>
      </c>
      <c r="C14" s="376">
        <v>2.1</v>
      </c>
      <c r="D14" s="418" t="s">
        <v>5829</v>
      </c>
      <c r="E14" s="385" t="s">
        <v>6615</v>
      </c>
      <c r="F14" s="376" t="s">
        <v>5829</v>
      </c>
      <c r="G14" s="32">
        <v>7.24</v>
      </c>
      <c r="H14" s="377" t="s">
        <v>5829</v>
      </c>
    </row>
    <row r="15" ht="15.75" spans="1:8">
      <c r="A15" s="375" t="s">
        <v>6614</v>
      </c>
      <c r="B15" s="32">
        <v>2.25</v>
      </c>
      <c r="C15" s="376">
        <v>2.28</v>
      </c>
      <c r="D15" s="418" t="s">
        <v>5829</v>
      </c>
      <c r="E15" s="385" t="s">
        <v>6619</v>
      </c>
      <c r="F15" s="376" t="s">
        <v>5829</v>
      </c>
      <c r="G15" s="32">
        <v>8.74</v>
      </c>
      <c r="H15" s="379">
        <v>8.81</v>
      </c>
    </row>
    <row r="16" ht="15.75" spans="1:8">
      <c r="A16" s="375" t="s">
        <v>6618</v>
      </c>
      <c r="B16" s="32">
        <v>2.35</v>
      </c>
      <c r="C16" s="376">
        <v>2.38</v>
      </c>
      <c r="D16" s="418" t="s">
        <v>5829</v>
      </c>
      <c r="E16" s="385" t="s">
        <v>6623</v>
      </c>
      <c r="F16" s="376" t="s">
        <v>5829</v>
      </c>
      <c r="G16" s="376">
        <v>10.2</v>
      </c>
      <c r="H16" s="377">
        <v>10.3</v>
      </c>
    </row>
    <row r="17" ht="15.75" spans="1:8">
      <c r="A17" s="375" t="s">
        <v>6622</v>
      </c>
      <c r="B17" s="32">
        <v>2.73</v>
      </c>
      <c r="C17" s="376">
        <v>2.75</v>
      </c>
      <c r="D17" s="418" t="s">
        <v>5829</v>
      </c>
      <c r="E17" s="385" t="s">
        <v>6627</v>
      </c>
      <c r="F17" s="376" t="s">
        <v>5829</v>
      </c>
      <c r="G17" s="376">
        <v>11.27</v>
      </c>
      <c r="H17" s="379">
        <v>11.82</v>
      </c>
    </row>
    <row r="18" ht="15.75" spans="1:8">
      <c r="A18" s="375" t="s">
        <v>6630</v>
      </c>
      <c r="B18" s="32">
        <v>3.17</v>
      </c>
      <c r="C18" s="376">
        <v>3.2</v>
      </c>
      <c r="D18" s="418" t="s">
        <v>5829</v>
      </c>
      <c r="E18" s="385" t="s">
        <v>6839</v>
      </c>
      <c r="F18" s="376">
        <v>1.97</v>
      </c>
      <c r="G18" s="376" t="s">
        <v>5829</v>
      </c>
      <c r="H18" s="377" t="s">
        <v>5829</v>
      </c>
    </row>
    <row r="19" ht="15.75" spans="1:8">
      <c r="A19" s="375" t="s">
        <v>6634</v>
      </c>
      <c r="B19" s="32">
        <v>3.62</v>
      </c>
      <c r="C19" s="376">
        <v>3.65</v>
      </c>
      <c r="D19" s="418">
        <v>3.69</v>
      </c>
      <c r="E19" s="385" t="s">
        <v>6840</v>
      </c>
      <c r="F19" s="376">
        <v>2.27</v>
      </c>
      <c r="G19" s="376" t="s">
        <v>5829</v>
      </c>
      <c r="H19" s="377" t="s">
        <v>5829</v>
      </c>
    </row>
    <row r="20" ht="15.75" spans="1:8">
      <c r="A20" s="375" t="s">
        <v>6646</v>
      </c>
      <c r="B20" s="32">
        <v>4.56</v>
      </c>
      <c r="C20" s="376">
        <v>4.6</v>
      </c>
      <c r="D20" s="418">
        <v>4.64</v>
      </c>
      <c r="E20" s="385" t="s">
        <v>6841</v>
      </c>
      <c r="F20" s="376">
        <v>2.56</v>
      </c>
      <c r="G20" s="376" t="s">
        <v>5829</v>
      </c>
      <c r="H20" s="377" t="s">
        <v>5829</v>
      </c>
    </row>
    <row r="21" ht="15.75" spans="1:8">
      <c r="A21" s="375" t="s">
        <v>6654</v>
      </c>
      <c r="B21" s="32">
        <v>5.45</v>
      </c>
      <c r="C21" s="376">
        <v>5.5</v>
      </c>
      <c r="D21" s="418">
        <v>5.55</v>
      </c>
      <c r="E21" s="385" t="s">
        <v>6842</v>
      </c>
      <c r="F21" s="376">
        <v>2.86</v>
      </c>
      <c r="G21" s="376" t="s">
        <v>5829</v>
      </c>
      <c r="H21" s="377" t="s">
        <v>5829</v>
      </c>
    </row>
    <row r="22" ht="15.75" spans="1:8">
      <c r="A22" s="375" t="s">
        <v>6658</v>
      </c>
      <c r="B22" s="32">
        <v>6.45</v>
      </c>
      <c r="C22" s="376">
        <v>6.5</v>
      </c>
      <c r="D22" s="418">
        <v>6.55</v>
      </c>
      <c r="E22" s="385" t="s">
        <v>6843</v>
      </c>
      <c r="F22" s="376">
        <v>3.16</v>
      </c>
      <c r="G22" s="376" t="s">
        <v>5829</v>
      </c>
      <c r="H22" s="377" t="s">
        <v>5829</v>
      </c>
    </row>
    <row r="23" ht="15.75" spans="1:8">
      <c r="A23" s="375" t="s">
        <v>6662</v>
      </c>
      <c r="B23" s="32">
        <v>7.31</v>
      </c>
      <c r="C23" s="376">
        <v>7.38</v>
      </c>
      <c r="D23" s="418">
        <v>7.44</v>
      </c>
      <c r="E23" s="385" t="s">
        <v>6844</v>
      </c>
      <c r="F23" s="376">
        <v>3.78</v>
      </c>
      <c r="G23" s="376" t="s">
        <v>5829</v>
      </c>
      <c r="H23" s="377" t="s">
        <v>5829</v>
      </c>
    </row>
    <row r="24" ht="15.75" spans="1:8">
      <c r="A24" s="375" t="s">
        <v>6666</v>
      </c>
      <c r="B24" s="32">
        <v>9.18</v>
      </c>
      <c r="C24" s="376">
        <v>9.25</v>
      </c>
      <c r="D24" s="418">
        <v>9.32</v>
      </c>
      <c r="E24" s="385" t="s">
        <v>6845</v>
      </c>
      <c r="F24" s="376">
        <v>4.39</v>
      </c>
      <c r="G24" s="376">
        <v>4.43</v>
      </c>
      <c r="H24" s="377" t="s">
        <v>5829</v>
      </c>
    </row>
    <row r="25" ht="15.75" spans="1:8">
      <c r="A25" s="375" t="s">
        <v>6682</v>
      </c>
      <c r="B25" s="32">
        <v>9.31</v>
      </c>
      <c r="C25" s="376">
        <v>9.38</v>
      </c>
      <c r="D25" s="418">
        <v>9.44</v>
      </c>
      <c r="E25" s="385" t="s">
        <v>6846</v>
      </c>
      <c r="F25" s="376">
        <v>4.99</v>
      </c>
      <c r="G25" s="376">
        <v>5.04</v>
      </c>
      <c r="H25" s="377" t="s">
        <v>5829</v>
      </c>
    </row>
    <row r="26" ht="15.75" spans="1:8">
      <c r="A26" s="375" t="s">
        <v>6669</v>
      </c>
      <c r="B26" s="32">
        <v>11.04</v>
      </c>
      <c r="C26" s="376">
        <v>11.12</v>
      </c>
      <c r="D26" s="418">
        <v>11.21</v>
      </c>
      <c r="E26" s="385" t="s">
        <v>6617</v>
      </c>
      <c r="F26" s="376">
        <v>5.85</v>
      </c>
      <c r="G26" s="376">
        <v>5.9</v>
      </c>
      <c r="H26" s="377" t="s">
        <v>5829</v>
      </c>
    </row>
    <row r="27" ht="15.75" spans="1:8">
      <c r="A27" s="375" t="s">
        <v>6692</v>
      </c>
      <c r="B27" s="32">
        <v>11.31</v>
      </c>
      <c r="C27" s="376">
        <v>11.38</v>
      </c>
      <c r="D27" s="418">
        <v>11.44</v>
      </c>
      <c r="E27" s="385" t="s">
        <v>6621</v>
      </c>
      <c r="F27" s="376">
        <v>7.36</v>
      </c>
      <c r="G27" s="376">
        <v>7.41</v>
      </c>
      <c r="H27" s="377" t="s">
        <v>5829</v>
      </c>
    </row>
    <row r="28" ht="15.75" spans="1:8">
      <c r="A28" s="378"/>
      <c r="B28" s="32"/>
      <c r="C28" s="32"/>
      <c r="D28" s="418"/>
      <c r="E28" s="385" t="s">
        <v>6625</v>
      </c>
      <c r="F28" s="376" t="s">
        <v>5829</v>
      </c>
      <c r="G28" s="376">
        <v>9</v>
      </c>
      <c r="H28" s="377" t="s">
        <v>5829</v>
      </c>
    </row>
    <row r="29" ht="15.75" spans="1:8">
      <c r="A29" s="378"/>
      <c r="B29" s="32"/>
      <c r="C29" s="32"/>
      <c r="D29" s="418"/>
      <c r="E29" s="385" t="s">
        <v>6629</v>
      </c>
      <c r="F29" s="376" t="s">
        <v>5829</v>
      </c>
      <c r="G29" s="376">
        <v>10.48</v>
      </c>
      <c r="H29" s="379">
        <v>10.54</v>
      </c>
    </row>
    <row r="30" ht="16.5" spans="1:9">
      <c r="A30" s="380"/>
      <c r="B30" s="381"/>
      <c r="C30" s="381"/>
      <c r="D30" s="419"/>
      <c r="E30" s="389" t="s">
        <v>6633</v>
      </c>
      <c r="F30" s="420" t="s">
        <v>5829</v>
      </c>
      <c r="G30" s="420">
        <v>12.07</v>
      </c>
      <c r="H30" s="382">
        <v>12.13</v>
      </c>
      <c r="I30" s="76" t="s">
        <v>897</v>
      </c>
    </row>
    <row r="31" ht="15"/>
  </sheetData>
  <mergeCells count="7">
    <mergeCell ref="A1:H1"/>
    <mergeCell ref="A2:D2"/>
    <mergeCell ref="E2:H2"/>
    <mergeCell ref="B3:D3"/>
    <mergeCell ref="F3:H3"/>
    <mergeCell ref="A3:A4"/>
    <mergeCell ref="E3:E4"/>
  </mergeCells>
  <hyperlinks>
    <hyperlink ref="I1" location="总目录!A1" display="返回目录"/>
    <hyperlink ref="I30" location="总目录!A1" display="返回目录"/>
  </hyperlinks>
  <pageMargins left="0.699305555555556" right="0.699305555555556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workbookViewId="0">
      <selection activeCell="M16" sqref="M16"/>
    </sheetView>
  </sheetViews>
  <sheetFormatPr defaultColWidth="9" defaultRowHeight="14.25"/>
  <cols>
    <col min="1" max="13" width="12.625" customWidth="1"/>
    <col min="14" max="14" width="11.5" customWidth="1"/>
  </cols>
  <sheetData>
    <row r="1" ht="27.75" spans="1:13">
      <c r="A1" s="342" t="s">
        <v>6568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ht="32.25" spans="1:13">
      <c r="A2" s="343" t="s">
        <v>6847</v>
      </c>
      <c r="B2" s="344"/>
      <c r="C2" s="344"/>
      <c r="D2" s="345"/>
      <c r="E2" s="343" t="s">
        <v>6847</v>
      </c>
      <c r="F2" s="344"/>
      <c r="G2" s="344"/>
      <c r="H2" s="344"/>
      <c r="I2" s="345"/>
      <c r="J2" s="343" t="s">
        <v>6848</v>
      </c>
      <c r="K2" s="344"/>
      <c r="L2" s="344"/>
      <c r="M2" s="345"/>
    </row>
    <row r="3" ht="18.75" spans="1:13">
      <c r="A3" s="346" t="s">
        <v>5514</v>
      </c>
      <c r="B3" s="69" t="s">
        <v>5512</v>
      </c>
      <c r="C3" s="69" t="s">
        <v>5515</v>
      </c>
      <c r="D3" s="347"/>
      <c r="E3" s="346" t="s">
        <v>5514</v>
      </c>
      <c r="F3" s="348" t="s">
        <v>5512</v>
      </c>
      <c r="G3" s="348"/>
      <c r="H3" s="349" t="s">
        <v>6849</v>
      </c>
      <c r="I3" s="383" t="s">
        <v>6850</v>
      </c>
      <c r="J3" s="346" t="s">
        <v>5514</v>
      </c>
      <c r="K3" s="69" t="s">
        <v>5515</v>
      </c>
      <c r="L3" s="69"/>
      <c r="M3" s="347"/>
    </row>
    <row r="4" ht="18.75" spans="1:13">
      <c r="A4" s="346"/>
      <c r="B4" s="69"/>
      <c r="C4" s="69" t="s">
        <v>5520</v>
      </c>
      <c r="D4" s="347" t="s">
        <v>5521</v>
      </c>
      <c r="E4" s="346"/>
      <c r="F4" s="350" t="s">
        <v>6851</v>
      </c>
      <c r="G4" s="350" t="s">
        <v>6852</v>
      </c>
      <c r="H4" s="349"/>
      <c r="I4" s="383"/>
      <c r="J4" s="346"/>
      <c r="K4" s="348" t="s">
        <v>6853</v>
      </c>
      <c r="L4" s="348"/>
      <c r="M4" s="347" t="s">
        <v>6854</v>
      </c>
    </row>
    <row r="5" spans="1:13">
      <c r="A5" s="346"/>
      <c r="B5" s="69"/>
      <c r="C5" s="69"/>
      <c r="D5" s="347"/>
      <c r="E5" s="346"/>
      <c r="F5" s="351"/>
      <c r="G5" s="351"/>
      <c r="H5" s="349"/>
      <c r="I5" s="383"/>
      <c r="J5" s="346"/>
      <c r="K5" s="354" t="s">
        <v>6855</v>
      </c>
      <c r="L5" s="354" t="s">
        <v>6856</v>
      </c>
      <c r="M5" s="347"/>
    </row>
    <row r="6" ht="24.75" customHeight="1" spans="1:13">
      <c r="A6" s="352" t="s">
        <v>6857</v>
      </c>
      <c r="B6" s="353">
        <v>6.5</v>
      </c>
      <c r="C6" s="354">
        <v>6.632</v>
      </c>
      <c r="D6" s="355">
        <v>6.49</v>
      </c>
      <c r="E6" s="352" t="s">
        <v>6858</v>
      </c>
      <c r="F6" s="353">
        <v>6.1</v>
      </c>
      <c r="G6" s="353">
        <v>6.2</v>
      </c>
      <c r="H6" s="354">
        <v>6.244</v>
      </c>
      <c r="I6" s="384">
        <v>6.384</v>
      </c>
      <c r="J6" s="385" t="s">
        <v>6859</v>
      </c>
      <c r="K6" s="386">
        <v>6.1</v>
      </c>
      <c r="L6" s="386">
        <v>6.25</v>
      </c>
      <c r="M6" s="387">
        <v>6.35</v>
      </c>
    </row>
    <row r="7" ht="24.75" customHeight="1" spans="1:13">
      <c r="A7" s="352" t="s">
        <v>6860</v>
      </c>
      <c r="B7" s="353">
        <v>8.5</v>
      </c>
      <c r="C7" s="354">
        <v>8.637</v>
      </c>
      <c r="D7" s="355">
        <v>8.495</v>
      </c>
      <c r="E7" s="352" t="s">
        <v>6861</v>
      </c>
      <c r="F7" s="353">
        <v>8.1</v>
      </c>
      <c r="G7" s="353">
        <v>8.2</v>
      </c>
      <c r="H7" s="354">
        <v>8.249</v>
      </c>
      <c r="I7" s="384">
        <v>8.388</v>
      </c>
      <c r="J7" s="385" t="s">
        <v>6862</v>
      </c>
      <c r="K7" s="386">
        <v>8.33</v>
      </c>
      <c r="L7" s="386">
        <v>8.43</v>
      </c>
      <c r="M7" s="387">
        <v>8.74</v>
      </c>
    </row>
    <row r="8" ht="24.75" customHeight="1" spans="1:13">
      <c r="A8" s="352" t="s">
        <v>6863</v>
      </c>
      <c r="B8" s="353">
        <v>11.4</v>
      </c>
      <c r="C8" s="354">
        <v>11.549</v>
      </c>
      <c r="D8" s="355">
        <v>11.341</v>
      </c>
      <c r="E8" s="352" t="s">
        <v>6864</v>
      </c>
      <c r="F8" s="353">
        <v>10.7</v>
      </c>
      <c r="G8" s="353">
        <v>11</v>
      </c>
      <c r="H8" s="354">
        <v>10.962</v>
      </c>
      <c r="I8" s="384">
        <v>11.174</v>
      </c>
      <c r="J8" s="385" t="s">
        <v>6865</v>
      </c>
      <c r="K8" s="386">
        <v>10.72</v>
      </c>
      <c r="L8" s="386">
        <v>11.13</v>
      </c>
      <c r="M8" s="387">
        <v>11.13</v>
      </c>
    </row>
    <row r="9" ht="24.75" customHeight="1" spans="1:13">
      <c r="A9" s="352" t="s">
        <v>6866</v>
      </c>
      <c r="B9" s="353">
        <v>15</v>
      </c>
      <c r="C9" s="354">
        <v>15.054</v>
      </c>
      <c r="D9" s="355">
        <v>14.846</v>
      </c>
      <c r="E9" s="352" t="s">
        <v>6867</v>
      </c>
      <c r="F9" s="353">
        <v>14.2</v>
      </c>
      <c r="G9" s="353">
        <v>14.5</v>
      </c>
      <c r="H9" s="354">
        <v>14.448</v>
      </c>
      <c r="I9" s="384">
        <v>14.658</v>
      </c>
      <c r="J9" s="385" t="s">
        <v>6868</v>
      </c>
      <c r="K9" s="386">
        <v>14.27</v>
      </c>
      <c r="L9" s="386">
        <v>14.27</v>
      </c>
      <c r="M9" s="387">
        <v>14.68</v>
      </c>
    </row>
    <row r="10" ht="24.75" customHeight="1" spans="1:13">
      <c r="A10" s="352" t="s">
        <v>6869</v>
      </c>
      <c r="B10" s="353">
        <v>18.5</v>
      </c>
      <c r="C10" s="354">
        <v>18.773</v>
      </c>
      <c r="D10" s="355">
        <v>18.489</v>
      </c>
      <c r="E10" s="352" t="s">
        <v>6870</v>
      </c>
      <c r="F10" s="353">
        <v>17.6</v>
      </c>
      <c r="G10" s="353">
        <v>18</v>
      </c>
      <c r="H10" s="354">
        <v>17.979</v>
      </c>
      <c r="I10" s="384">
        <v>18.263</v>
      </c>
      <c r="J10" s="385" t="s">
        <v>6871</v>
      </c>
      <c r="K10" s="386">
        <v>17.48</v>
      </c>
      <c r="L10" s="386">
        <v>17.86</v>
      </c>
      <c r="M10" s="387">
        <v>18.26</v>
      </c>
    </row>
    <row r="11" ht="24.75" customHeight="1" spans="1:13">
      <c r="A11" s="352" t="s">
        <v>6872</v>
      </c>
      <c r="B11" s="353">
        <v>24</v>
      </c>
      <c r="C11" s="354">
        <v>24.259</v>
      </c>
      <c r="D11" s="355">
        <v>23.975</v>
      </c>
      <c r="E11" s="352" t="s">
        <v>6873</v>
      </c>
      <c r="F11" s="353">
        <v>23</v>
      </c>
      <c r="G11" s="353">
        <v>23.5</v>
      </c>
      <c r="H11" s="354">
        <v>23.378</v>
      </c>
      <c r="I11" s="384">
        <v>23.663</v>
      </c>
      <c r="J11" s="385" t="s">
        <v>6874</v>
      </c>
      <c r="K11" s="386">
        <v>22.63</v>
      </c>
      <c r="L11" s="386">
        <v>23.01</v>
      </c>
      <c r="M11" s="387">
        <v>23.42</v>
      </c>
    </row>
    <row r="12" ht="24.75" customHeight="1" spans="1:13">
      <c r="A12" s="352" t="s">
        <v>6875</v>
      </c>
      <c r="B12" s="353">
        <v>30.2</v>
      </c>
      <c r="C12" s="354">
        <v>30.471</v>
      </c>
      <c r="D12" s="355">
        <v>30.111</v>
      </c>
      <c r="E12" s="352" t="s">
        <v>6876</v>
      </c>
      <c r="F12" s="353">
        <v>29</v>
      </c>
      <c r="G12" s="353">
        <v>29.5</v>
      </c>
      <c r="H12" s="354">
        <v>29.459</v>
      </c>
      <c r="I12" s="384">
        <v>29.822</v>
      </c>
      <c r="J12" s="385" t="s">
        <v>6877</v>
      </c>
      <c r="K12" s="386">
        <v>28.58</v>
      </c>
      <c r="L12" s="386">
        <v>28.98</v>
      </c>
      <c r="M12" s="387">
        <v>29.36</v>
      </c>
    </row>
    <row r="13" ht="24.75" customHeight="1" spans="1:13">
      <c r="A13" s="352" t="s">
        <v>6878</v>
      </c>
      <c r="B13" s="353">
        <v>38.8</v>
      </c>
      <c r="C13" s="354">
        <v>39.132</v>
      </c>
      <c r="D13" s="355">
        <v>38.772</v>
      </c>
      <c r="E13" s="352" t="s">
        <v>6879</v>
      </c>
      <c r="F13" s="353">
        <v>37.5</v>
      </c>
      <c r="G13" s="353">
        <v>38</v>
      </c>
      <c r="H13" s="354">
        <v>37.976</v>
      </c>
      <c r="I13" s="384">
        <v>38.339</v>
      </c>
      <c r="J13" s="385" t="s">
        <v>6880</v>
      </c>
      <c r="K13" s="386">
        <v>37.31</v>
      </c>
      <c r="L13" s="386">
        <v>37.69</v>
      </c>
      <c r="M13" s="387">
        <v>38.1</v>
      </c>
    </row>
    <row r="14" ht="24.75" customHeight="1" spans="1:13">
      <c r="A14" s="352" t="s">
        <v>6881</v>
      </c>
      <c r="B14" s="353">
        <v>44.8</v>
      </c>
      <c r="C14" s="354">
        <v>45.025</v>
      </c>
      <c r="D14" s="355">
        <v>44.665</v>
      </c>
      <c r="E14" s="352" t="s">
        <v>6882</v>
      </c>
      <c r="F14" s="353">
        <v>43.4</v>
      </c>
      <c r="G14" s="353">
        <v>44</v>
      </c>
      <c r="H14" s="354">
        <v>43.869</v>
      </c>
      <c r="I14" s="384">
        <v>44.232</v>
      </c>
      <c r="J14" s="385" t="s">
        <v>6883</v>
      </c>
      <c r="K14" s="386">
        <v>43.66</v>
      </c>
      <c r="L14" s="386">
        <v>44.04</v>
      </c>
      <c r="M14" s="387">
        <v>44.45</v>
      </c>
    </row>
    <row r="15" ht="24.75" customHeight="1" spans="1:13">
      <c r="A15" s="356" t="s">
        <v>6884</v>
      </c>
      <c r="B15" s="357">
        <v>56.5</v>
      </c>
      <c r="C15" s="358">
        <v>56.836</v>
      </c>
      <c r="D15" s="359">
        <v>56.476</v>
      </c>
      <c r="E15" s="356" t="s">
        <v>6885</v>
      </c>
      <c r="F15" s="357">
        <v>54.9</v>
      </c>
      <c r="G15" s="357">
        <v>55.5</v>
      </c>
      <c r="H15" s="358">
        <v>55.412</v>
      </c>
      <c r="I15" s="388">
        <v>55.844</v>
      </c>
      <c r="J15" s="389" t="s">
        <v>6886</v>
      </c>
      <c r="K15" s="390">
        <v>55.58</v>
      </c>
      <c r="L15" s="390">
        <v>55.96</v>
      </c>
      <c r="M15" s="391">
        <v>56.36</v>
      </c>
    </row>
    <row r="16" ht="15" spans="13:13">
      <c r="M16" s="20" t="s">
        <v>897</v>
      </c>
    </row>
    <row r="18" ht="27.75" spans="1:18">
      <c r="A18" s="360" t="s">
        <v>6887</v>
      </c>
      <c r="B18" s="361"/>
      <c r="C18" s="361"/>
      <c r="D18" s="361"/>
      <c r="F18" s="342" t="s">
        <v>6568</v>
      </c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</row>
    <row r="19" ht="33" spans="1:18">
      <c r="A19" s="362" t="s">
        <v>6888</v>
      </c>
      <c r="B19" s="363" t="s">
        <v>6889</v>
      </c>
      <c r="C19" s="364" t="s">
        <v>6890</v>
      </c>
      <c r="D19" s="365" t="s">
        <v>6891</v>
      </c>
      <c r="F19" s="343" t="s">
        <v>6847</v>
      </c>
      <c r="G19" s="344"/>
      <c r="H19" s="344"/>
      <c r="I19" s="345"/>
      <c r="J19" s="343" t="s">
        <v>6847</v>
      </c>
      <c r="K19" s="344"/>
      <c r="L19" s="344"/>
      <c r="M19" s="344"/>
      <c r="N19" s="345"/>
      <c r="O19" s="343" t="s">
        <v>6848</v>
      </c>
      <c r="P19" s="344"/>
      <c r="Q19" s="344"/>
      <c r="R19" s="345"/>
    </row>
    <row r="20" ht="18.75" spans="1:18">
      <c r="A20" s="366" t="s">
        <v>5940</v>
      </c>
      <c r="B20" s="367">
        <v>10</v>
      </c>
      <c r="C20" s="367">
        <v>1.2</v>
      </c>
      <c r="D20" s="367"/>
      <c r="F20" s="346" t="s">
        <v>5514</v>
      </c>
      <c r="G20" s="69" t="s">
        <v>5512</v>
      </c>
      <c r="H20" s="69" t="s">
        <v>5515</v>
      </c>
      <c r="I20" s="347"/>
      <c r="J20" s="346" t="s">
        <v>5514</v>
      </c>
      <c r="K20" s="348" t="s">
        <v>5512</v>
      </c>
      <c r="L20" s="348"/>
      <c r="M20" s="349" t="s">
        <v>6849</v>
      </c>
      <c r="N20" s="383" t="s">
        <v>6850</v>
      </c>
      <c r="O20" s="346" t="s">
        <v>5514</v>
      </c>
      <c r="P20" s="69" t="s">
        <v>5515</v>
      </c>
      <c r="Q20" s="69"/>
      <c r="R20" s="347"/>
    </row>
    <row r="21" ht="18.75" spans="1:18">
      <c r="A21" s="368" t="s">
        <v>5941</v>
      </c>
      <c r="B21" s="65">
        <v>13</v>
      </c>
      <c r="C21" s="65">
        <v>2.5</v>
      </c>
      <c r="D21" s="65">
        <v>2.4</v>
      </c>
      <c r="F21" s="346"/>
      <c r="G21" s="69"/>
      <c r="H21" s="69" t="s">
        <v>5520</v>
      </c>
      <c r="I21" s="347" t="s">
        <v>5521</v>
      </c>
      <c r="J21" s="346"/>
      <c r="K21" s="350" t="s">
        <v>6851</v>
      </c>
      <c r="L21" s="350" t="s">
        <v>6852</v>
      </c>
      <c r="M21" s="349"/>
      <c r="N21" s="383"/>
      <c r="O21" s="346"/>
      <c r="P21" s="348" t="s">
        <v>6853</v>
      </c>
      <c r="Q21" s="348"/>
      <c r="R21" s="347" t="s">
        <v>6854</v>
      </c>
    </row>
    <row r="22" ht="15.75" spans="1:18">
      <c r="A22" s="368" t="s">
        <v>5942</v>
      </c>
      <c r="B22" s="65">
        <v>17</v>
      </c>
      <c r="C22" s="65">
        <v>5.5</v>
      </c>
      <c r="D22" s="65">
        <v>4.6</v>
      </c>
      <c r="F22" s="346"/>
      <c r="G22" s="69"/>
      <c r="H22" s="69"/>
      <c r="I22" s="347"/>
      <c r="J22" s="346"/>
      <c r="K22" s="351"/>
      <c r="L22" s="351"/>
      <c r="M22" s="349"/>
      <c r="N22" s="383"/>
      <c r="O22" s="346"/>
      <c r="P22" s="354" t="s">
        <v>6855</v>
      </c>
      <c r="Q22" s="354" t="s">
        <v>6856</v>
      </c>
      <c r="R22" s="347"/>
    </row>
    <row r="23" ht="15.75" spans="1:18">
      <c r="A23" s="368" t="s">
        <v>5943</v>
      </c>
      <c r="B23" s="65">
        <v>19</v>
      </c>
      <c r="C23" s="65">
        <v>9</v>
      </c>
      <c r="D23" s="65">
        <v>8</v>
      </c>
      <c r="F23" s="352" t="s">
        <v>6857</v>
      </c>
      <c r="G23" s="353">
        <v>6.5</v>
      </c>
      <c r="H23" s="354">
        <v>6.632</v>
      </c>
      <c r="I23" s="355">
        <v>6.49</v>
      </c>
      <c r="J23" s="352" t="s">
        <v>6858</v>
      </c>
      <c r="K23" s="353">
        <v>6.1</v>
      </c>
      <c r="L23" s="353">
        <v>6.2</v>
      </c>
      <c r="M23" s="354">
        <v>6.244</v>
      </c>
      <c r="N23" s="384">
        <v>6.384</v>
      </c>
      <c r="O23" s="385" t="s">
        <v>6859</v>
      </c>
      <c r="P23" s="386">
        <v>6.1</v>
      </c>
      <c r="Q23" s="386">
        <v>6.25</v>
      </c>
      <c r="R23" s="387">
        <v>6.35</v>
      </c>
    </row>
    <row r="24" ht="15.75" spans="1:18">
      <c r="A24" s="368" t="s">
        <v>5944</v>
      </c>
      <c r="B24" s="65">
        <v>22</v>
      </c>
      <c r="C24" s="65">
        <v>14</v>
      </c>
      <c r="D24" s="65"/>
      <c r="F24" s="352" t="s">
        <v>6860</v>
      </c>
      <c r="G24" s="353">
        <v>8.5</v>
      </c>
      <c r="H24" s="354">
        <v>8.637</v>
      </c>
      <c r="I24" s="355">
        <v>8.495</v>
      </c>
      <c r="J24" s="352" t="s">
        <v>6861</v>
      </c>
      <c r="K24" s="353">
        <v>8.1</v>
      </c>
      <c r="L24" s="353">
        <v>8.2</v>
      </c>
      <c r="M24" s="354">
        <v>8.249</v>
      </c>
      <c r="N24" s="384">
        <v>8.388</v>
      </c>
      <c r="O24" s="385" t="s">
        <v>6862</v>
      </c>
      <c r="P24" s="386">
        <v>8.33</v>
      </c>
      <c r="Q24" s="386">
        <v>8.43</v>
      </c>
      <c r="R24" s="387">
        <v>8.74</v>
      </c>
    </row>
    <row r="25" ht="15.75" spans="1:18">
      <c r="A25" s="368" t="s">
        <v>5945</v>
      </c>
      <c r="B25" s="65">
        <v>24</v>
      </c>
      <c r="C25" s="65">
        <v>23.5</v>
      </c>
      <c r="D25" s="65">
        <v>19.9</v>
      </c>
      <c r="F25" s="352" t="s">
        <v>6863</v>
      </c>
      <c r="G25" s="353">
        <v>11.4</v>
      </c>
      <c r="H25" s="354">
        <v>11.549</v>
      </c>
      <c r="I25" s="355">
        <v>11.341</v>
      </c>
      <c r="J25" s="352" t="s">
        <v>6864</v>
      </c>
      <c r="K25" s="353">
        <v>10.7</v>
      </c>
      <c r="L25" s="353">
        <v>11</v>
      </c>
      <c r="M25" s="354">
        <v>10.962</v>
      </c>
      <c r="N25" s="384">
        <v>11.174</v>
      </c>
      <c r="O25" s="385" t="s">
        <v>6865</v>
      </c>
      <c r="P25" s="386">
        <v>10.72</v>
      </c>
      <c r="Q25" s="386">
        <v>11.13</v>
      </c>
      <c r="R25" s="387">
        <v>11.13</v>
      </c>
    </row>
    <row r="26" ht="15.75" spans="1:18">
      <c r="A26" s="368" t="s">
        <v>5946</v>
      </c>
      <c r="B26" s="65">
        <v>27</v>
      </c>
      <c r="C26" s="65">
        <v>32</v>
      </c>
      <c r="D26" s="65"/>
      <c r="F26" s="352" t="s">
        <v>6866</v>
      </c>
      <c r="G26" s="353">
        <v>15</v>
      </c>
      <c r="H26" s="354">
        <v>15.054</v>
      </c>
      <c r="I26" s="355">
        <v>14.846</v>
      </c>
      <c r="J26" s="352" t="s">
        <v>6867</v>
      </c>
      <c r="K26" s="353">
        <v>14.2</v>
      </c>
      <c r="L26" s="353">
        <v>14.5</v>
      </c>
      <c r="M26" s="354">
        <v>14.448</v>
      </c>
      <c r="N26" s="384">
        <v>14.658</v>
      </c>
      <c r="O26" s="385" t="s">
        <v>6868</v>
      </c>
      <c r="P26" s="386">
        <v>14.27</v>
      </c>
      <c r="Q26" s="386">
        <v>14.27</v>
      </c>
      <c r="R26" s="387">
        <v>14.68</v>
      </c>
    </row>
    <row r="27" ht="15.75" spans="1:18">
      <c r="A27" s="368" t="s">
        <v>5947</v>
      </c>
      <c r="B27" s="65">
        <v>30</v>
      </c>
      <c r="C27" s="65">
        <v>47</v>
      </c>
      <c r="D27" s="65">
        <v>38.8</v>
      </c>
      <c r="F27" s="352" t="s">
        <v>6869</v>
      </c>
      <c r="G27" s="353">
        <v>18.5</v>
      </c>
      <c r="H27" s="354">
        <v>18.773</v>
      </c>
      <c r="I27" s="355">
        <v>18.489</v>
      </c>
      <c r="J27" s="352" t="s">
        <v>6870</v>
      </c>
      <c r="K27" s="353">
        <v>17.6</v>
      </c>
      <c r="L27" s="353">
        <v>18</v>
      </c>
      <c r="M27" s="354">
        <v>17.979</v>
      </c>
      <c r="N27" s="384">
        <v>18.263</v>
      </c>
      <c r="O27" s="385" t="s">
        <v>6871</v>
      </c>
      <c r="P27" s="386">
        <v>17.48</v>
      </c>
      <c r="Q27" s="386">
        <v>17.86</v>
      </c>
      <c r="R27" s="387">
        <v>18.26</v>
      </c>
    </row>
    <row r="28" ht="15.75" spans="1:18">
      <c r="A28" s="368" t="s">
        <v>5948</v>
      </c>
      <c r="B28" s="65">
        <v>32</v>
      </c>
      <c r="C28" s="65">
        <v>66.5</v>
      </c>
      <c r="D28" s="65"/>
      <c r="F28" s="352" t="s">
        <v>6872</v>
      </c>
      <c r="G28" s="353">
        <v>24</v>
      </c>
      <c r="H28" s="354">
        <v>24.259</v>
      </c>
      <c r="I28" s="355">
        <v>23.975</v>
      </c>
      <c r="J28" s="352" t="s">
        <v>6873</v>
      </c>
      <c r="K28" s="353">
        <v>23</v>
      </c>
      <c r="L28" s="353">
        <v>23.5</v>
      </c>
      <c r="M28" s="354">
        <v>23.378</v>
      </c>
      <c r="N28" s="384">
        <v>23.663</v>
      </c>
      <c r="O28" s="385" t="s">
        <v>6874</v>
      </c>
      <c r="P28" s="386">
        <v>22.63</v>
      </c>
      <c r="Q28" s="386">
        <v>23.01</v>
      </c>
      <c r="R28" s="387">
        <v>23.42</v>
      </c>
    </row>
    <row r="29" ht="15.75" spans="1:18">
      <c r="A29" s="368" t="s">
        <v>5949</v>
      </c>
      <c r="B29" s="65">
        <v>36</v>
      </c>
      <c r="C29" s="65">
        <v>82.5</v>
      </c>
      <c r="D29" s="65">
        <v>67</v>
      </c>
      <c r="F29" s="352" t="s">
        <v>6875</v>
      </c>
      <c r="G29" s="353">
        <v>30.2</v>
      </c>
      <c r="H29" s="354">
        <v>30.471</v>
      </c>
      <c r="I29" s="355">
        <v>30.111</v>
      </c>
      <c r="J29" s="352" t="s">
        <v>6876</v>
      </c>
      <c r="K29" s="353">
        <v>29</v>
      </c>
      <c r="L29" s="353">
        <v>29.5</v>
      </c>
      <c r="M29" s="354">
        <v>29.459</v>
      </c>
      <c r="N29" s="384">
        <v>29.822</v>
      </c>
      <c r="O29" s="385" t="s">
        <v>6877</v>
      </c>
      <c r="P29" s="386">
        <v>28.58</v>
      </c>
      <c r="Q29" s="386">
        <v>28.98</v>
      </c>
      <c r="R29" s="387">
        <v>29.36</v>
      </c>
    </row>
    <row r="30" ht="15.75" spans="1:18">
      <c r="A30" s="368" t="s">
        <v>5950</v>
      </c>
      <c r="B30" s="65">
        <v>41</v>
      </c>
      <c r="C30" s="65">
        <v>120</v>
      </c>
      <c r="D30" s="65">
        <v>98.3</v>
      </c>
      <c r="F30" s="352" t="s">
        <v>6878</v>
      </c>
      <c r="G30" s="353">
        <v>38.8</v>
      </c>
      <c r="H30" s="354">
        <v>39.132</v>
      </c>
      <c r="I30" s="355">
        <v>38.772</v>
      </c>
      <c r="J30" s="352" t="s">
        <v>6879</v>
      </c>
      <c r="K30" s="353">
        <v>37.5</v>
      </c>
      <c r="L30" s="353">
        <v>38</v>
      </c>
      <c r="M30" s="354">
        <v>37.976</v>
      </c>
      <c r="N30" s="384">
        <v>38.339</v>
      </c>
      <c r="O30" s="385" t="s">
        <v>6880</v>
      </c>
      <c r="P30" s="386">
        <v>37.31</v>
      </c>
      <c r="Q30" s="386">
        <v>37.69</v>
      </c>
      <c r="R30" s="387">
        <v>38.1</v>
      </c>
    </row>
    <row r="31" ht="15.75" spans="1:18">
      <c r="A31" s="368" t="s">
        <v>5951</v>
      </c>
      <c r="B31" s="65">
        <v>46</v>
      </c>
      <c r="C31" s="65">
        <v>155</v>
      </c>
      <c r="D31" s="65">
        <v>134</v>
      </c>
      <c r="F31" s="352" t="s">
        <v>6881</v>
      </c>
      <c r="G31" s="353">
        <v>44.8</v>
      </c>
      <c r="H31" s="354">
        <v>45.025</v>
      </c>
      <c r="I31" s="355">
        <v>44.665</v>
      </c>
      <c r="J31" s="352" t="s">
        <v>6882</v>
      </c>
      <c r="K31" s="353">
        <v>43.4</v>
      </c>
      <c r="L31" s="353">
        <v>44</v>
      </c>
      <c r="M31" s="354">
        <v>43.869</v>
      </c>
      <c r="N31" s="384">
        <v>44.232</v>
      </c>
      <c r="O31" s="385" t="s">
        <v>6883</v>
      </c>
      <c r="P31" s="386">
        <v>43.66</v>
      </c>
      <c r="Q31" s="386">
        <v>44.04</v>
      </c>
      <c r="R31" s="387">
        <v>44.45</v>
      </c>
    </row>
    <row r="32" ht="16.5" spans="1:18">
      <c r="A32" s="368" t="s">
        <v>6892</v>
      </c>
      <c r="B32" s="65">
        <v>50</v>
      </c>
      <c r="C32" s="65">
        <v>200</v>
      </c>
      <c r="D32" s="65"/>
      <c r="F32" s="356" t="s">
        <v>6884</v>
      </c>
      <c r="G32" s="357">
        <v>56.5</v>
      </c>
      <c r="H32" s="358">
        <v>56.836</v>
      </c>
      <c r="I32" s="359">
        <v>56.476</v>
      </c>
      <c r="J32" s="356" t="s">
        <v>6885</v>
      </c>
      <c r="K32" s="357">
        <v>54.9</v>
      </c>
      <c r="L32" s="357">
        <v>55.5</v>
      </c>
      <c r="M32" s="358">
        <v>55.412</v>
      </c>
      <c r="N32" s="388">
        <v>55.844</v>
      </c>
      <c r="O32" s="389" t="s">
        <v>6886</v>
      </c>
      <c r="P32" s="390">
        <v>55.58</v>
      </c>
      <c r="Q32" s="390">
        <v>55.96</v>
      </c>
      <c r="R32" s="391">
        <v>56.36</v>
      </c>
    </row>
    <row r="33" ht="16.5" spans="1:4">
      <c r="A33" s="368" t="s">
        <v>5952</v>
      </c>
      <c r="B33" s="65">
        <v>55</v>
      </c>
      <c r="C33" s="65">
        <v>250</v>
      </c>
      <c r="D33" s="65">
        <v>233</v>
      </c>
    </row>
    <row r="34" ht="15.75" spans="1:4">
      <c r="A34" s="368" t="s">
        <v>6893</v>
      </c>
      <c r="B34" s="65">
        <v>60</v>
      </c>
      <c r="C34" s="65">
        <v>300</v>
      </c>
      <c r="D34" s="65">
        <v>303</v>
      </c>
    </row>
    <row r="35" ht="32.25" spans="1:12">
      <c r="A35" s="368" t="s">
        <v>755</v>
      </c>
      <c r="B35" s="65">
        <v>65</v>
      </c>
      <c r="C35" s="65"/>
      <c r="D35" s="65">
        <v>373</v>
      </c>
      <c r="F35" s="369" t="s">
        <v>6568</v>
      </c>
      <c r="G35" s="369"/>
      <c r="H35" s="369"/>
      <c r="I35" s="369"/>
      <c r="J35" s="369"/>
      <c r="K35" s="369"/>
      <c r="L35" s="369"/>
    </row>
    <row r="36" ht="27" spans="1:16">
      <c r="A36" s="368" t="s">
        <v>5953</v>
      </c>
      <c r="B36" s="65">
        <v>75</v>
      </c>
      <c r="C36" s="65"/>
      <c r="D36" s="65">
        <v>561</v>
      </c>
      <c r="F36" s="370" t="s">
        <v>38</v>
      </c>
      <c r="G36" s="371"/>
      <c r="H36" s="372"/>
      <c r="I36" s="370" t="s">
        <v>6894</v>
      </c>
      <c r="J36" s="372"/>
      <c r="K36" s="370" t="s">
        <v>6895</v>
      </c>
      <c r="L36" s="372"/>
      <c r="N36" s="392" t="s">
        <v>38</v>
      </c>
      <c r="O36" s="392"/>
      <c r="P36" s="392"/>
    </row>
    <row r="37" ht="18.75" spans="1:16">
      <c r="A37" s="368" t="s">
        <v>6896</v>
      </c>
      <c r="B37" s="368"/>
      <c r="C37" s="65"/>
      <c r="D37" s="65">
        <v>725</v>
      </c>
      <c r="F37" s="373" t="s">
        <v>5511</v>
      </c>
      <c r="G37" s="348" t="s">
        <v>5515</v>
      </c>
      <c r="H37" s="374"/>
      <c r="I37" s="378" t="s">
        <v>5514</v>
      </c>
      <c r="J37" s="379" t="s">
        <v>6897</v>
      </c>
      <c r="K37" s="378" t="s">
        <v>5514</v>
      </c>
      <c r="L37" s="379" t="s">
        <v>6897</v>
      </c>
      <c r="N37" s="393" t="s">
        <v>6898</v>
      </c>
      <c r="O37" s="394" t="s">
        <v>5515</v>
      </c>
      <c r="P37" s="395"/>
    </row>
    <row r="38" ht="19.5" spans="1:16">
      <c r="A38" s="368" t="s">
        <v>6899</v>
      </c>
      <c r="B38" s="368">
        <v>85</v>
      </c>
      <c r="C38" s="65"/>
      <c r="D38" s="65">
        <v>907</v>
      </c>
      <c r="F38" s="373"/>
      <c r="G38" s="348" t="s">
        <v>6900</v>
      </c>
      <c r="H38" s="374" t="s">
        <v>6901</v>
      </c>
      <c r="I38" s="378"/>
      <c r="J38" s="379"/>
      <c r="K38" s="378"/>
      <c r="L38" s="379"/>
      <c r="N38" s="396"/>
      <c r="O38" s="397" t="s">
        <v>6900</v>
      </c>
      <c r="P38" s="398" t="s">
        <v>6901</v>
      </c>
    </row>
    <row r="39" ht="15.75" spans="1:16">
      <c r="A39" s="368" t="s">
        <v>6902</v>
      </c>
      <c r="B39" s="65"/>
      <c r="C39" s="65"/>
      <c r="D39" s="65">
        <v>957</v>
      </c>
      <c r="F39" s="375" t="s">
        <v>6903</v>
      </c>
      <c r="G39" s="376">
        <v>2.65</v>
      </c>
      <c r="H39" s="377">
        <v>2.6</v>
      </c>
      <c r="I39" s="375" t="s">
        <v>6904</v>
      </c>
      <c r="J39" s="399" t="s">
        <v>6905</v>
      </c>
      <c r="K39" s="375" t="s">
        <v>6906</v>
      </c>
      <c r="L39" s="399" t="s">
        <v>6907</v>
      </c>
      <c r="N39" s="400" t="s">
        <v>6908</v>
      </c>
      <c r="O39" s="401">
        <v>2.65</v>
      </c>
      <c r="P39" s="402">
        <v>2.6</v>
      </c>
    </row>
    <row r="40" ht="15.75" spans="1:16">
      <c r="A40" s="368" t="s">
        <v>6909</v>
      </c>
      <c r="B40" s="65">
        <v>95</v>
      </c>
      <c r="C40" s="65"/>
      <c r="D40" s="65">
        <v>1360</v>
      </c>
      <c r="F40" s="375" t="s">
        <v>6910</v>
      </c>
      <c r="G40" s="376">
        <v>3.25</v>
      </c>
      <c r="H40" s="377">
        <v>3.2</v>
      </c>
      <c r="I40" s="375" t="s">
        <v>6626</v>
      </c>
      <c r="J40" s="399" t="s">
        <v>6911</v>
      </c>
      <c r="K40" s="375" t="s">
        <v>6912</v>
      </c>
      <c r="L40" s="399" t="s">
        <v>6913</v>
      </c>
      <c r="N40" s="403" t="s">
        <v>6914</v>
      </c>
      <c r="O40" s="404">
        <v>3.25</v>
      </c>
      <c r="P40" s="405">
        <v>3.2</v>
      </c>
    </row>
    <row r="41" ht="15.75" spans="1:16">
      <c r="A41" s="368" t="s">
        <v>6915</v>
      </c>
      <c r="B41" s="65"/>
      <c r="C41" s="65"/>
      <c r="D41" s="65">
        <v>1450</v>
      </c>
      <c r="F41" s="375" t="s">
        <v>6916</v>
      </c>
      <c r="G41" s="376">
        <v>3.75</v>
      </c>
      <c r="H41" s="377">
        <v>3.7</v>
      </c>
      <c r="I41" s="375" t="s">
        <v>6630</v>
      </c>
      <c r="J41" s="399" t="s">
        <v>6917</v>
      </c>
      <c r="K41" s="375" t="s">
        <v>6918</v>
      </c>
      <c r="L41" s="399" t="s">
        <v>6919</v>
      </c>
      <c r="N41" s="403" t="s">
        <v>6920</v>
      </c>
      <c r="O41" s="404">
        <v>3.75</v>
      </c>
      <c r="P41" s="405">
        <v>3.7</v>
      </c>
    </row>
    <row r="42" ht="15.75" spans="1:16">
      <c r="A42" s="368" t="s">
        <v>1487</v>
      </c>
      <c r="B42" s="65">
        <v>105</v>
      </c>
      <c r="C42" s="65"/>
      <c r="D42" s="65">
        <v>2090</v>
      </c>
      <c r="F42" s="375" t="s">
        <v>6921</v>
      </c>
      <c r="G42" s="376">
        <v>5.1</v>
      </c>
      <c r="H42" s="377">
        <v>5</v>
      </c>
      <c r="I42" s="375" t="s">
        <v>6634</v>
      </c>
      <c r="J42" s="399" t="s">
        <v>6922</v>
      </c>
      <c r="K42" s="375" t="s">
        <v>6923</v>
      </c>
      <c r="L42" s="399" t="s">
        <v>6924</v>
      </c>
      <c r="N42" s="403" t="s">
        <v>6925</v>
      </c>
      <c r="O42" s="404">
        <v>5.1</v>
      </c>
      <c r="P42" s="405">
        <v>5</v>
      </c>
    </row>
    <row r="43" ht="15.75" spans="1:16">
      <c r="A43" s="368" t="s">
        <v>6926</v>
      </c>
      <c r="B43" s="65"/>
      <c r="C43" s="65"/>
      <c r="D43" s="65">
        <v>2460</v>
      </c>
      <c r="F43" s="375" t="s">
        <v>6927</v>
      </c>
      <c r="G43" s="376">
        <v>6.6</v>
      </c>
      <c r="H43" s="377">
        <v>6.5</v>
      </c>
      <c r="I43" s="375" t="s">
        <v>6638</v>
      </c>
      <c r="J43" s="399" t="s">
        <v>6928</v>
      </c>
      <c r="K43" s="375" t="s">
        <v>6929</v>
      </c>
      <c r="L43" s="399" t="s">
        <v>6930</v>
      </c>
      <c r="N43" s="403" t="s">
        <v>6931</v>
      </c>
      <c r="O43" s="404">
        <v>6.6</v>
      </c>
      <c r="P43" s="405">
        <v>6.5</v>
      </c>
    </row>
    <row r="44" ht="15.75" spans="1:16">
      <c r="A44" s="368" t="s">
        <v>1493</v>
      </c>
      <c r="B44" s="65">
        <v>115</v>
      </c>
      <c r="C44" s="65"/>
      <c r="D44" s="65">
        <v>2870</v>
      </c>
      <c r="F44" s="375" t="s">
        <v>6932</v>
      </c>
      <c r="G44" s="376">
        <v>8</v>
      </c>
      <c r="H44" s="377">
        <v>7.9</v>
      </c>
      <c r="I44" s="375" t="s">
        <v>6642</v>
      </c>
      <c r="J44" s="399" t="s">
        <v>6933</v>
      </c>
      <c r="K44" s="375" t="s">
        <v>6934</v>
      </c>
      <c r="L44" s="399" t="s">
        <v>6935</v>
      </c>
      <c r="N44" s="403" t="s">
        <v>6936</v>
      </c>
      <c r="O44" s="404">
        <v>8</v>
      </c>
      <c r="P44" s="405">
        <v>7.9</v>
      </c>
    </row>
    <row r="45" ht="15.75" spans="1:16">
      <c r="A45" s="368" t="s">
        <v>1497</v>
      </c>
      <c r="B45" s="65">
        <v>130</v>
      </c>
      <c r="C45" s="65"/>
      <c r="D45" s="65">
        <v>4110</v>
      </c>
      <c r="F45" s="375" t="s">
        <v>6937</v>
      </c>
      <c r="G45" s="376">
        <v>9.4</v>
      </c>
      <c r="H45" s="377">
        <v>9.3</v>
      </c>
      <c r="I45" s="375" t="s">
        <v>6646</v>
      </c>
      <c r="J45" s="399" t="s">
        <v>6938</v>
      </c>
      <c r="K45" s="375" t="s">
        <v>6939</v>
      </c>
      <c r="L45" s="399" t="s">
        <v>6940</v>
      </c>
      <c r="N45" s="403" t="s">
        <v>6941</v>
      </c>
      <c r="O45" s="404">
        <v>9.4</v>
      </c>
      <c r="P45" s="405">
        <v>9.3</v>
      </c>
    </row>
    <row r="46" ht="15.75" spans="1:16">
      <c r="A46" s="368" t="s">
        <v>6942</v>
      </c>
      <c r="B46" s="65">
        <v>145</v>
      </c>
      <c r="C46" s="65"/>
      <c r="D46" s="65">
        <v>5670</v>
      </c>
      <c r="F46" s="375" t="s">
        <v>6943</v>
      </c>
      <c r="G46" s="376">
        <v>10.7</v>
      </c>
      <c r="H46" s="377">
        <v>10.5</v>
      </c>
      <c r="I46" s="375" t="s">
        <v>6650</v>
      </c>
      <c r="J46" s="399" t="s">
        <v>6944</v>
      </c>
      <c r="K46" s="375" t="s">
        <v>6945</v>
      </c>
      <c r="L46" s="399" t="s">
        <v>6946</v>
      </c>
      <c r="N46" s="403" t="s">
        <v>6947</v>
      </c>
      <c r="O46" s="404">
        <v>10.7</v>
      </c>
      <c r="P46" s="405">
        <v>10.5</v>
      </c>
    </row>
    <row r="47" ht="15.75" spans="6:16">
      <c r="F47" s="375" t="s">
        <v>6948</v>
      </c>
      <c r="G47" s="376">
        <v>12.3</v>
      </c>
      <c r="H47" s="377">
        <v>12</v>
      </c>
      <c r="I47" s="375" t="s">
        <v>6654</v>
      </c>
      <c r="J47" s="399" t="s">
        <v>6949</v>
      </c>
      <c r="K47" s="375" t="s">
        <v>6950</v>
      </c>
      <c r="L47" s="399" t="s">
        <v>6951</v>
      </c>
      <c r="N47" s="403" t="s">
        <v>6952</v>
      </c>
      <c r="O47" s="404">
        <v>12.3</v>
      </c>
      <c r="P47" s="405">
        <v>12</v>
      </c>
    </row>
    <row r="48" ht="15.75" spans="6:16">
      <c r="F48" s="375" t="s">
        <v>6953</v>
      </c>
      <c r="G48" s="376">
        <v>13.7</v>
      </c>
      <c r="H48" s="377">
        <v>13.5</v>
      </c>
      <c r="I48" s="375" t="s">
        <v>6658</v>
      </c>
      <c r="J48" s="399" t="s">
        <v>6954</v>
      </c>
      <c r="K48" s="375" t="s">
        <v>6955</v>
      </c>
      <c r="L48" s="399" t="s">
        <v>6956</v>
      </c>
      <c r="N48" s="403" t="s">
        <v>6957</v>
      </c>
      <c r="O48" s="404">
        <v>13.7</v>
      </c>
      <c r="P48" s="405">
        <v>13.5</v>
      </c>
    </row>
    <row r="49" ht="15.75" spans="6:16">
      <c r="F49" s="375" t="s">
        <v>6958</v>
      </c>
      <c r="G49" s="376">
        <v>16.7</v>
      </c>
      <c r="H49" s="377">
        <v>16.5</v>
      </c>
      <c r="I49" s="375" t="s">
        <v>6670</v>
      </c>
      <c r="J49" s="399" t="s">
        <v>6959</v>
      </c>
      <c r="K49" s="375" t="s">
        <v>6960</v>
      </c>
      <c r="L49" s="399" t="s">
        <v>6961</v>
      </c>
      <c r="N49" s="403" t="s">
        <v>6962</v>
      </c>
      <c r="O49" s="404">
        <v>16.7</v>
      </c>
      <c r="P49" s="405">
        <v>16.5</v>
      </c>
    </row>
    <row r="50" ht="15.75" spans="6:16">
      <c r="F50" s="375" t="s">
        <v>6963</v>
      </c>
      <c r="G50" s="376">
        <v>19.5</v>
      </c>
      <c r="H50" s="377">
        <v>19.3</v>
      </c>
      <c r="I50" s="375" t="s">
        <v>6662</v>
      </c>
      <c r="J50" s="399" t="s">
        <v>6964</v>
      </c>
      <c r="K50" s="375" t="s">
        <v>6965</v>
      </c>
      <c r="L50" s="399" t="s">
        <v>6966</v>
      </c>
      <c r="N50" s="403" t="s">
        <v>6967</v>
      </c>
      <c r="O50" s="404">
        <v>19.5</v>
      </c>
      <c r="P50" s="405">
        <v>19.3</v>
      </c>
    </row>
    <row r="51" ht="15.75" spans="6:16">
      <c r="F51" s="375" t="s">
        <v>6968</v>
      </c>
      <c r="G51" s="376">
        <v>22.4</v>
      </c>
      <c r="H51" s="377">
        <v>22</v>
      </c>
      <c r="I51" s="378"/>
      <c r="J51" s="379"/>
      <c r="K51" s="375" t="s">
        <v>6969</v>
      </c>
      <c r="L51" s="399" t="s">
        <v>6970</v>
      </c>
      <c r="N51" s="403" t="s">
        <v>6971</v>
      </c>
      <c r="O51" s="404">
        <v>22.4</v>
      </c>
      <c r="P51" s="405">
        <v>22</v>
      </c>
    </row>
    <row r="52" ht="15.75" spans="6:16">
      <c r="F52" s="375" t="s">
        <v>6972</v>
      </c>
      <c r="G52" s="376">
        <v>25</v>
      </c>
      <c r="H52" s="377">
        <v>24.8</v>
      </c>
      <c r="I52" s="378"/>
      <c r="J52" s="379"/>
      <c r="K52" s="375" t="s">
        <v>6973</v>
      </c>
      <c r="L52" s="399" t="s">
        <v>6974</v>
      </c>
      <c r="N52" s="403" t="s">
        <v>6975</v>
      </c>
      <c r="O52" s="404">
        <v>25</v>
      </c>
      <c r="P52" s="405">
        <v>24.8</v>
      </c>
    </row>
    <row r="53" ht="16.5" spans="6:16">
      <c r="F53" s="375" t="s">
        <v>6976</v>
      </c>
      <c r="G53" s="376">
        <v>28.3</v>
      </c>
      <c r="H53" s="377">
        <v>28</v>
      </c>
      <c r="I53" s="378"/>
      <c r="J53" s="379"/>
      <c r="K53" s="375" t="s">
        <v>6977</v>
      </c>
      <c r="L53" s="399" t="s">
        <v>6978</v>
      </c>
      <c r="N53" s="406" t="s">
        <v>6979</v>
      </c>
      <c r="O53" s="407">
        <v>28.3</v>
      </c>
      <c r="P53" s="408">
        <v>28</v>
      </c>
    </row>
    <row r="54" ht="15.75" spans="6:12">
      <c r="F54" s="378"/>
      <c r="G54" s="32"/>
      <c r="H54" s="379"/>
      <c r="I54" s="378"/>
      <c r="J54" s="379"/>
      <c r="K54" s="375" t="s">
        <v>6980</v>
      </c>
      <c r="L54" s="399" t="s">
        <v>6981</v>
      </c>
    </row>
    <row r="55" ht="16.5" spans="6:12">
      <c r="F55" s="380"/>
      <c r="G55" s="381"/>
      <c r="H55" s="382"/>
      <c r="I55" s="380"/>
      <c r="J55" s="382"/>
      <c r="K55" s="409" t="s">
        <v>6982</v>
      </c>
      <c r="L55" s="410" t="s">
        <v>6983</v>
      </c>
    </row>
    <row r="56" ht="15"/>
  </sheetData>
  <mergeCells count="52">
    <mergeCell ref="A1:M1"/>
    <mergeCell ref="A2:D2"/>
    <mergeCell ref="E2:I2"/>
    <mergeCell ref="J2:M2"/>
    <mergeCell ref="C3:D3"/>
    <mergeCell ref="F3:G3"/>
    <mergeCell ref="K3:M3"/>
    <mergeCell ref="K4:L4"/>
    <mergeCell ref="A18:D18"/>
    <mergeCell ref="F18:R18"/>
    <mergeCell ref="F19:I19"/>
    <mergeCell ref="J19:N19"/>
    <mergeCell ref="O19:R19"/>
    <mergeCell ref="H20:I20"/>
    <mergeCell ref="K20:L20"/>
    <mergeCell ref="P20:R20"/>
    <mergeCell ref="P21:Q21"/>
    <mergeCell ref="F35:L35"/>
    <mergeCell ref="F36:H36"/>
    <mergeCell ref="I36:J36"/>
    <mergeCell ref="K36:L36"/>
    <mergeCell ref="N36:P36"/>
    <mergeCell ref="G37:H37"/>
    <mergeCell ref="O37:P37"/>
    <mergeCell ref="A3:A5"/>
    <mergeCell ref="B3:B5"/>
    <mergeCell ref="C4:C5"/>
    <mergeCell ref="D4:D5"/>
    <mergeCell ref="E3:E5"/>
    <mergeCell ref="F4:F5"/>
    <mergeCell ref="F20:F22"/>
    <mergeCell ref="F37:F38"/>
    <mergeCell ref="G4:G5"/>
    <mergeCell ref="G20:G22"/>
    <mergeCell ref="H3:H5"/>
    <mergeCell ref="H21:H22"/>
    <mergeCell ref="I3:I5"/>
    <mergeCell ref="I21:I22"/>
    <mergeCell ref="I37:I38"/>
    <mergeCell ref="J3:J5"/>
    <mergeCell ref="J20:J22"/>
    <mergeCell ref="J37:J38"/>
    <mergeCell ref="K21:K22"/>
    <mergeCell ref="K37:K38"/>
    <mergeCell ref="L21:L22"/>
    <mergeCell ref="L37:L38"/>
    <mergeCell ref="M4:M5"/>
    <mergeCell ref="M20:M22"/>
    <mergeCell ref="N20:N22"/>
    <mergeCell ref="N37:N38"/>
    <mergeCell ref="O20:O22"/>
    <mergeCell ref="R21:R22"/>
  </mergeCells>
  <hyperlinks>
    <hyperlink ref="M16" location="总目录!A1" display="返回目录"/>
  </hyperlinks>
  <pageMargins left="0.699305555555556" right="0.699305555555556" top="0.75" bottom="0.75" header="0.3" footer="0.3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workbookViewId="0">
      <selection activeCell="P20" sqref="P20"/>
    </sheetView>
  </sheetViews>
  <sheetFormatPr defaultColWidth="9" defaultRowHeight="14.25"/>
  <sheetData>
    <row r="1" spans="1:16">
      <c r="A1" s="182" t="s">
        <v>6984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320"/>
    </row>
    <row r="2" spans="1:16">
      <c r="A2" s="273" t="s">
        <v>6985</v>
      </c>
      <c r="B2" s="274">
        <v>4.886</v>
      </c>
      <c r="C2" s="273" t="s">
        <v>6986</v>
      </c>
      <c r="D2" s="275">
        <v>11.043</v>
      </c>
      <c r="E2" s="273" t="s">
        <v>6987</v>
      </c>
      <c r="F2" s="274">
        <v>21.316</v>
      </c>
      <c r="G2" s="273" t="s">
        <v>6988</v>
      </c>
      <c r="H2" s="274">
        <v>33.73</v>
      </c>
      <c r="I2" s="273" t="s">
        <v>6989</v>
      </c>
      <c r="J2" s="274">
        <v>54.848</v>
      </c>
      <c r="K2" s="273" t="s">
        <v>6990</v>
      </c>
      <c r="L2" s="274">
        <v>77.353</v>
      </c>
      <c r="M2" s="273" t="s">
        <v>6991</v>
      </c>
      <c r="N2" s="275">
        <v>151.599</v>
      </c>
      <c r="O2" s="273" t="s">
        <v>6992</v>
      </c>
      <c r="P2" s="275">
        <v>277.084</v>
      </c>
    </row>
    <row r="3" spans="1:16">
      <c r="A3" s="174" t="s">
        <v>6993</v>
      </c>
      <c r="B3" s="276">
        <v>5.243</v>
      </c>
      <c r="C3" s="174" t="s">
        <v>6994</v>
      </c>
      <c r="D3" s="277">
        <v>11.742</v>
      </c>
      <c r="E3" s="174" t="s">
        <v>6995</v>
      </c>
      <c r="F3" s="276">
        <v>23.291</v>
      </c>
      <c r="G3" s="174" t="s">
        <v>6996</v>
      </c>
      <c r="H3" s="276">
        <v>37.366</v>
      </c>
      <c r="I3" s="174" t="s">
        <v>6997</v>
      </c>
      <c r="J3" s="276">
        <v>60.072</v>
      </c>
      <c r="K3" s="174" t="s">
        <v>6998</v>
      </c>
      <c r="L3" s="276">
        <v>84.302</v>
      </c>
      <c r="M3" s="174" t="s">
        <v>6999</v>
      </c>
      <c r="N3" s="277">
        <v>162.089</v>
      </c>
      <c r="O3" s="174" t="s">
        <v>7000</v>
      </c>
      <c r="P3" s="277">
        <v>293.249</v>
      </c>
    </row>
    <row r="4" spans="1:16">
      <c r="A4" s="174" t="s">
        <v>7001</v>
      </c>
      <c r="B4" s="276">
        <v>5.601</v>
      </c>
      <c r="C4" s="174" t="s">
        <v>7002</v>
      </c>
      <c r="D4" s="277">
        <v>12.349</v>
      </c>
      <c r="E4" s="174" t="s">
        <v>7003</v>
      </c>
      <c r="F4" s="276">
        <v>25.883</v>
      </c>
      <c r="G4" s="174" t="s">
        <v>7004</v>
      </c>
      <c r="H4" s="276">
        <v>41.269</v>
      </c>
      <c r="I4" s="174" t="s">
        <v>7005</v>
      </c>
      <c r="J4" s="276">
        <v>64.888</v>
      </c>
      <c r="K4" s="174" t="s">
        <v>7006</v>
      </c>
      <c r="L4" s="276">
        <v>90.78</v>
      </c>
      <c r="M4" s="174" t="s">
        <v>7007</v>
      </c>
      <c r="N4" s="277">
        <v>172.579</v>
      </c>
      <c r="O4" s="174" t="s">
        <v>7008</v>
      </c>
      <c r="P4" s="277">
        <v>307.824</v>
      </c>
    </row>
    <row r="5" spans="1:16">
      <c r="A5" s="174" t="s">
        <v>7009</v>
      </c>
      <c r="B5" s="276">
        <v>5.958</v>
      </c>
      <c r="C5" s="174" t="s">
        <v>7010</v>
      </c>
      <c r="D5" s="277">
        <v>13.656</v>
      </c>
      <c r="E5" s="174" t="s">
        <v>7011</v>
      </c>
      <c r="F5" s="276">
        <v>28.475</v>
      </c>
      <c r="G5" s="174" t="s">
        <v>7012</v>
      </c>
      <c r="H5" s="276">
        <v>44.905</v>
      </c>
      <c r="I5" s="174" t="s">
        <v>7013</v>
      </c>
      <c r="J5" s="276">
        <v>70.113</v>
      </c>
      <c r="K5" s="174" t="s">
        <v>7014</v>
      </c>
      <c r="L5" s="276">
        <v>97.729</v>
      </c>
      <c r="M5" s="174" t="s">
        <v>7015</v>
      </c>
      <c r="N5" s="277">
        <v>183.068</v>
      </c>
      <c r="O5" s="174" t="s">
        <v>7016</v>
      </c>
      <c r="P5" s="277">
        <v>322.399</v>
      </c>
    </row>
    <row r="6" spans="1:16">
      <c r="A6" s="174" t="s">
        <v>7017</v>
      </c>
      <c r="B6" s="276">
        <v>6.673</v>
      </c>
      <c r="C6" s="174" t="s">
        <v>7018</v>
      </c>
      <c r="D6" s="277">
        <v>15.266</v>
      </c>
      <c r="E6" s="174" t="s">
        <v>7019</v>
      </c>
      <c r="F6" s="276">
        <v>30.903</v>
      </c>
      <c r="G6" s="174" t="s">
        <v>7020</v>
      </c>
      <c r="H6" s="276">
        <v>48.54</v>
      </c>
      <c r="I6" s="174" t="s">
        <v>7021</v>
      </c>
      <c r="J6" s="276">
        <v>74.928</v>
      </c>
      <c r="K6" s="174" t="s">
        <v>7022</v>
      </c>
      <c r="L6" s="276">
        <v>104.206</v>
      </c>
      <c r="M6" s="174" t="s">
        <v>7023</v>
      </c>
      <c r="N6" s="277">
        <v>193.558</v>
      </c>
      <c r="O6" s="174" t="s">
        <v>7024</v>
      </c>
      <c r="P6" s="277">
        <v>338.564</v>
      </c>
    </row>
    <row r="7" spans="1:16">
      <c r="A7" s="174" t="s">
        <v>7025</v>
      </c>
      <c r="B7" s="276">
        <v>7.566</v>
      </c>
      <c r="C7" s="174" t="s">
        <v>7026</v>
      </c>
      <c r="D7" s="277">
        <v>16.877</v>
      </c>
      <c r="E7" s="174" t="s">
        <v>7027</v>
      </c>
      <c r="F7" s="276">
        <v>33.495</v>
      </c>
      <c r="G7" s="174" t="s">
        <v>7028</v>
      </c>
      <c r="H7" s="276">
        <v>52.176</v>
      </c>
      <c r="I7" s="174" t="s">
        <v>7029</v>
      </c>
      <c r="J7" s="276">
        <v>80.153</v>
      </c>
      <c r="K7" s="174" t="s">
        <v>7030</v>
      </c>
      <c r="L7" s="276">
        <v>111.156</v>
      </c>
      <c r="M7" s="174" t="s">
        <v>7031</v>
      </c>
      <c r="N7" s="277">
        <v>204.048</v>
      </c>
      <c r="O7" s="174" t="s">
        <v>7032</v>
      </c>
      <c r="P7" s="277">
        <v>353.139</v>
      </c>
    </row>
    <row r="8" spans="1:16">
      <c r="A8" s="174" t="s">
        <v>7033</v>
      </c>
      <c r="B8" s="276">
        <v>8.46</v>
      </c>
      <c r="C8" s="174" t="s">
        <v>7034</v>
      </c>
      <c r="D8" s="277">
        <v>18.487</v>
      </c>
      <c r="E8" s="174" t="s">
        <v>7035</v>
      </c>
      <c r="F8" s="276">
        <v>35.964</v>
      </c>
      <c r="G8" s="174" t="s">
        <v>7036</v>
      </c>
      <c r="H8" s="276">
        <v>55.712</v>
      </c>
      <c r="I8" s="174" t="s">
        <v>7037</v>
      </c>
      <c r="J8" s="276">
        <v>84.969</v>
      </c>
      <c r="K8" s="174" t="s">
        <v>7038</v>
      </c>
      <c r="L8" s="276">
        <v>117.633</v>
      </c>
      <c r="M8" s="174" t="s">
        <v>7039</v>
      </c>
      <c r="N8" s="277">
        <v>214.537</v>
      </c>
      <c r="O8" s="174" t="s">
        <v>7040</v>
      </c>
      <c r="P8" s="277">
        <v>367.714</v>
      </c>
    </row>
    <row r="9" spans="1:16">
      <c r="A9" s="174" t="s">
        <v>7041</v>
      </c>
      <c r="B9" s="276">
        <v>9.323</v>
      </c>
      <c r="C9" s="174" t="s">
        <v>7042</v>
      </c>
      <c r="D9" s="277">
        <v>20.029</v>
      </c>
      <c r="E9" s="174" t="s">
        <v>7043</v>
      </c>
      <c r="F9" s="276">
        <v>38.517</v>
      </c>
      <c r="G9" s="174" t="s">
        <v>7044</v>
      </c>
      <c r="H9" s="276">
        <v>59.408</v>
      </c>
      <c r="I9" s="174" t="s">
        <v>7045</v>
      </c>
      <c r="J9" s="276">
        <v>89.988</v>
      </c>
      <c r="K9" s="174" t="s">
        <v>7046</v>
      </c>
      <c r="L9" s="276">
        <v>124.329</v>
      </c>
      <c r="M9" s="174" t="s">
        <v>7047</v>
      </c>
      <c r="N9" s="277">
        <v>225.027</v>
      </c>
      <c r="O9" s="174" t="s">
        <v>7048</v>
      </c>
      <c r="P9" s="277">
        <v>398.455</v>
      </c>
    </row>
    <row r="10" spans="1:16">
      <c r="A10" s="174" t="s">
        <v>7049</v>
      </c>
      <c r="B10" s="276">
        <v>10.222</v>
      </c>
      <c r="C10" s="174" t="s">
        <v>7050</v>
      </c>
      <c r="D10" s="277">
        <v>21.65</v>
      </c>
      <c r="E10" s="174" t="s">
        <v>7051</v>
      </c>
      <c r="F10" s="276">
        <v>41.069</v>
      </c>
      <c r="G10" s="174" t="s">
        <v>7052</v>
      </c>
      <c r="H10" s="276">
        <v>63.104</v>
      </c>
      <c r="I10" s="174" t="s">
        <v>7053</v>
      </c>
      <c r="J10" s="276">
        <v>95.038</v>
      </c>
      <c r="K10" s="174" t="s">
        <v>7054</v>
      </c>
      <c r="L10" s="276">
        <v>131.081</v>
      </c>
      <c r="M10" s="174" t="s">
        <v>7055</v>
      </c>
      <c r="N10" s="277">
        <v>234.991</v>
      </c>
      <c r="O10" s="174" t="s">
        <v>7056</v>
      </c>
      <c r="P10" s="277">
        <v>428.448</v>
      </c>
    </row>
    <row r="11" spans="1:16">
      <c r="A11" s="174" t="s">
        <v>7057</v>
      </c>
      <c r="B11" s="276">
        <v>11.121</v>
      </c>
      <c r="C11" s="174" t="s">
        <v>7058</v>
      </c>
      <c r="D11" s="277">
        <v>23.27</v>
      </c>
      <c r="E11" s="174" t="s">
        <v>7059</v>
      </c>
      <c r="F11" s="276">
        <v>43.622</v>
      </c>
      <c r="G11" s="174" t="s">
        <v>7060</v>
      </c>
      <c r="H11" s="276">
        <v>66.801</v>
      </c>
      <c r="I11" s="174" t="s">
        <v>7061</v>
      </c>
      <c r="J11" s="276">
        <v>100.089</v>
      </c>
      <c r="K11" s="174" t="s">
        <v>7062</v>
      </c>
      <c r="L11" s="276">
        <v>137.834</v>
      </c>
      <c r="M11" s="174" t="s">
        <v>7063</v>
      </c>
      <c r="N11" s="277">
        <v>256.092</v>
      </c>
      <c r="O11" s="174" t="s">
        <v>7064</v>
      </c>
      <c r="P11" s="277">
        <v>458.833</v>
      </c>
    </row>
    <row r="12" spans="1:16">
      <c r="A12" s="174" t="s">
        <v>7065</v>
      </c>
      <c r="B12" s="276">
        <v>12.02</v>
      </c>
      <c r="C12" s="174" t="s">
        <v>7066</v>
      </c>
      <c r="D12" s="277">
        <v>24.89</v>
      </c>
      <c r="E12" s="174" t="s">
        <v>7067</v>
      </c>
      <c r="F12" s="276">
        <v>46.175</v>
      </c>
      <c r="G12" s="174" t="s">
        <v>7068</v>
      </c>
      <c r="H12" s="276">
        <v>70.497</v>
      </c>
      <c r="I12" s="174" t="s">
        <v>7069</v>
      </c>
      <c r="J12" s="276">
        <v>110.19</v>
      </c>
      <c r="K12" s="174" t="s">
        <v>7070</v>
      </c>
      <c r="L12" s="276">
        <v>151.339</v>
      </c>
      <c r="M12" s="174" t="s">
        <v>7071</v>
      </c>
      <c r="N12" s="277">
        <v>277.193</v>
      </c>
      <c r="O12" s="174" t="s">
        <v>7072</v>
      </c>
      <c r="P12" s="277">
        <v>489.218</v>
      </c>
    </row>
    <row r="13" spans="1:16">
      <c r="A13" s="174" t="s">
        <v>7073</v>
      </c>
      <c r="B13" s="276">
        <v>12.919</v>
      </c>
      <c r="C13" s="174" t="s">
        <v>7074</v>
      </c>
      <c r="D13" s="277">
        <v>26.511</v>
      </c>
      <c r="E13" s="174" t="s">
        <v>7075</v>
      </c>
      <c r="F13" s="276">
        <v>48.728</v>
      </c>
      <c r="G13" s="174" t="s">
        <v>7076</v>
      </c>
      <c r="H13" s="276">
        <v>77.889</v>
      </c>
      <c r="I13" s="174" t="s">
        <v>7077</v>
      </c>
      <c r="J13" s="276">
        <v>120.292</v>
      </c>
      <c r="K13" s="174" t="s">
        <v>7078</v>
      </c>
      <c r="L13" s="276">
        <v>164.843</v>
      </c>
      <c r="M13" s="174" t="s">
        <v>7079</v>
      </c>
      <c r="N13" s="277">
        <v>298.294</v>
      </c>
      <c r="O13" s="174" t="s">
        <v>7080</v>
      </c>
      <c r="P13" s="277">
        <v>519.604</v>
      </c>
    </row>
    <row r="14" spans="1:16">
      <c r="A14" s="278" t="s">
        <v>7081</v>
      </c>
      <c r="B14" s="279">
        <v>13.818</v>
      </c>
      <c r="C14" s="174" t="s">
        <v>7082</v>
      </c>
      <c r="D14" s="277">
        <v>28.131</v>
      </c>
      <c r="E14" s="174" t="s">
        <v>7083</v>
      </c>
      <c r="F14" s="276">
        <v>53.833</v>
      </c>
      <c r="G14" s="174" t="s">
        <v>7084</v>
      </c>
      <c r="H14" s="276">
        <v>85.282</v>
      </c>
      <c r="I14" s="174" t="s">
        <v>7085</v>
      </c>
      <c r="J14" s="276">
        <v>130.393</v>
      </c>
      <c r="K14" s="174" t="s">
        <v>7086</v>
      </c>
      <c r="L14" s="276">
        <v>178.348</v>
      </c>
      <c r="M14" s="174" t="s">
        <v>7087</v>
      </c>
      <c r="N14" s="277">
        <v>319.395</v>
      </c>
      <c r="O14" s="174" t="s">
        <v>7088</v>
      </c>
      <c r="P14" s="277">
        <v>549.989</v>
      </c>
    </row>
    <row r="15" spans="1:16">
      <c r="A15" s="280"/>
      <c r="B15" s="281"/>
      <c r="C15" s="174" t="s">
        <v>7089</v>
      </c>
      <c r="D15" s="277">
        <v>29.751</v>
      </c>
      <c r="E15" s="174" t="s">
        <v>7090</v>
      </c>
      <c r="F15" s="276">
        <v>58.939</v>
      </c>
      <c r="G15" s="174" t="s">
        <v>7091</v>
      </c>
      <c r="H15" s="276">
        <v>92.674</v>
      </c>
      <c r="I15" s="174" t="s">
        <v>7092</v>
      </c>
      <c r="J15" s="276">
        <v>140.494</v>
      </c>
      <c r="K15" s="174" t="s">
        <v>7093</v>
      </c>
      <c r="L15" s="276">
        <v>191.852</v>
      </c>
      <c r="M15" s="174" t="s">
        <v>7094</v>
      </c>
      <c r="N15" s="277">
        <v>340.496</v>
      </c>
      <c r="O15" s="174" t="s">
        <v>7095</v>
      </c>
      <c r="P15" s="277">
        <v>580.375</v>
      </c>
    </row>
    <row r="16" spans="1:16">
      <c r="A16" s="182"/>
      <c r="B16" s="282"/>
      <c r="C16" s="278" t="s">
        <v>7096</v>
      </c>
      <c r="D16" s="283">
        <v>32.992</v>
      </c>
      <c r="E16" s="278" t="s">
        <v>7097</v>
      </c>
      <c r="F16" s="279">
        <v>64.044</v>
      </c>
      <c r="G16" s="174" t="s">
        <v>7098</v>
      </c>
      <c r="H16" s="276">
        <v>100.067</v>
      </c>
      <c r="I16" s="174" t="s">
        <v>7099</v>
      </c>
      <c r="J16" s="276">
        <v>150.596</v>
      </c>
      <c r="K16" s="174" t="s">
        <v>7100</v>
      </c>
      <c r="L16" s="276">
        <v>205.357</v>
      </c>
      <c r="M16" s="174" t="s">
        <v>7101</v>
      </c>
      <c r="N16" s="277">
        <v>361.597</v>
      </c>
      <c r="O16" s="174" t="s">
        <v>7102</v>
      </c>
      <c r="P16" s="277">
        <v>610.76</v>
      </c>
    </row>
    <row r="17" spans="1:16">
      <c r="A17" s="284" t="s">
        <v>7103</v>
      </c>
      <c r="B17" s="280"/>
      <c r="C17" s="280"/>
      <c r="D17" s="280"/>
      <c r="E17" s="280"/>
      <c r="F17" s="281"/>
      <c r="G17" s="285" t="s">
        <v>7104</v>
      </c>
      <c r="H17" s="286">
        <v>107.459</v>
      </c>
      <c r="I17" s="174" t="s">
        <v>7105</v>
      </c>
      <c r="J17" s="276">
        <v>160.697</v>
      </c>
      <c r="K17" s="174" t="s">
        <v>7106</v>
      </c>
      <c r="L17" s="276">
        <v>218.862</v>
      </c>
      <c r="M17" s="174" t="s">
        <v>7107</v>
      </c>
      <c r="N17" s="277">
        <v>382.698</v>
      </c>
      <c r="O17" s="174" t="s">
        <v>7108</v>
      </c>
      <c r="P17" s="277">
        <v>641.146</v>
      </c>
    </row>
    <row r="18" spans="1:16">
      <c r="A18" s="287" t="s">
        <v>7109</v>
      </c>
      <c r="B18" s="288" t="s">
        <v>7110</v>
      </c>
      <c r="C18" s="153" t="s">
        <v>7111</v>
      </c>
      <c r="D18" s="288" t="s">
        <v>7112</v>
      </c>
      <c r="E18" s="153" t="s">
        <v>7113</v>
      </c>
      <c r="F18" s="289" t="s">
        <v>7114</v>
      </c>
      <c r="G18" s="284"/>
      <c r="H18" s="280"/>
      <c r="I18" s="197" t="s">
        <v>7115</v>
      </c>
      <c r="J18" s="286">
        <v>170.799</v>
      </c>
      <c r="K18" s="174" t="s">
        <v>7116</v>
      </c>
      <c r="L18" s="276">
        <v>232.366</v>
      </c>
      <c r="M18" s="174" t="s">
        <v>7117</v>
      </c>
      <c r="N18" s="277">
        <v>403.799</v>
      </c>
      <c r="O18" s="174" t="s">
        <v>7118</v>
      </c>
      <c r="P18" s="277">
        <v>701.916</v>
      </c>
    </row>
    <row r="19" spans="1:16">
      <c r="A19" s="259" t="s">
        <v>5938</v>
      </c>
      <c r="B19" s="290">
        <v>0.801</v>
      </c>
      <c r="C19" s="290">
        <v>0.888</v>
      </c>
      <c r="D19" s="290">
        <v>0.308</v>
      </c>
      <c r="E19" s="290">
        <v>0.342</v>
      </c>
      <c r="F19" s="291">
        <v>0.149</v>
      </c>
      <c r="G19" s="292"/>
      <c r="H19" s="172"/>
      <c r="I19" s="280"/>
      <c r="J19" s="281"/>
      <c r="K19" s="174" t="s">
        <v>7119</v>
      </c>
      <c r="L19" s="276">
        <v>245.871</v>
      </c>
      <c r="M19" s="174" t="s">
        <v>7120</v>
      </c>
      <c r="N19" s="277">
        <v>424.9</v>
      </c>
      <c r="O19" s="197" t="s">
        <v>7121</v>
      </c>
      <c r="P19" s="316">
        <v>762.687</v>
      </c>
    </row>
    <row r="20" spans="1:16">
      <c r="A20" s="259" t="s">
        <v>5939</v>
      </c>
      <c r="B20" s="290">
        <v>1.439</v>
      </c>
      <c r="C20" s="290">
        <v>1.595</v>
      </c>
      <c r="D20" s="290">
        <v>0.443</v>
      </c>
      <c r="E20" s="290">
        <v>0.491</v>
      </c>
      <c r="F20" s="291">
        <v>0.257</v>
      </c>
      <c r="G20" s="293"/>
      <c r="H20" s="182"/>
      <c r="I20" s="182"/>
      <c r="J20" s="282"/>
      <c r="K20" s="278" t="s">
        <v>7122</v>
      </c>
      <c r="L20" s="279">
        <v>259.376</v>
      </c>
      <c r="M20" s="174" t="s">
        <v>7123</v>
      </c>
      <c r="N20" s="277">
        <v>467.103</v>
      </c>
      <c r="O20" s="145"/>
      <c r="P20" s="20" t="s">
        <v>897</v>
      </c>
    </row>
    <row r="21" ht="15.75" spans="1:16">
      <c r="A21" s="259" t="s">
        <v>5940</v>
      </c>
      <c r="B21" s="290">
        <v>2.573</v>
      </c>
      <c r="C21" s="214">
        <v>2.85</v>
      </c>
      <c r="D21" s="290">
        <v>1.016</v>
      </c>
      <c r="E21" s="290">
        <v>1.127</v>
      </c>
      <c r="F21" s="291">
        <v>0.467</v>
      </c>
      <c r="G21" s="294" t="s">
        <v>7124</v>
      </c>
      <c r="H21" s="295"/>
      <c r="I21" s="295"/>
      <c r="J21" s="295"/>
      <c r="K21" s="295"/>
      <c r="L21" s="322"/>
      <c r="M21" s="197" t="s">
        <v>7125</v>
      </c>
      <c r="N21" s="316">
        <v>509.304</v>
      </c>
      <c r="O21" s="145"/>
      <c r="P21" s="320"/>
    </row>
    <row r="22" ht="15.75" spans="1:16">
      <c r="A22" s="259" t="s">
        <v>5941</v>
      </c>
      <c r="B22" s="290">
        <v>5.57</v>
      </c>
      <c r="C22" s="290">
        <v>6.173</v>
      </c>
      <c r="D22" s="290">
        <v>1.829</v>
      </c>
      <c r="E22" s="290">
        <v>2.027</v>
      </c>
      <c r="F22" s="291">
        <v>1.067</v>
      </c>
      <c r="G22" s="296" t="s">
        <v>7126</v>
      </c>
      <c r="H22" s="297">
        <v>40.5</v>
      </c>
      <c r="I22" s="323">
        <v>0.16</v>
      </c>
      <c r="J22" s="296" t="s">
        <v>5952</v>
      </c>
      <c r="K22" s="324">
        <v>1998</v>
      </c>
      <c r="L22" s="325">
        <v>4</v>
      </c>
      <c r="M22" s="326" t="s">
        <v>7127</v>
      </c>
      <c r="N22" s="311"/>
      <c r="O22" s="145"/>
      <c r="P22" s="320"/>
    </row>
    <row r="23" ht="15.75" spans="1:16">
      <c r="A23" s="259" t="s">
        <v>5942</v>
      </c>
      <c r="B23" s="290">
        <v>10.282</v>
      </c>
      <c r="C23" s="290">
        <v>11.395</v>
      </c>
      <c r="D23" s="290">
        <v>3.573</v>
      </c>
      <c r="E23" s="290">
        <v>3.96</v>
      </c>
      <c r="F23" s="291">
        <v>2.054</v>
      </c>
      <c r="G23" s="298" t="s">
        <v>7128</v>
      </c>
      <c r="H23" s="299">
        <v>77.9</v>
      </c>
      <c r="I23" s="327">
        <v>0.25</v>
      </c>
      <c r="J23" s="298" t="s">
        <v>755</v>
      </c>
      <c r="K23" s="328">
        <v>3070</v>
      </c>
      <c r="L23" s="329">
        <v>6.3</v>
      </c>
      <c r="M23" s="330" t="s">
        <v>7129</v>
      </c>
      <c r="N23" s="307">
        <v>5</v>
      </c>
      <c r="O23" s="145"/>
      <c r="P23" s="320"/>
    </row>
    <row r="24" ht="15.75" spans="1:16">
      <c r="A24" s="259" t="s">
        <v>5943</v>
      </c>
      <c r="B24" s="290">
        <v>15.709</v>
      </c>
      <c r="C24" s="290">
        <v>17.41</v>
      </c>
      <c r="D24" s="290">
        <v>6.273</v>
      </c>
      <c r="E24" s="290">
        <v>6.953</v>
      </c>
      <c r="F24" s="291">
        <v>3.49</v>
      </c>
      <c r="G24" s="298" t="s">
        <v>7130</v>
      </c>
      <c r="H24" s="299">
        <v>131.7</v>
      </c>
      <c r="I24" s="327">
        <v>0.4</v>
      </c>
      <c r="J24" s="298" t="s">
        <v>5953</v>
      </c>
      <c r="K24" s="328">
        <v>4947</v>
      </c>
      <c r="L24" s="329">
        <v>8</v>
      </c>
      <c r="M24" s="331" t="s">
        <v>7131</v>
      </c>
      <c r="N24" s="308">
        <v>13.4</v>
      </c>
      <c r="O24" s="145"/>
      <c r="P24" s="320"/>
    </row>
    <row r="25" ht="15.75" spans="1:16">
      <c r="A25" s="259" t="s">
        <v>5944</v>
      </c>
      <c r="B25" s="290">
        <v>25.288</v>
      </c>
      <c r="C25" s="290">
        <v>28.026</v>
      </c>
      <c r="D25" s="290">
        <v>8.616</v>
      </c>
      <c r="E25" s="290">
        <v>9.549</v>
      </c>
      <c r="F25" s="291">
        <v>5.477</v>
      </c>
      <c r="G25" s="298" t="s">
        <v>7132</v>
      </c>
      <c r="H25" s="299">
        <v>233.7</v>
      </c>
      <c r="I25" s="327">
        <v>0.63</v>
      </c>
      <c r="J25" s="298" t="s">
        <v>6899</v>
      </c>
      <c r="K25" s="328">
        <v>7155</v>
      </c>
      <c r="L25" s="329">
        <v>10</v>
      </c>
      <c r="M25" s="331" t="s">
        <v>7133</v>
      </c>
      <c r="N25" s="308">
        <v>22.6</v>
      </c>
      <c r="O25" s="145"/>
      <c r="P25" s="320"/>
    </row>
    <row r="26" ht="15.75" spans="1:16">
      <c r="A26" s="259" t="s">
        <v>5945</v>
      </c>
      <c r="B26" s="290">
        <v>37.758</v>
      </c>
      <c r="C26" s="290">
        <v>41.846</v>
      </c>
      <c r="D26" s="290">
        <v>11.301</v>
      </c>
      <c r="E26" s="290">
        <v>12.525</v>
      </c>
      <c r="F26" s="291">
        <v>8.102</v>
      </c>
      <c r="G26" s="298" t="s">
        <v>5947</v>
      </c>
      <c r="H26" s="299">
        <v>385.2</v>
      </c>
      <c r="I26" s="327">
        <v>1</v>
      </c>
      <c r="J26" s="298" t="s">
        <v>6909</v>
      </c>
      <c r="K26" s="328">
        <v>10382</v>
      </c>
      <c r="L26" s="329">
        <v>16</v>
      </c>
      <c r="M26" s="331" t="s">
        <v>7134</v>
      </c>
      <c r="N26" s="308">
        <v>45.2</v>
      </c>
      <c r="O26" s="145"/>
      <c r="P26" s="320"/>
    </row>
    <row r="27" ht="15.75" spans="1:16">
      <c r="A27" s="259" t="s">
        <v>5947</v>
      </c>
      <c r="B27" s="290">
        <v>71.74</v>
      </c>
      <c r="C27" s="290">
        <v>79.508</v>
      </c>
      <c r="D27" s="290">
        <v>17.164</v>
      </c>
      <c r="E27" s="290">
        <v>19.023</v>
      </c>
      <c r="F27" s="291">
        <v>14.968</v>
      </c>
      <c r="G27" s="298" t="s">
        <v>5949</v>
      </c>
      <c r="H27" s="299">
        <v>705.3</v>
      </c>
      <c r="I27" s="327">
        <v>1.6</v>
      </c>
      <c r="J27" s="298" t="s">
        <v>7135</v>
      </c>
      <c r="K27" s="328">
        <v>17758</v>
      </c>
      <c r="L27" s="329">
        <v>20</v>
      </c>
      <c r="M27" s="331" t="s">
        <v>7136</v>
      </c>
      <c r="N27" s="308">
        <v>79.2</v>
      </c>
      <c r="O27" s="145"/>
      <c r="P27" s="320"/>
    </row>
    <row r="28" ht="15.75" spans="1:16">
      <c r="A28" s="300" t="s">
        <v>5949</v>
      </c>
      <c r="B28" s="301">
        <v>123.423</v>
      </c>
      <c r="C28" s="301">
        <v>136.788</v>
      </c>
      <c r="D28" s="301">
        <v>32.331</v>
      </c>
      <c r="E28" s="301">
        <v>35.832</v>
      </c>
      <c r="F28" s="302">
        <v>26.095</v>
      </c>
      <c r="G28" s="303" t="s">
        <v>5951</v>
      </c>
      <c r="H28" s="304">
        <v>1205</v>
      </c>
      <c r="I28" s="332">
        <v>2.5</v>
      </c>
      <c r="J28" s="303" t="s">
        <v>7137</v>
      </c>
      <c r="K28" s="304">
        <v>25892</v>
      </c>
      <c r="L28" s="333">
        <v>25</v>
      </c>
      <c r="M28" s="234">
        <v>1</v>
      </c>
      <c r="N28" s="316"/>
      <c r="O28" s="145"/>
      <c r="P28" s="320"/>
    </row>
    <row r="29" ht="15.75" spans="1:16">
      <c r="A29" s="305" t="s">
        <v>7138</v>
      </c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34"/>
      <c r="O29" s="145"/>
      <c r="P29" s="320"/>
    </row>
    <row r="30" spans="1:16">
      <c r="A30" s="273" t="s">
        <v>7002</v>
      </c>
      <c r="B30" s="307">
        <v>11.2</v>
      </c>
      <c r="C30" s="273" t="s">
        <v>6995</v>
      </c>
      <c r="D30" s="307">
        <v>21.3</v>
      </c>
      <c r="E30" s="273" t="s">
        <v>7139</v>
      </c>
      <c r="F30" s="307">
        <v>35.2</v>
      </c>
      <c r="G30" s="273" t="s">
        <v>7140</v>
      </c>
      <c r="H30" s="307">
        <v>60.5</v>
      </c>
      <c r="I30" s="273" t="s">
        <v>7141</v>
      </c>
      <c r="J30" s="307">
        <v>86.2</v>
      </c>
      <c r="K30" s="273" t="s">
        <v>7142</v>
      </c>
      <c r="L30" s="307">
        <v>160.9</v>
      </c>
      <c r="M30" s="273" t="s">
        <v>7143</v>
      </c>
      <c r="N30" s="307">
        <v>283.6</v>
      </c>
      <c r="O30" s="145"/>
      <c r="P30" s="320"/>
    </row>
    <row r="31" spans="1:16">
      <c r="A31" s="174" t="s">
        <v>7144</v>
      </c>
      <c r="B31" s="308">
        <v>12.6</v>
      </c>
      <c r="C31" s="174" t="s">
        <v>7145</v>
      </c>
      <c r="D31" s="308">
        <v>23.9</v>
      </c>
      <c r="E31" s="174" t="s">
        <v>7146</v>
      </c>
      <c r="F31" s="308">
        <v>38.8</v>
      </c>
      <c r="G31" s="174" t="s">
        <v>7147</v>
      </c>
      <c r="H31" s="308">
        <v>65.9</v>
      </c>
      <c r="I31" s="174" t="s">
        <v>7148</v>
      </c>
      <c r="J31" s="308">
        <v>93.1</v>
      </c>
      <c r="K31" s="174" t="s">
        <v>7149</v>
      </c>
      <c r="L31" s="308">
        <v>171.4</v>
      </c>
      <c r="M31" s="174" t="s">
        <v>7150</v>
      </c>
      <c r="N31" s="308">
        <f>N30+15</f>
        <v>298.6</v>
      </c>
      <c r="O31" s="335"/>
      <c r="P31" s="320"/>
    </row>
    <row r="32" spans="1:16">
      <c r="A32" s="174" t="s">
        <v>7151</v>
      </c>
      <c r="B32" s="308">
        <v>14.2</v>
      </c>
      <c r="C32" s="174" t="s">
        <v>7152</v>
      </c>
      <c r="D32" s="308">
        <v>26.5</v>
      </c>
      <c r="E32" s="174" t="s">
        <v>7153</v>
      </c>
      <c r="F32" s="308">
        <v>42.4</v>
      </c>
      <c r="G32" s="174" t="s">
        <v>7154</v>
      </c>
      <c r="H32" s="308">
        <v>71.7</v>
      </c>
      <c r="I32" s="174" t="s">
        <v>7155</v>
      </c>
      <c r="J32" s="308">
        <v>99.6</v>
      </c>
      <c r="K32" s="174" t="s">
        <v>7156</v>
      </c>
      <c r="L32" s="308">
        <v>181.9</v>
      </c>
      <c r="M32" s="174" t="s">
        <v>7157</v>
      </c>
      <c r="N32" s="308">
        <f>N31+15</f>
        <v>313.6</v>
      </c>
      <c r="O32" s="335"/>
      <c r="P32" s="320"/>
    </row>
    <row r="33" spans="1:16">
      <c r="A33" s="174" t="s">
        <v>7158</v>
      </c>
      <c r="B33" s="308">
        <v>15.8</v>
      </c>
      <c r="C33" s="174" t="s">
        <v>7159</v>
      </c>
      <c r="D33" s="308">
        <v>29.1</v>
      </c>
      <c r="E33" s="174" t="s">
        <v>7160</v>
      </c>
      <c r="F33" s="308">
        <v>46</v>
      </c>
      <c r="G33" s="174" t="s">
        <v>7161</v>
      </c>
      <c r="H33" s="308">
        <v>77.2</v>
      </c>
      <c r="I33" s="174" t="s">
        <v>7162</v>
      </c>
      <c r="J33" s="308">
        <v>106.6</v>
      </c>
      <c r="K33" s="174" t="s">
        <v>7163</v>
      </c>
      <c r="L33" s="308">
        <f>L32+10.5</f>
        <v>192.4</v>
      </c>
      <c r="M33" s="174" t="s">
        <v>7164</v>
      </c>
      <c r="N33" s="308">
        <f>N32+15</f>
        <v>328.6</v>
      </c>
      <c r="O33" s="335"/>
      <c r="P33" s="320"/>
    </row>
    <row r="34" spans="1:16">
      <c r="A34" s="174" t="s">
        <v>7165</v>
      </c>
      <c r="B34" s="308">
        <v>17.4</v>
      </c>
      <c r="C34" s="174" t="s">
        <v>7166</v>
      </c>
      <c r="D34" s="308">
        <v>31.7</v>
      </c>
      <c r="E34" s="174" t="s">
        <v>7167</v>
      </c>
      <c r="F34" s="308">
        <v>49.6</v>
      </c>
      <c r="G34" s="174" t="s">
        <v>7168</v>
      </c>
      <c r="H34" s="308">
        <v>83.2</v>
      </c>
      <c r="I34" s="174" t="s">
        <v>7169</v>
      </c>
      <c r="J34" s="308">
        <v>113</v>
      </c>
      <c r="K34" s="174" t="s">
        <v>7170</v>
      </c>
      <c r="L34" s="308">
        <f>L33+10.5</f>
        <v>202.9</v>
      </c>
      <c r="M34" s="174" t="s">
        <v>7171</v>
      </c>
      <c r="N34" s="308">
        <f>N33+15</f>
        <v>343.6</v>
      </c>
      <c r="O34" s="145"/>
      <c r="P34" s="320"/>
    </row>
    <row r="35" spans="1:16">
      <c r="A35" s="174" t="s">
        <v>7172</v>
      </c>
      <c r="B35" s="308">
        <v>19</v>
      </c>
      <c r="C35" s="174" t="s">
        <v>7173</v>
      </c>
      <c r="D35" s="308">
        <v>34.3</v>
      </c>
      <c r="E35" s="174" t="s">
        <v>7174</v>
      </c>
      <c r="F35" s="308">
        <v>56.8</v>
      </c>
      <c r="G35" s="174" t="s">
        <v>7175</v>
      </c>
      <c r="H35" s="308">
        <v>94.3</v>
      </c>
      <c r="I35" s="174" t="s">
        <v>7176</v>
      </c>
      <c r="J35" s="308">
        <v>120</v>
      </c>
      <c r="K35" s="174" t="s">
        <v>7177</v>
      </c>
      <c r="L35" s="308">
        <f>L34+10.5</f>
        <v>213.4</v>
      </c>
      <c r="M35" s="174" t="s">
        <v>7178</v>
      </c>
      <c r="N35" s="308">
        <f>N34+30</f>
        <v>373.6</v>
      </c>
      <c r="O35" s="145"/>
      <c r="P35" s="320"/>
    </row>
    <row r="36" spans="1:16">
      <c r="A36" s="197" t="s">
        <v>7179</v>
      </c>
      <c r="B36" s="309">
        <v>20.6</v>
      </c>
      <c r="C36" s="174" t="s">
        <v>7180</v>
      </c>
      <c r="D36" s="308">
        <v>36.9</v>
      </c>
      <c r="E36" s="174" t="s">
        <v>7181</v>
      </c>
      <c r="F36" s="308">
        <v>64</v>
      </c>
      <c r="G36" s="174" t="s">
        <v>7182</v>
      </c>
      <c r="H36" s="308">
        <v>105.6</v>
      </c>
      <c r="I36" s="174" t="s">
        <v>7183</v>
      </c>
      <c r="J36" s="308">
        <v>126.5</v>
      </c>
      <c r="K36" s="174" t="s">
        <v>7184</v>
      </c>
      <c r="L36" s="308">
        <f>L35+10.5</f>
        <v>223.9</v>
      </c>
      <c r="M36" s="174" t="s">
        <v>7185</v>
      </c>
      <c r="N36" s="308">
        <f>N35+30</f>
        <v>403.6</v>
      </c>
      <c r="O36" s="145"/>
      <c r="P36" s="320"/>
    </row>
    <row r="37" spans="1:16">
      <c r="A37" s="280"/>
      <c r="B37" s="280"/>
      <c r="C37" s="197" t="s">
        <v>7186</v>
      </c>
      <c r="D37" s="309">
        <v>42.1</v>
      </c>
      <c r="E37" s="174" t="s">
        <v>7187</v>
      </c>
      <c r="F37" s="308">
        <v>71.2</v>
      </c>
      <c r="G37" s="174" t="s">
        <v>7188</v>
      </c>
      <c r="H37" s="308">
        <v>116.8</v>
      </c>
      <c r="I37" s="174" t="s">
        <v>7189</v>
      </c>
      <c r="J37" s="308">
        <v>133.4</v>
      </c>
      <c r="K37" s="174" t="s">
        <v>7190</v>
      </c>
      <c r="L37" s="308">
        <f>L36+21</f>
        <v>244.9</v>
      </c>
      <c r="M37" s="197" t="s">
        <v>7191</v>
      </c>
      <c r="N37" s="309">
        <f>N36+30</f>
        <v>433.6</v>
      </c>
      <c r="O37" s="145"/>
      <c r="P37" s="320"/>
    </row>
    <row r="38" spans="1:16">
      <c r="A38" s="182"/>
      <c r="B38" s="182"/>
      <c r="C38" s="310"/>
      <c r="D38" s="311"/>
      <c r="E38" s="174" t="s">
        <v>7192</v>
      </c>
      <c r="F38" s="308">
        <v>78.4</v>
      </c>
      <c r="G38" s="174" t="s">
        <v>7193</v>
      </c>
      <c r="H38" s="308">
        <v>128</v>
      </c>
      <c r="I38" s="174" t="s">
        <v>7194</v>
      </c>
      <c r="J38" s="308">
        <v>146.8</v>
      </c>
      <c r="K38" s="174" t="s">
        <v>7195</v>
      </c>
      <c r="L38" s="308">
        <f>L37+21</f>
        <v>265.9</v>
      </c>
      <c r="M38" s="284"/>
      <c r="N38" s="280"/>
      <c r="O38" s="145"/>
      <c r="P38" s="320"/>
    </row>
    <row r="39" ht="15.75" spans="1:16">
      <c r="A39" s="312" t="s">
        <v>7196</v>
      </c>
      <c r="B39" s="310"/>
      <c r="C39" s="310"/>
      <c r="D39" s="311"/>
      <c r="E39" s="174" t="s">
        <v>7197</v>
      </c>
      <c r="F39" s="308">
        <v>85.6</v>
      </c>
      <c r="G39" s="174" t="s">
        <v>7198</v>
      </c>
      <c r="H39" s="308">
        <v>139.2</v>
      </c>
      <c r="I39" s="174" t="s">
        <v>7199</v>
      </c>
      <c r="J39" s="308">
        <v>160.3</v>
      </c>
      <c r="K39" s="278" t="s">
        <v>7200</v>
      </c>
      <c r="L39" s="317">
        <f>L38+21</f>
        <v>286.9</v>
      </c>
      <c r="M39" s="293"/>
      <c r="N39" s="182"/>
      <c r="O39" s="145"/>
      <c r="P39" s="20" t="s">
        <v>897</v>
      </c>
    </row>
    <row r="40" ht="15.75" spans="1:16">
      <c r="A40" s="313" t="s">
        <v>5941</v>
      </c>
      <c r="B40" s="307">
        <v>10.1</v>
      </c>
      <c r="C40" s="313" t="s">
        <v>5945</v>
      </c>
      <c r="D40" s="307">
        <v>51.6</v>
      </c>
      <c r="E40" s="285" t="s">
        <v>7201</v>
      </c>
      <c r="F40" s="309">
        <v>92.8</v>
      </c>
      <c r="G40" s="174" t="s">
        <v>7202</v>
      </c>
      <c r="H40" s="308">
        <v>150.4</v>
      </c>
      <c r="I40" s="197" t="s">
        <v>7203</v>
      </c>
      <c r="J40" s="309">
        <v>173.7</v>
      </c>
      <c r="K40" s="326" t="s">
        <v>7204</v>
      </c>
      <c r="L40" s="310"/>
      <c r="M40" s="310"/>
      <c r="N40" s="311"/>
      <c r="O40" s="145"/>
      <c r="P40" s="320"/>
    </row>
    <row r="41" ht="15.75" spans="1:16">
      <c r="A41" s="314" t="s">
        <v>5942</v>
      </c>
      <c r="B41" s="308">
        <v>17.8</v>
      </c>
      <c r="C41" s="314" t="s">
        <v>5947</v>
      </c>
      <c r="D41" s="308">
        <v>93.4</v>
      </c>
      <c r="E41" s="284"/>
      <c r="F41" s="281"/>
      <c r="G41" s="174" t="s">
        <v>7205</v>
      </c>
      <c r="H41" s="308">
        <v>161.6</v>
      </c>
      <c r="I41" s="284"/>
      <c r="J41" s="281"/>
      <c r="K41" s="336" t="s">
        <v>5951</v>
      </c>
      <c r="L41" s="318">
        <v>365.4</v>
      </c>
      <c r="M41" s="337" t="s">
        <v>5953</v>
      </c>
      <c r="N41" s="307">
        <v>1497.8</v>
      </c>
      <c r="O41" s="145"/>
      <c r="P41" s="320"/>
    </row>
    <row r="42" ht="15.75" spans="1:16">
      <c r="A42" s="314" t="s">
        <v>5943</v>
      </c>
      <c r="B42" s="308">
        <v>25.7</v>
      </c>
      <c r="C42" s="314" t="s">
        <v>5949</v>
      </c>
      <c r="D42" s="308">
        <v>168.1</v>
      </c>
      <c r="E42" s="292"/>
      <c r="F42" s="173"/>
      <c r="G42" s="174" t="s">
        <v>7206</v>
      </c>
      <c r="H42" s="308">
        <v>172.8</v>
      </c>
      <c r="I42" s="292"/>
      <c r="J42" s="173"/>
      <c r="K42" s="338" t="s">
        <v>5952</v>
      </c>
      <c r="L42" s="319">
        <v>639.6</v>
      </c>
      <c r="M42" s="339" t="s">
        <v>6899</v>
      </c>
      <c r="N42" s="308">
        <v>2235.5</v>
      </c>
      <c r="O42" s="145"/>
      <c r="P42" s="320"/>
    </row>
    <row r="43" ht="15.75" spans="1:16">
      <c r="A43" s="315" t="s">
        <v>5944</v>
      </c>
      <c r="B43" s="309">
        <v>37.2</v>
      </c>
      <c r="C43" s="197"/>
      <c r="D43" s="316"/>
      <c r="E43" s="293"/>
      <c r="F43" s="282"/>
      <c r="G43" s="278" t="s">
        <v>7207</v>
      </c>
      <c r="H43" s="317">
        <v>184</v>
      </c>
      <c r="I43" s="293"/>
      <c r="J43" s="282"/>
      <c r="K43" s="340" t="s">
        <v>755</v>
      </c>
      <c r="L43" s="321">
        <v>991.3</v>
      </c>
      <c r="M43" s="341" t="s">
        <v>6909</v>
      </c>
      <c r="N43" s="309">
        <v>3061.5</v>
      </c>
      <c r="O43" s="145"/>
      <c r="P43" s="320"/>
    </row>
    <row r="44" ht="15.75" spans="1:16">
      <c r="A44" s="305" t="s">
        <v>7208</v>
      </c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34"/>
      <c r="O44" s="145"/>
      <c r="P44" s="320"/>
    </row>
    <row r="45" spans="1:16">
      <c r="A45" s="273" t="s">
        <v>7165</v>
      </c>
      <c r="B45" s="307">
        <v>17.5</v>
      </c>
      <c r="C45" s="273" t="s">
        <v>7166</v>
      </c>
      <c r="D45" s="307">
        <v>32.9</v>
      </c>
      <c r="E45" s="273" t="s">
        <v>7167</v>
      </c>
      <c r="F45" s="307">
        <v>51.6</v>
      </c>
      <c r="G45" s="273" t="s">
        <v>7175</v>
      </c>
      <c r="H45" s="318">
        <v>87.4</v>
      </c>
      <c r="I45" s="273" t="s">
        <v>7169</v>
      </c>
      <c r="J45" s="307">
        <v>113.5</v>
      </c>
      <c r="K45" s="273" t="s">
        <v>7177</v>
      </c>
      <c r="L45" s="307">
        <v>214</v>
      </c>
      <c r="M45" s="273" t="s">
        <v>7178</v>
      </c>
      <c r="N45" s="307">
        <v>375.8</v>
      </c>
      <c r="O45" s="145"/>
      <c r="P45" s="320"/>
    </row>
    <row r="46" spans="1:16">
      <c r="A46" s="174" t="s">
        <v>7172</v>
      </c>
      <c r="B46" s="308">
        <v>19.2</v>
      </c>
      <c r="C46" s="174" t="s">
        <v>7173</v>
      </c>
      <c r="D46" s="308">
        <v>35.9</v>
      </c>
      <c r="E46" s="174" t="s">
        <v>7174</v>
      </c>
      <c r="F46" s="308">
        <v>56.1</v>
      </c>
      <c r="G46" s="174" t="s">
        <v>7209</v>
      </c>
      <c r="H46" s="319">
        <v>92.5</v>
      </c>
      <c r="I46" s="174" t="s">
        <v>7046</v>
      </c>
      <c r="J46" s="308">
        <v>120.4</v>
      </c>
      <c r="K46" s="174" t="s">
        <v>7184</v>
      </c>
      <c r="L46" s="308">
        <v>224.7</v>
      </c>
      <c r="M46" s="174" t="s">
        <v>7185</v>
      </c>
      <c r="N46" s="308">
        <v>406.5</v>
      </c>
      <c r="O46" s="145"/>
      <c r="P46" s="320"/>
    </row>
    <row r="47" spans="1:16">
      <c r="A47" s="174" t="s">
        <v>7179</v>
      </c>
      <c r="B47" s="308">
        <v>20.9</v>
      </c>
      <c r="C47" s="174" t="s">
        <v>7180</v>
      </c>
      <c r="D47" s="308">
        <v>39</v>
      </c>
      <c r="E47" s="174" t="s">
        <v>7181</v>
      </c>
      <c r="F47" s="308">
        <v>64.9</v>
      </c>
      <c r="G47" s="174" t="s">
        <v>7182</v>
      </c>
      <c r="H47" s="319">
        <v>97.6</v>
      </c>
      <c r="I47" s="174" t="s">
        <v>7183</v>
      </c>
      <c r="J47" s="308">
        <v>127.3</v>
      </c>
      <c r="K47" s="174" t="s">
        <v>7190</v>
      </c>
      <c r="L47" s="308">
        <v>246.1</v>
      </c>
      <c r="M47" s="174" t="s">
        <v>7191</v>
      </c>
      <c r="N47" s="308">
        <v>437.2</v>
      </c>
      <c r="O47" s="145"/>
      <c r="P47" s="320"/>
    </row>
    <row r="48" spans="1:16">
      <c r="A48" s="174" t="s">
        <v>7210</v>
      </c>
      <c r="B48" s="308">
        <v>24.3</v>
      </c>
      <c r="C48" s="174" t="s">
        <v>7186</v>
      </c>
      <c r="D48" s="308">
        <v>45.2</v>
      </c>
      <c r="E48" s="174" t="s">
        <v>7187</v>
      </c>
      <c r="F48" s="308">
        <v>73.8</v>
      </c>
      <c r="G48" s="174" t="s">
        <v>7188</v>
      </c>
      <c r="H48" s="319">
        <v>107.9</v>
      </c>
      <c r="I48" s="174" t="s">
        <v>7062</v>
      </c>
      <c r="J48" s="308">
        <v>134.2</v>
      </c>
      <c r="K48" s="174" t="s">
        <v>7195</v>
      </c>
      <c r="L48" s="308">
        <v>267.5</v>
      </c>
      <c r="M48" s="174" t="s">
        <v>7211</v>
      </c>
      <c r="N48" s="308">
        <v>467.9</v>
      </c>
      <c r="O48" s="145"/>
      <c r="P48" s="320"/>
    </row>
    <row r="49" spans="1:16">
      <c r="A49" s="174" t="s">
        <v>7212</v>
      </c>
      <c r="B49" s="308">
        <v>27.7</v>
      </c>
      <c r="C49" s="174" t="s">
        <v>7213</v>
      </c>
      <c r="D49" s="308">
        <v>51.4</v>
      </c>
      <c r="E49" s="174" t="s">
        <v>7192</v>
      </c>
      <c r="F49" s="308">
        <v>82.7</v>
      </c>
      <c r="G49" s="174" t="s">
        <v>7193</v>
      </c>
      <c r="H49" s="319">
        <f>H48+10.3</f>
        <v>118.2</v>
      </c>
      <c r="I49" s="174" t="s">
        <v>7070</v>
      </c>
      <c r="J49" s="308">
        <v>147.9</v>
      </c>
      <c r="K49" s="174" t="s">
        <v>7200</v>
      </c>
      <c r="L49" s="308">
        <v>288.9</v>
      </c>
      <c r="M49" s="174" t="s">
        <v>7214</v>
      </c>
      <c r="N49" s="308">
        <v>498.6</v>
      </c>
      <c r="O49" s="145"/>
      <c r="P49" s="320"/>
    </row>
    <row r="50" spans="1:16">
      <c r="A50" s="174" t="s">
        <v>7215</v>
      </c>
      <c r="B50" s="308">
        <v>31.1</v>
      </c>
      <c r="C50" s="174" t="s">
        <v>7216</v>
      </c>
      <c r="D50" s="308">
        <v>57.5</v>
      </c>
      <c r="E50" s="174" t="s">
        <v>7197</v>
      </c>
      <c r="F50" s="308">
        <v>91.6</v>
      </c>
      <c r="G50" s="174" t="s">
        <v>7198</v>
      </c>
      <c r="H50" s="319">
        <v>128.5</v>
      </c>
      <c r="I50" s="174" t="s">
        <v>7078</v>
      </c>
      <c r="J50" s="308">
        <v>161.6</v>
      </c>
      <c r="K50" s="174" t="s">
        <v>7217</v>
      </c>
      <c r="L50" s="308">
        <v>310.3</v>
      </c>
      <c r="M50" s="174" t="s">
        <v>7218</v>
      </c>
      <c r="N50" s="308">
        <v>529.2</v>
      </c>
      <c r="O50" s="145"/>
      <c r="P50" s="320"/>
    </row>
    <row r="51" spans="1:16">
      <c r="A51" s="197" t="s">
        <v>7219</v>
      </c>
      <c r="B51" s="309">
        <v>34.5</v>
      </c>
      <c r="C51" s="174" t="s">
        <v>7220</v>
      </c>
      <c r="D51" s="308">
        <v>63.7</v>
      </c>
      <c r="E51" s="174" t="s">
        <v>7201</v>
      </c>
      <c r="F51" s="308">
        <v>100.5</v>
      </c>
      <c r="G51" s="174" t="s">
        <v>7202</v>
      </c>
      <c r="H51" s="319">
        <v>138.8</v>
      </c>
      <c r="I51" s="174" t="s">
        <v>7086</v>
      </c>
      <c r="J51" s="308">
        <v>175.4</v>
      </c>
      <c r="K51" s="174" t="s">
        <v>7221</v>
      </c>
      <c r="L51" s="308">
        <v>331.7</v>
      </c>
      <c r="M51" s="174" t="s">
        <v>7222</v>
      </c>
      <c r="N51" s="308">
        <v>559.9</v>
      </c>
      <c r="O51" s="145"/>
      <c r="P51" s="320"/>
    </row>
    <row r="52" spans="1:16">
      <c r="A52" s="145"/>
      <c r="B52" s="320"/>
      <c r="C52" s="197" t="s">
        <v>7223</v>
      </c>
      <c r="D52" s="309">
        <v>69.9</v>
      </c>
      <c r="E52" s="174" t="s">
        <v>7224</v>
      </c>
      <c r="F52" s="308">
        <v>109.3</v>
      </c>
      <c r="G52" s="174" t="s">
        <v>7205</v>
      </c>
      <c r="H52" s="319">
        <v>149.1</v>
      </c>
      <c r="I52" s="174" t="s">
        <v>7093</v>
      </c>
      <c r="J52" s="308">
        <v>189.1</v>
      </c>
      <c r="K52" s="174" t="s">
        <v>7225</v>
      </c>
      <c r="L52" s="308">
        <v>352.2</v>
      </c>
      <c r="M52" s="174" t="s">
        <v>7226</v>
      </c>
      <c r="N52" s="308">
        <v>590.6</v>
      </c>
      <c r="O52" s="145"/>
      <c r="P52" s="320"/>
    </row>
    <row r="53" spans="1:16">
      <c r="A53" s="145"/>
      <c r="B53" s="320"/>
      <c r="C53" s="145"/>
      <c r="D53" s="320"/>
      <c r="E53" s="197" t="s">
        <v>7227</v>
      </c>
      <c r="F53" s="309">
        <v>118.2</v>
      </c>
      <c r="G53" s="174" t="s">
        <v>7206</v>
      </c>
      <c r="H53" s="319">
        <v>159.3</v>
      </c>
      <c r="I53" s="174" t="s">
        <v>7100</v>
      </c>
      <c r="J53" s="308">
        <v>202.8</v>
      </c>
      <c r="K53" s="174" t="s">
        <v>7228</v>
      </c>
      <c r="L53" s="308">
        <v>373.6</v>
      </c>
      <c r="M53" s="174" t="s">
        <v>7229</v>
      </c>
      <c r="N53" s="308">
        <v>621.3</v>
      </c>
      <c r="O53" s="145"/>
      <c r="P53" s="320"/>
    </row>
    <row r="54" spans="1:16">
      <c r="A54" s="145"/>
      <c r="B54" s="320"/>
      <c r="C54" s="145"/>
      <c r="D54" s="320"/>
      <c r="E54" s="145"/>
      <c r="F54" s="320"/>
      <c r="G54" s="197" t="s">
        <v>7207</v>
      </c>
      <c r="H54" s="321">
        <v>169.6</v>
      </c>
      <c r="I54" s="174" t="s">
        <v>7106</v>
      </c>
      <c r="J54" s="308">
        <v>216.4</v>
      </c>
      <c r="K54" s="174" t="s">
        <v>7230</v>
      </c>
      <c r="L54" s="308">
        <v>595</v>
      </c>
      <c r="M54" s="174" t="s">
        <v>7231</v>
      </c>
      <c r="N54" s="308">
        <v>683</v>
      </c>
      <c r="O54" s="145"/>
      <c r="P54" s="320"/>
    </row>
    <row r="55" spans="1:16">
      <c r="A55" s="145"/>
      <c r="B55" s="320"/>
      <c r="C55" s="145"/>
      <c r="D55" s="320"/>
      <c r="E55" s="145"/>
      <c r="F55" s="320"/>
      <c r="G55" s="145"/>
      <c r="H55" s="320"/>
      <c r="I55" s="174" t="s">
        <v>7116</v>
      </c>
      <c r="J55" s="308">
        <v>230.1</v>
      </c>
      <c r="K55" s="174" t="s">
        <v>7232</v>
      </c>
      <c r="L55" s="308">
        <v>616.4</v>
      </c>
      <c r="M55" s="174" t="s">
        <v>7233</v>
      </c>
      <c r="N55" s="308">
        <v>744.4</v>
      </c>
      <c r="O55" s="145"/>
      <c r="P55" s="320"/>
    </row>
    <row r="56" spans="1:16">
      <c r="A56" s="145"/>
      <c r="B56" s="320"/>
      <c r="C56" s="145"/>
      <c r="D56" s="320"/>
      <c r="E56" s="145"/>
      <c r="F56" s="320"/>
      <c r="G56" s="145"/>
      <c r="H56" s="320"/>
      <c r="I56" s="174" t="s">
        <v>7119</v>
      </c>
      <c r="J56" s="308">
        <v>243.8</v>
      </c>
      <c r="K56" s="174" t="s">
        <v>7234</v>
      </c>
      <c r="L56" s="308">
        <v>637.8</v>
      </c>
      <c r="M56" s="174" t="s">
        <v>7235</v>
      </c>
      <c r="N56" s="308">
        <v>805.3</v>
      </c>
      <c r="O56" s="145"/>
      <c r="P56" s="320"/>
    </row>
    <row r="57" spans="1:16">
      <c r="A57" s="145"/>
      <c r="B57" s="320"/>
      <c r="C57" s="145"/>
      <c r="D57" s="320"/>
      <c r="E57" s="145"/>
      <c r="F57" s="320"/>
      <c r="G57" s="145"/>
      <c r="H57" s="320"/>
      <c r="I57" s="197" t="s">
        <v>7122</v>
      </c>
      <c r="J57" s="309">
        <v>257.5</v>
      </c>
      <c r="K57" s="174" t="s">
        <v>7236</v>
      </c>
      <c r="L57" s="308">
        <v>659.2</v>
      </c>
      <c r="M57" s="197" t="s">
        <v>7237</v>
      </c>
      <c r="N57" s="309">
        <v>866.7</v>
      </c>
      <c r="O57" s="145"/>
      <c r="P57" s="320"/>
    </row>
    <row r="58" spans="1:16">
      <c r="A58" s="145"/>
      <c r="B58" s="320"/>
      <c r="C58" s="145"/>
      <c r="D58" s="320"/>
      <c r="E58" s="145"/>
      <c r="F58" s="320"/>
      <c r="G58" s="145"/>
      <c r="H58" s="320"/>
      <c r="I58" s="145"/>
      <c r="J58" s="320"/>
      <c r="K58" s="174" t="s">
        <v>7238</v>
      </c>
      <c r="L58" s="308">
        <v>680.6</v>
      </c>
      <c r="M58" s="145"/>
      <c r="N58" s="320"/>
      <c r="O58" s="145"/>
      <c r="P58" s="320"/>
    </row>
    <row r="59" spans="1:16">
      <c r="A59" s="145"/>
      <c r="B59" s="320"/>
      <c r="C59" s="145"/>
      <c r="D59" s="320"/>
      <c r="E59" s="145"/>
      <c r="F59" s="320"/>
      <c r="G59" s="145"/>
      <c r="H59" s="320"/>
      <c r="I59" s="145"/>
      <c r="J59" s="320"/>
      <c r="K59" s="197" t="s">
        <v>7239</v>
      </c>
      <c r="L59" s="309">
        <v>701</v>
      </c>
      <c r="M59" s="145"/>
      <c r="N59" s="320"/>
      <c r="O59" s="145"/>
      <c r="P59" s="20" t="s">
        <v>897</v>
      </c>
    </row>
  </sheetData>
  <mergeCells count="16">
    <mergeCell ref="A1:O1"/>
    <mergeCell ref="A17:F17"/>
    <mergeCell ref="G21:L21"/>
    <mergeCell ref="M22:N22"/>
    <mergeCell ref="A29:N29"/>
    <mergeCell ref="C38:D38"/>
    <mergeCell ref="A39:D39"/>
    <mergeCell ref="K40:N40"/>
    <mergeCell ref="A44:N44"/>
    <mergeCell ref="A15:B16"/>
    <mergeCell ref="G18:H20"/>
    <mergeCell ref="I19:J20"/>
    <mergeCell ref="E41:F43"/>
    <mergeCell ref="I41:J43"/>
    <mergeCell ref="A37:B38"/>
    <mergeCell ref="M38:N39"/>
  </mergeCells>
  <hyperlinks>
    <hyperlink ref="P20" location="总目录!A1" display="返回目录"/>
    <hyperlink ref="P39" location="总目录!A1" display="返回目录"/>
    <hyperlink ref="P59" location="总目录!A1" display="返回目录"/>
  </hyperlinks>
  <pageMargins left="0.699305555555556" right="0.699305555555556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D31" sqref="D31"/>
    </sheetView>
  </sheetViews>
  <sheetFormatPr defaultColWidth="9" defaultRowHeight="14.25" outlineLevelCol="3"/>
  <cols>
    <col min="1" max="2" width="13.5" customWidth="1"/>
    <col min="3" max="3" width="16.875" customWidth="1"/>
  </cols>
  <sheetData>
    <row r="1" ht="18" spans="1:4">
      <c r="A1" s="252" t="s">
        <v>7240</v>
      </c>
      <c r="B1" s="253" t="s">
        <v>7241</v>
      </c>
      <c r="C1" s="254" t="s">
        <v>7242</v>
      </c>
      <c r="D1" s="255" t="s">
        <v>7243</v>
      </c>
    </row>
    <row r="2" ht="15.75" spans="1:4">
      <c r="A2" s="256" t="s">
        <v>7244</v>
      </c>
      <c r="B2" s="257">
        <v>9240</v>
      </c>
      <c r="C2" s="226"/>
      <c r="D2" s="258"/>
    </row>
    <row r="3" spans="1:4">
      <c r="A3" s="259" t="s">
        <v>311</v>
      </c>
      <c r="B3" s="214">
        <v>7850</v>
      </c>
      <c r="C3" s="260">
        <v>0.4605</v>
      </c>
      <c r="D3" s="245"/>
    </row>
    <row r="4" spans="1:4">
      <c r="A4" s="259" t="s">
        <v>6043</v>
      </c>
      <c r="B4" s="214">
        <v>7900</v>
      </c>
      <c r="C4" s="260">
        <v>0.5024</v>
      </c>
      <c r="D4" s="245"/>
    </row>
    <row r="5" spans="1:4">
      <c r="A5" s="259" t="s">
        <v>7245</v>
      </c>
      <c r="B5" s="214">
        <v>7220</v>
      </c>
      <c r="C5" s="260">
        <v>0.5024</v>
      </c>
      <c r="D5" s="245"/>
    </row>
    <row r="6" spans="1:4">
      <c r="A6" s="259" t="s">
        <v>7246</v>
      </c>
      <c r="B6" s="214">
        <v>8800</v>
      </c>
      <c r="C6" s="260">
        <v>0.4062</v>
      </c>
      <c r="D6" s="245"/>
    </row>
    <row r="7" spans="1:4">
      <c r="A7" s="259" t="s">
        <v>7247</v>
      </c>
      <c r="B7" s="214">
        <v>8000</v>
      </c>
      <c r="C7" s="260">
        <v>0.381</v>
      </c>
      <c r="D7" s="245"/>
    </row>
    <row r="8" spans="1:4">
      <c r="A8" s="259" t="s">
        <v>7248</v>
      </c>
      <c r="B8" s="214">
        <v>8600</v>
      </c>
      <c r="C8" s="260">
        <v>0.3768</v>
      </c>
      <c r="D8" s="245"/>
    </row>
    <row r="9" spans="1:4">
      <c r="A9" s="259" t="s">
        <v>107</v>
      </c>
      <c r="B9" s="214">
        <v>2670</v>
      </c>
      <c r="C9" s="260">
        <v>0.9211</v>
      </c>
      <c r="D9" s="245"/>
    </row>
    <row r="10" spans="1:4">
      <c r="A10" s="259" t="s">
        <v>7249</v>
      </c>
      <c r="B10" s="214">
        <v>9000</v>
      </c>
      <c r="C10" s="260">
        <v>0.4605</v>
      </c>
      <c r="D10" s="245"/>
    </row>
    <row r="11" spans="1:4">
      <c r="A11" s="259" t="s">
        <v>7250</v>
      </c>
      <c r="B11" s="214">
        <v>11400</v>
      </c>
      <c r="C11" s="260">
        <v>0.1298</v>
      </c>
      <c r="D11" s="245"/>
    </row>
    <row r="12" ht="15.75" spans="1:4">
      <c r="A12" s="259" t="s">
        <v>7251</v>
      </c>
      <c r="B12" s="261" t="s">
        <v>7252</v>
      </c>
      <c r="C12" s="262" t="s">
        <v>7253</v>
      </c>
      <c r="D12" s="245"/>
    </row>
    <row r="13" ht="15.75" spans="1:4">
      <c r="A13" s="259" t="s">
        <v>7254</v>
      </c>
      <c r="B13" s="261" t="s">
        <v>7255</v>
      </c>
      <c r="C13" s="262" t="s">
        <v>7253</v>
      </c>
      <c r="D13" s="245"/>
    </row>
    <row r="14" ht="15.75" spans="1:4">
      <c r="A14" s="259" t="s">
        <v>7256</v>
      </c>
      <c r="B14" s="261" t="s">
        <v>7257</v>
      </c>
      <c r="C14" s="260">
        <v>1.8422</v>
      </c>
      <c r="D14" s="245"/>
    </row>
    <row r="15" ht="15.75" spans="1:4">
      <c r="A15" s="259" t="s">
        <v>7258</v>
      </c>
      <c r="B15" s="261" t="s">
        <v>7259</v>
      </c>
      <c r="C15" s="260">
        <v>1.3398</v>
      </c>
      <c r="D15" s="245"/>
    </row>
    <row r="16" spans="1:4">
      <c r="A16" s="259" t="s">
        <v>7260</v>
      </c>
      <c r="B16" s="214">
        <v>940</v>
      </c>
      <c r="C16" s="260">
        <v>2.5539</v>
      </c>
      <c r="D16" s="245"/>
    </row>
    <row r="17" ht="15.75" spans="1:4">
      <c r="A17" s="263" t="s">
        <v>7261</v>
      </c>
      <c r="B17" s="264">
        <v>920</v>
      </c>
      <c r="C17" s="265">
        <v>2.219</v>
      </c>
      <c r="D17" s="245"/>
    </row>
    <row r="18" ht="15.75" spans="1:4">
      <c r="A18" s="266" t="s">
        <v>7262</v>
      </c>
      <c r="B18" s="267" t="s">
        <v>7263</v>
      </c>
      <c r="C18" s="268">
        <v>0.7955</v>
      </c>
      <c r="D18" s="245"/>
    </row>
    <row r="19" ht="15.75" spans="1:4">
      <c r="A19" s="269" t="s">
        <v>7264</v>
      </c>
      <c r="B19" s="261" t="s">
        <v>7265</v>
      </c>
      <c r="C19" s="270" t="s">
        <v>7266</v>
      </c>
      <c r="D19" s="245"/>
    </row>
    <row r="20" ht="15.75" spans="1:4">
      <c r="A20" s="269" t="s">
        <v>7267</v>
      </c>
      <c r="B20" s="261" t="s">
        <v>7268</v>
      </c>
      <c r="C20" s="260">
        <v>0.9211</v>
      </c>
      <c r="D20" s="245"/>
    </row>
    <row r="21" ht="15.75" spans="1:4">
      <c r="A21" s="269" t="s">
        <v>7269</v>
      </c>
      <c r="B21" s="214">
        <v>1840</v>
      </c>
      <c r="C21" s="262" t="s">
        <v>7270</v>
      </c>
      <c r="D21" s="245"/>
    </row>
    <row r="22" ht="15.75" spans="1:4">
      <c r="A22" s="269" t="s">
        <v>7271</v>
      </c>
      <c r="B22" s="261" t="s">
        <v>7272</v>
      </c>
      <c r="C22" s="260">
        <v>0.8374</v>
      </c>
      <c r="D22" s="245"/>
    </row>
    <row r="23" ht="15.75" spans="1:4">
      <c r="A23" s="269" t="s">
        <v>7273</v>
      </c>
      <c r="B23" s="261" t="s">
        <v>7274</v>
      </c>
      <c r="C23" s="270" t="s">
        <v>7275</v>
      </c>
      <c r="D23" s="245"/>
    </row>
    <row r="24" ht="15.75" spans="1:4">
      <c r="A24" s="269" t="s">
        <v>7276</v>
      </c>
      <c r="B24" s="261" t="s">
        <v>7277</v>
      </c>
      <c r="C24" s="260">
        <v>0.963</v>
      </c>
      <c r="D24" s="245"/>
    </row>
    <row r="25" spans="1:4">
      <c r="A25" s="269" t="s">
        <v>7278</v>
      </c>
      <c r="B25" s="214">
        <v>7700</v>
      </c>
      <c r="C25" s="260">
        <v>0.8164</v>
      </c>
      <c r="D25" s="245"/>
    </row>
    <row r="26" spans="1:4">
      <c r="A26" s="269" t="s">
        <v>7279</v>
      </c>
      <c r="B26" s="214">
        <v>2500</v>
      </c>
      <c r="C26" s="260">
        <v>0.6699</v>
      </c>
      <c r="D26" s="245"/>
    </row>
    <row r="27" ht="15.75" spans="1:4">
      <c r="A27" s="269" t="s">
        <v>7280</v>
      </c>
      <c r="B27" s="261" t="s">
        <v>7281</v>
      </c>
      <c r="C27" s="262" t="s">
        <v>7282</v>
      </c>
      <c r="D27" s="245"/>
    </row>
    <row r="28" ht="15.75" spans="1:4">
      <c r="A28" s="269" t="s">
        <v>7283</v>
      </c>
      <c r="B28" s="261" t="s">
        <v>7284</v>
      </c>
      <c r="C28" s="262" t="s">
        <v>7285</v>
      </c>
      <c r="D28" s="245"/>
    </row>
    <row r="29" ht="15.75" spans="1:4">
      <c r="A29" s="269" t="s">
        <v>7286</v>
      </c>
      <c r="B29" s="261" t="s">
        <v>7287</v>
      </c>
      <c r="C29" s="260"/>
      <c r="D29" s="245"/>
    </row>
    <row r="30" ht="15.75" spans="1:4">
      <c r="A30" s="271" t="s">
        <v>7288</v>
      </c>
      <c r="B30" s="272" t="s">
        <v>7289</v>
      </c>
      <c r="C30" s="265"/>
      <c r="D30" s="248"/>
    </row>
    <row r="31" spans="4:4">
      <c r="D31" s="20" t="s">
        <v>897</v>
      </c>
    </row>
  </sheetData>
  <hyperlinks>
    <hyperlink ref="D31" location="总目录!A1" display="返回目录"/>
  </hyperlinks>
  <pageMargins left="0.699305555555556" right="0.699305555555556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8"/>
  <sheetViews>
    <sheetView workbookViewId="0">
      <selection activeCell="R1" sqref="R1"/>
    </sheetView>
  </sheetViews>
  <sheetFormatPr defaultColWidth="9" defaultRowHeight="14.25"/>
  <cols>
    <col min="1" max="1" width="2.625" style="145" customWidth="1"/>
    <col min="2" max="2" width="8.625" style="145" customWidth="1"/>
    <col min="3" max="3" width="7.375" style="145" customWidth="1"/>
    <col min="4" max="4" width="5.875" style="145" customWidth="1"/>
    <col min="5" max="9" width="6.625" style="144" customWidth="1"/>
    <col min="10" max="10" width="3.375" style="145" hidden="1" customWidth="1"/>
    <col min="11" max="11" width="7.625" style="145" customWidth="1"/>
    <col min="12" max="16" width="8.625" style="145" customWidth="1"/>
    <col min="17" max="256" width="9" style="145"/>
    <col min="257" max="257" width="2.625" style="145" customWidth="1"/>
    <col min="258" max="258" width="8.625" style="145" customWidth="1"/>
    <col min="259" max="259" width="7.375" style="145" customWidth="1"/>
    <col min="260" max="260" width="5.875" style="145" customWidth="1"/>
    <col min="261" max="265" width="6.625" style="145" customWidth="1"/>
    <col min="266" max="266" width="9" style="145" hidden="1" customWidth="1"/>
    <col min="267" max="267" width="7.625" style="145" customWidth="1"/>
    <col min="268" max="272" width="8.625" style="145" customWidth="1"/>
    <col min="273" max="512" width="9" style="145"/>
    <col min="513" max="513" width="2.625" style="145" customWidth="1"/>
    <col min="514" max="514" width="8.625" style="145" customWidth="1"/>
    <col min="515" max="515" width="7.375" style="145" customWidth="1"/>
    <col min="516" max="516" width="5.875" style="145" customWidth="1"/>
    <col min="517" max="521" width="6.625" style="145" customWidth="1"/>
    <col min="522" max="522" width="9" style="145" hidden="1" customWidth="1"/>
    <col min="523" max="523" width="7.625" style="145" customWidth="1"/>
    <col min="524" max="528" width="8.625" style="145" customWidth="1"/>
    <col min="529" max="768" width="9" style="145"/>
    <col min="769" max="769" width="2.625" style="145" customWidth="1"/>
    <col min="770" max="770" width="8.625" style="145" customWidth="1"/>
    <col min="771" max="771" width="7.375" style="145" customWidth="1"/>
    <col min="772" max="772" width="5.875" style="145" customWidth="1"/>
    <col min="773" max="777" width="6.625" style="145" customWidth="1"/>
    <col min="778" max="778" width="9" style="145" hidden="1" customWidth="1"/>
    <col min="779" max="779" width="7.625" style="145" customWidth="1"/>
    <col min="780" max="784" width="8.625" style="145" customWidth="1"/>
    <col min="785" max="1024" width="9" style="145"/>
    <col min="1025" max="1025" width="2.625" style="145" customWidth="1"/>
    <col min="1026" max="1026" width="8.625" style="145" customWidth="1"/>
    <col min="1027" max="1027" width="7.375" style="145" customWidth="1"/>
    <col min="1028" max="1028" width="5.875" style="145" customWidth="1"/>
    <col min="1029" max="1033" width="6.625" style="145" customWidth="1"/>
    <col min="1034" max="1034" width="9" style="145" hidden="1" customWidth="1"/>
    <col min="1035" max="1035" width="7.625" style="145" customWidth="1"/>
    <col min="1036" max="1040" width="8.625" style="145" customWidth="1"/>
    <col min="1041" max="1280" width="9" style="145"/>
    <col min="1281" max="1281" width="2.625" style="145" customWidth="1"/>
    <col min="1282" max="1282" width="8.625" style="145" customWidth="1"/>
    <col min="1283" max="1283" width="7.375" style="145" customWidth="1"/>
    <col min="1284" max="1284" width="5.875" style="145" customWidth="1"/>
    <col min="1285" max="1289" width="6.625" style="145" customWidth="1"/>
    <col min="1290" max="1290" width="9" style="145" hidden="1" customWidth="1"/>
    <col min="1291" max="1291" width="7.625" style="145" customWidth="1"/>
    <col min="1292" max="1296" width="8.625" style="145" customWidth="1"/>
    <col min="1297" max="1536" width="9" style="145"/>
    <col min="1537" max="1537" width="2.625" style="145" customWidth="1"/>
    <col min="1538" max="1538" width="8.625" style="145" customWidth="1"/>
    <col min="1539" max="1539" width="7.375" style="145" customWidth="1"/>
    <col min="1540" max="1540" width="5.875" style="145" customWidth="1"/>
    <col min="1541" max="1545" width="6.625" style="145" customWidth="1"/>
    <col min="1546" max="1546" width="9" style="145" hidden="1" customWidth="1"/>
    <col min="1547" max="1547" width="7.625" style="145" customWidth="1"/>
    <col min="1548" max="1552" width="8.625" style="145" customWidth="1"/>
    <col min="1553" max="1792" width="9" style="145"/>
    <col min="1793" max="1793" width="2.625" style="145" customWidth="1"/>
    <col min="1794" max="1794" width="8.625" style="145" customWidth="1"/>
    <col min="1795" max="1795" width="7.375" style="145" customWidth="1"/>
    <col min="1796" max="1796" width="5.875" style="145" customWidth="1"/>
    <col min="1797" max="1801" width="6.625" style="145" customWidth="1"/>
    <col min="1802" max="1802" width="9" style="145" hidden="1" customWidth="1"/>
    <col min="1803" max="1803" width="7.625" style="145" customWidth="1"/>
    <col min="1804" max="1808" width="8.625" style="145" customWidth="1"/>
    <col min="1809" max="2048" width="9" style="145"/>
    <col min="2049" max="2049" width="2.625" style="145" customWidth="1"/>
    <col min="2050" max="2050" width="8.625" style="145" customWidth="1"/>
    <col min="2051" max="2051" width="7.375" style="145" customWidth="1"/>
    <col min="2052" max="2052" width="5.875" style="145" customWidth="1"/>
    <col min="2053" max="2057" width="6.625" style="145" customWidth="1"/>
    <col min="2058" max="2058" width="9" style="145" hidden="1" customWidth="1"/>
    <col min="2059" max="2059" width="7.625" style="145" customWidth="1"/>
    <col min="2060" max="2064" width="8.625" style="145" customWidth="1"/>
    <col min="2065" max="2304" width="9" style="145"/>
    <col min="2305" max="2305" width="2.625" style="145" customWidth="1"/>
    <col min="2306" max="2306" width="8.625" style="145" customWidth="1"/>
    <col min="2307" max="2307" width="7.375" style="145" customWidth="1"/>
    <col min="2308" max="2308" width="5.875" style="145" customWidth="1"/>
    <col min="2309" max="2313" width="6.625" style="145" customWidth="1"/>
    <col min="2314" max="2314" width="9" style="145" hidden="1" customWidth="1"/>
    <col min="2315" max="2315" width="7.625" style="145" customWidth="1"/>
    <col min="2316" max="2320" width="8.625" style="145" customWidth="1"/>
    <col min="2321" max="2560" width="9" style="145"/>
    <col min="2561" max="2561" width="2.625" style="145" customWidth="1"/>
    <col min="2562" max="2562" width="8.625" style="145" customWidth="1"/>
    <col min="2563" max="2563" width="7.375" style="145" customWidth="1"/>
    <col min="2564" max="2564" width="5.875" style="145" customWidth="1"/>
    <col min="2565" max="2569" width="6.625" style="145" customWidth="1"/>
    <col min="2570" max="2570" width="9" style="145" hidden="1" customWidth="1"/>
    <col min="2571" max="2571" width="7.625" style="145" customWidth="1"/>
    <col min="2572" max="2576" width="8.625" style="145" customWidth="1"/>
    <col min="2577" max="2816" width="9" style="145"/>
    <col min="2817" max="2817" width="2.625" style="145" customWidth="1"/>
    <col min="2818" max="2818" width="8.625" style="145" customWidth="1"/>
    <col min="2819" max="2819" width="7.375" style="145" customWidth="1"/>
    <col min="2820" max="2820" width="5.875" style="145" customWidth="1"/>
    <col min="2821" max="2825" width="6.625" style="145" customWidth="1"/>
    <col min="2826" max="2826" width="9" style="145" hidden="1" customWidth="1"/>
    <col min="2827" max="2827" width="7.625" style="145" customWidth="1"/>
    <col min="2828" max="2832" width="8.625" style="145" customWidth="1"/>
    <col min="2833" max="3072" width="9" style="145"/>
    <col min="3073" max="3073" width="2.625" style="145" customWidth="1"/>
    <col min="3074" max="3074" width="8.625" style="145" customWidth="1"/>
    <col min="3075" max="3075" width="7.375" style="145" customWidth="1"/>
    <col min="3076" max="3076" width="5.875" style="145" customWidth="1"/>
    <col min="3077" max="3081" width="6.625" style="145" customWidth="1"/>
    <col min="3082" max="3082" width="9" style="145" hidden="1" customWidth="1"/>
    <col min="3083" max="3083" width="7.625" style="145" customWidth="1"/>
    <col min="3084" max="3088" width="8.625" style="145" customWidth="1"/>
    <col min="3089" max="3328" width="9" style="145"/>
    <col min="3329" max="3329" width="2.625" style="145" customWidth="1"/>
    <col min="3330" max="3330" width="8.625" style="145" customWidth="1"/>
    <col min="3331" max="3331" width="7.375" style="145" customWidth="1"/>
    <col min="3332" max="3332" width="5.875" style="145" customWidth="1"/>
    <col min="3333" max="3337" width="6.625" style="145" customWidth="1"/>
    <col min="3338" max="3338" width="9" style="145" hidden="1" customWidth="1"/>
    <col min="3339" max="3339" width="7.625" style="145" customWidth="1"/>
    <col min="3340" max="3344" width="8.625" style="145" customWidth="1"/>
    <col min="3345" max="3584" width="9" style="145"/>
    <col min="3585" max="3585" width="2.625" style="145" customWidth="1"/>
    <col min="3586" max="3586" width="8.625" style="145" customWidth="1"/>
    <col min="3587" max="3587" width="7.375" style="145" customWidth="1"/>
    <col min="3588" max="3588" width="5.875" style="145" customWidth="1"/>
    <col min="3589" max="3593" width="6.625" style="145" customWidth="1"/>
    <col min="3594" max="3594" width="9" style="145" hidden="1" customWidth="1"/>
    <col min="3595" max="3595" width="7.625" style="145" customWidth="1"/>
    <col min="3596" max="3600" width="8.625" style="145" customWidth="1"/>
    <col min="3601" max="3840" width="9" style="145"/>
    <col min="3841" max="3841" width="2.625" style="145" customWidth="1"/>
    <col min="3842" max="3842" width="8.625" style="145" customWidth="1"/>
    <col min="3843" max="3843" width="7.375" style="145" customWidth="1"/>
    <col min="3844" max="3844" width="5.875" style="145" customWidth="1"/>
    <col min="3845" max="3849" width="6.625" style="145" customWidth="1"/>
    <col min="3850" max="3850" width="9" style="145" hidden="1" customWidth="1"/>
    <col min="3851" max="3851" width="7.625" style="145" customWidth="1"/>
    <col min="3852" max="3856" width="8.625" style="145" customWidth="1"/>
    <col min="3857" max="4096" width="9" style="145"/>
    <col min="4097" max="4097" width="2.625" style="145" customWidth="1"/>
    <col min="4098" max="4098" width="8.625" style="145" customWidth="1"/>
    <col min="4099" max="4099" width="7.375" style="145" customWidth="1"/>
    <col min="4100" max="4100" width="5.875" style="145" customWidth="1"/>
    <col min="4101" max="4105" width="6.625" style="145" customWidth="1"/>
    <col min="4106" max="4106" width="9" style="145" hidden="1" customWidth="1"/>
    <col min="4107" max="4107" width="7.625" style="145" customWidth="1"/>
    <col min="4108" max="4112" width="8.625" style="145" customWidth="1"/>
    <col min="4113" max="4352" width="9" style="145"/>
    <col min="4353" max="4353" width="2.625" style="145" customWidth="1"/>
    <col min="4354" max="4354" width="8.625" style="145" customWidth="1"/>
    <col min="4355" max="4355" width="7.375" style="145" customWidth="1"/>
    <col min="4356" max="4356" width="5.875" style="145" customWidth="1"/>
    <col min="4357" max="4361" width="6.625" style="145" customWidth="1"/>
    <col min="4362" max="4362" width="9" style="145" hidden="1" customWidth="1"/>
    <col min="4363" max="4363" width="7.625" style="145" customWidth="1"/>
    <col min="4364" max="4368" width="8.625" style="145" customWidth="1"/>
    <col min="4369" max="4608" width="9" style="145"/>
    <col min="4609" max="4609" width="2.625" style="145" customWidth="1"/>
    <col min="4610" max="4610" width="8.625" style="145" customWidth="1"/>
    <col min="4611" max="4611" width="7.375" style="145" customWidth="1"/>
    <col min="4612" max="4612" width="5.875" style="145" customWidth="1"/>
    <col min="4613" max="4617" width="6.625" style="145" customWidth="1"/>
    <col min="4618" max="4618" width="9" style="145" hidden="1" customWidth="1"/>
    <col min="4619" max="4619" width="7.625" style="145" customWidth="1"/>
    <col min="4620" max="4624" width="8.625" style="145" customWidth="1"/>
    <col min="4625" max="4864" width="9" style="145"/>
    <col min="4865" max="4865" width="2.625" style="145" customWidth="1"/>
    <col min="4866" max="4866" width="8.625" style="145" customWidth="1"/>
    <col min="4867" max="4867" width="7.375" style="145" customWidth="1"/>
    <col min="4868" max="4868" width="5.875" style="145" customWidth="1"/>
    <col min="4869" max="4873" width="6.625" style="145" customWidth="1"/>
    <col min="4874" max="4874" width="9" style="145" hidden="1" customWidth="1"/>
    <col min="4875" max="4875" width="7.625" style="145" customWidth="1"/>
    <col min="4876" max="4880" width="8.625" style="145" customWidth="1"/>
    <col min="4881" max="5120" width="9" style="145"/>
    <col min="5121" max="5121" width="2.625" style="145" customWidth="1"/>
    <col min="5122" max="5122" width="8.625" style="145" customWidth="1"/>
    <col min="5123" max="5123" width="7.375" style="145" customWidth="1"/>
    <col min="5124" max="5124" width="5.875" style="145" customWidth="1"/>
    <col min="5125" max="5129" width="6.625" style="145" customWidth="1"/>
    <col min="5130" max="5130" width="9" style="145" hidden="1" customWidth="1"/>
    <col min="5131" max="5131" width="7.625" style="145" customWidth="1"/>
    <col min="5132" max="5136" width="8.625" style="145" customWidth="1"/>
    <col min="5137" max="5376" width="9" style="145"/>
    <col min="5377" max="5377" width="2.625" style="145" customWidth="1"/>
    <col min="5378" max="5378" width="8.625" style="145" customWidth="1"/>
    <col min="5379" max="5379" width="7.375" style="145" customWidth="1"/>
    <col min="5380" max="5380" width="5.875" style="145" customWidth="1"/>
    <col min="5381" max="5385" width="6.625" style="145" customWidth="1"/>
    <col min="5386" max="5386" width="9" style="145" hidden="1" customWidth="1"/>
    <col min="5387" max="5387" width="7.625" style="145" customWidth="1"/>
    <col min="5388" max="5392" width="8.625" style="145" customWidth="1"/>
    <col min="5393" max="5632" width="9" style="145"/>
    <col min="5633" max="5633" width="2.625" style="145" customWidth="1"/>
    <col min="5634" max="5634" width="8.625" style="145" customWidth="1"/>
    <col min="5635" max="5635" width="7.375" style="145" customWidth="1"/>
    <col min="5636" max="5636" width="5.875" style="145" customWidth="1"/>
    <col min="5637" max="5641" width="6.625" style="145" customWidth="1"/>
    <col min="5642" max="5642" width="9" style="145" hidden="1" customWidth="1"/>
    <col min="5643" max="5643" width="7.625" style="145" customWidth="1"/>
    <col min="5644" max="5648" width="8.625" style="145" customWidth="1"/>
    <col min="5649" max="5888" width="9" style="145"/>
    <col min="5889" max="5889" width="2.625" style="145" customWidth="1"/>
    <col min="5890" max="5890" width="8.625" style="145" customWidth="1"/>
    <col min="5891" max="5891" width="7.375" style="145" customWidth="1"/>
    <col min="5892" max="5892" width="5.875" style="145" customWidth="1"/>
    <col min="5893" max="5897" width="6.625" style="145" customWidth="1"/>
    <col min="5898" max="5898" width="9" style="145" hidden="1" customWidth="1"/>
    <col min="5899" max="5899" width="7.625" style="145" customWidth="1"/>
    <col min="5900" max="5904" width="8.625" style="145" customWidth="1"/>
    <col min="5905" max="6144" width="9" style="145"/>
    <col min="6145" max="6145" width="2.625" style="145" customWidth="1"/>
    <col min="6146" max="6146" width="8.625" style="145" customWidth="1"/>
    <col min="6147" max="6147" width="7.375" style="145" customWidth="1"/>
    <col min="6148" max="6148" width="5.875" style="145" customWidth="1"/>
    <col min="6149" max="6153" width="6.625" style="145" customWidth="1"/>
    <col min="6154" max="6154" width="9" style="145" hidden="1" customWidth="1"/>
    <col min="6155" max="6155" width="7.625" style="145" customWidth="1"/>
    <col min="6156" max="6160" width="8.625" style="145" customWidth="1"/>
    <col min="6161" max="6400" width="9" style="145"/>
    <col min="6401" max="6401" width="2.625" style="145" customWidth="1"/>
    <col min="6402" max="6402" width="8.625" style="145" customWidth="1"/>
    <col min="6403" max="6403" width="7.375" style="145" customWidth="1"/>
    <col min="6404" max="6404" width="5.875" style="145" customWidth="1"/>
    <col min="6405" max="6409" width="6.625" style="145" customWidth="1"/>
    <col min="6410" max="6410" width="9" style="145" hidden="1" customWidth="1"/>
    <col min="6411" max="6411" width="7.625" style="145" customWidth="1"/>
    <col min="6412" max="6416" width="8.625" style="145" customWidth="1"/>
    <col min="6417" max="6656" width="9" style="145"/>
    <col min="6657" max="6657" width="2.625" style="145" customWidth="1"/>
    <col min="6658" max="6658" width="8.625" style="145" customWidth="1"/>
    <col min="6659" max="6659" width="7.375" style="145" customWidth="1"/>
    <col min="6660" max="6660" width="5.875" style="145" customWidth="1"/>
    <col min="6661" max="6665" width="6.625" style="145" customWidth="1"/>
    <col min="6666" max="6666" width="9" style="145" hidden="1" customWidth="1"/>
    <col min="6667" max="6667" width="7.625" style="145" customWidth="1"/>
    <col min="6668" max="6672" width="8.625" style="145" customWidth="1"/>
    <col min="6673" max="6912" width="9" style="145"/>
    <col min="6913" max="6913" width="2.625" style="145" customWidth="1"/>
    <col min="6914" max="6914" width="8.625" style="145" customWidth="1"/>
    <col min="6915" max="6915" width="7.375" style="145" customWidth="1"/>
    <col min="6916" max="6916" width="5.875" style="145" customWidth="1"/>
    <col min="6917" max="6921" width="6.625" style="145" customWidth="1"/>
    <col min="6922" max="6922" width="9" style="145" hidden="1" customWidth="1"/>
    <col min="6923" max="6923" width="7.625" style="145" customWidth="1"/>
    <col min="6924" max="6928" width="8.625" style="145" customWidth="1"/>
    <col min="6929" max="7168" width="9" style="145"/>
    <col min="7169" max="7169" width="2.625" style="145" customWidth="1"/>
    <col min="7170" max="7170" width="8.625" style="145" customWidth="1"/>
    <col min="7171" max="7171" width="7.375" style="145" customWidth="1"/>
    <col min="7172" max="7172" width="5.875" style="145" customWidth="1"/>
    <col min="7173" max="7177" width="6.625" style="145" customWidth="1"/>
    <col min="7178" max="7178" width="9" style="145" hidden="1" customWidth="1"/>
    <col min="7179" max="7179" width="7.625" style="145" customWidth="1"/>
    <col min="7180" max="7184" width="8.625" style="145" customWidth="1"/>
    <col min="7185" max="7424" width="9" style="145"/>
    <col min="7425" max="7425" width="2.625" style="145" customWidth="1"/>
    <col min="7426" max="7426" width="8.625" style="145" customWidth="1"/>
    <col min="7427" max="7427" width="7.375" style="145" customWidth="1"/>
    <col min="7428" max="7428" width="5.875" style="145" customWidth="1"/>
    <col min="7429" max="7433" width="6.625" style="145" customWidth="1"/>
    <col min="7434" max="7434" width="9" style="145" hidden="1" customWidth="1"/>
    <col min="7435" max="7435" width="7.625" style="145" customWidth="1"/>
    <col min="7436" max="7440" width="8.625" style="145" customWidth="1"/>
    <col min="7441" max="7680" width="9" style="145"/>
    <col min="7681" max="7681" width="2.625" style="145" customWidth="1"/>
    <col min="7682" max="7682" width="8.625" style="145" customWidth="1"/>
    <col min="7683" max="7683" width="7.375" style="145" customWidth="1"/>
    <col min="7684" max="7684" width="5.875" style="145" customWidth="1"/>
    <col min="7685" max="7689" width="6.625" style="145" customWidth="1"/>
    <col min="7690" max="7690" width="9" style="145" hidden="1" customWidth="1"/>
    <col min="7691" max="7691" width="7.625" style="145" customWidth="1"/>
    <col min="7692" max="7696" width="8.625" style="145" customWidth="1"/>
    <col min="7697" max="7936" width="9" style="145"/>
    <col min="7937" max="7937" width="2.625" style="145" customWidth="1"/>
    <col min="7938" max="7938" width="8.625" style="145" customWidth="1"/>
    <col min="7939" max="7939" width="7.375" style="145" customWidth="1"/>
    <col min="7940" max="7940" width="5.875" style="145" customWidth="1"/>
    <col min="7941" max="7945" width="6.625" style="145" customWidth="1"/>
    <col min="7946" max="7946" width="9" style="145" hidden="1" customWidth="1"/>
    <col min="7947" max="7947" width="7.625" style="145" customWidth="1"/>
    <col min="7948" max="7952" width="8.625" style="145" customWidth="1"/>
    <col min="7953" max="8192" width="9" style="145"/>
    <col min="8193" max="8193" width="2.625" style="145" customWidth="1"/>
    <col min="8194" max="8194" width="8.625" style="145" customWidth="1"/>
    <col min="8195" max="8195" width="7.375" style="145" customWidth="1"/>
    <col min="8196" max="8196" width="5.875" style="145" customWidth="1"/>
    <col min="8197" max="8201" width="6.625" style="145" customWidth="1"/>
    <col min="8202" max="8202" width="9" style="145" hidden="1" customWidth="1"/>
    <col min="8203" max="8203" width="7.625" style="145" customWidth="1"/>
    <col min="8204" max="8208" width="8.625" style="145" customWidth="1"/>
    <col min="8209" max="8448" width="9" style="145"/>
    <col min="8449" max="8449" width="2.625" style="145" customWidth="1"/>
    <col min="8450" max="8450" width="8.625" style="145" customWidth="1"/>
    <col min="8451" max="8451" width="7.375" style="145" customWidth="1"/>
    <col min="8452" max="8452" width="5.875" style="145" customWidth="1"/>
    <col min="8453" max="8457" width="6.625" style="145" customWidth="1"/>
    <col min="8458" max="8458" width="9" style="145" hidden="1" customWidth="1"/>
    <col min="8459" max="8459" width="7.625" style="145" customWidth="1"/>
    <col min="8460" max="8464" width="8.625" style="145" customWidth="1"/>
    <col min="8465" max="8704" width="9" style="145"/>
    <col min="8705" max="8705" width="2.625" style="145" customWidth="1"/>
    <col min="8706" max="8706" width="8.625" style="145" customWidth="1"/>
    <col min="8707" max="8707" width="7.375" style="145" customWidth="1"/>
    <col min="8708" max="8708" width="5.875" style="145" customWidth="1"/>
    <col min="8709" max="8713" width="6.625" style="145" customWidth="1"/>
    <col min="8714" max="8714" width="9" style="145" hidden="1" customWidth="1"/>
    <col min="8715" max="8715" width="7.625" style="145" customWidth="1"/>
    <col min="8716" max="8720" width="8.625" style="145" customWidth="1"/>
    <col min="8721" max="8960" width="9" style="145"/>
    <col min="8961" max="8961" width="2.625" style="145" customWidth="1"/>
    <col min="8962" max="8962" width="8.625" style="145" customWidth="1"/>
    <col min="8963" max="8963" width="7.375" style="145" customWidth="1"/>
    <col min="8964" max="8964" width="5.875" style="145" customWidth="1"/>
    <col min="8965" max="8969" width="6.625" style="145" customWidth="1"/>
    <col min="8970" max="8970" width="9" style="145" hidden="1" customWidth="1"/>
    <col min="8971" max="8971" width="7.625" style="145" customWidth="1"/>
    <col min="8972" max="8976" width="8.625" style="145" customWidth="1"/>
    <col min="8977" max="9216" width="9" style="145"/>
    <col min="9217" max="9217" width="2.625" style="145" customWidth="1"/>
    <col min="9218" max="9218" width="8.625" style="145" customWidth="1"/>
    <col min="9219" max="9219" width="7.375" style="145" customWidth="1"/>
    <col min="9220" max="9220" width="5.875" style="145" customWidth="1"/>
    <col min="9221" max="9225" width="6.625" style="145" customWidth="1"/>
    <col min="9226" max="9226" width="9" style="145" hidden="1" customWidth="1"/>
    <col min="9227" max="9227" width="7.625" style="145" customWidth="1"/>
    <col min="9228" max="9232" width="8.625" style="145" customWidth="1"/>
    <col min="9233" max="9472" width="9" style="145"/>
    <col min="9473" max="9473" width="2.625" style="145" customWidth="1"/>
    <col min="9474" max="9474" width="8.625" style="145" customWidth="1"/>
    <col min="9475" max="9475" width="7.375" style="145" customWidth="1"/>
    <col min="9476" max="9476" width="5.875" style="145" customWidth="1"/>
    <col min="9477" max="9481" width="6.625" style="145" customWidth="1"/>
    <col min="9482" max="9482" width="9" style="145" hidden="1" customWidth="1"/>
    <col min="9483" max="9483" width="7.625" style="145" customWidth="1"/>
    <col min="9484" max="9488" width="8.625" style="145" customWidth="1"/>
    <col min="9489" max="9728" width="9" style="145"/>
    <col min="9729" max="9729" width="2.625" style="145" customWidth="1"/>
    <col min="9730" max="9730" width="8.625" style="145" customWidth="1"/>
    <col min="9731" max="9731" width="7.375" style="145" customWidth="1"/>
    <col min="9732" max="9732" width="5.875" style="145" customWidth="1"/>
    <col min="9733" max="9737" width="6.625" style="145" customWidth="1"/>
    <col min="9738" max="9738" width="9" style="145" hidden="1" customWidth="1"/>
    <col min="9739" max="9739" width="7.625" style="145" customWidth="1"/>
    <col min="9740" max="9744" width="8.625" style="145" customWidth="1"/>
    <col min="9745" max="9984" width="9" style="145"/>
    <col min="9985" max="9985" width="2.625" style="145" customWidth="1"/>
    <col min="9986" max="9986" width="8.625" style="145" customWidth="1"/>
    <col min="9987" max="9987" width="7.375" style="145" customWidth="1"/>
    <col min="9988" max="9988" width="5.875" style="145" customWidth="1"/>
    <col min="9989" max="9993" width="6.625" style="145" customWidth="1"/>
    <col min="9994" max="9994" width="9" style="145" hidden="1" customWidth="1"/>
    <col min="9995" max="9995" width="7.625" style="145" customWidth="1"/>
    <col min="9996" max="10000" width="8.625" style="145" customWidth="1"/>
    <col min="10001" max="10240" width="9" style="145"/>
    <col min="10241" max="10241" width="2.625" style="145" customWidth="1"/>
    <col min="10242" max="10242" width="8.625" style="145" customWidth="1"/>
    <col min="10243" max="10243" width="7.375" style="145" customWidth="1"/>
    <col min="10244" max="10244" width="5.875" style="145" customWidth="1"/>
    <col min="10245" max="10249" width="6.625" style="145" customWidth="1"/>
    <col min="10250" max="10250" width="9" style="145" hidden="1" customWidth="1"/>
    <col min="10251" max="10251" width="7.625" style="145" customWidth="1"/>
    <col min="10252" max="10256" width="8.625" style="145" customWidth="1"/>
    <col min="10257" max="10496" width="9" style="145"/>
    <col min="10497" max="10497" width="2.625" style="145" customWidth="1"/>
    <col min="10498" max="10498" width="8.625" style="145" customWidth="1"/>
    <col min="10499" max="10499" width="7.375" style="145" customWidth="1"/>
    <col min="10500" max="10500" width="5.875" style="145" customWidth="1"/>
    <col min="10501" max="10505" width="6.625" style="145" customWidth="1"/>
    <col min="10506" max="10506" width="9" style="145" hidden="1" customWidth="1"/>
    <col min="10507" max="10507" width="7.625" style="145" customWidth="1"/>
    <col min="10508" max="10512" width="8.625" style="145" customWidth="1"/>
    <col min="10513" max="10752" width="9" style="145"/>
    <col min="10753" max="10753" width="2.625" style="145" customWidth="1"/>
    <col min="10754" max="10754" width="8.625" style="145" customWidth="1"/>
    <col min="10755" max="10755" width="7.375" style="145" customWidth="1"/>
    <col min="10756" max="10756" width="5.875" style="145" customWidth="1"/>
    <col min="10757" max="10761" width="6.625" style="145" customWidth="1"/>
    <col min="10762" max="10762" width="9" style="145" hidden="1" customWidth="1"/>
    <col min="10763" max="10763" width="7.625" style="145" customWidth="1"/>
    <col min="10764" max="10768" width="8.625" style="145" customWidth="1"/>
    <col min="10769" max="11008" width="9" style="145"/>
    <col min="11009" max="11009" width="2.625" style="145" customWidth="1"/>
    <col min="11010" max="11010" width="8.625" style="145" customWidth="1"/>
    <col min="11011" max="11011" width="7.375" style="145" customWidth="1"/>
    <col min="11012" max="11012" width="5.875" style="145" customWidth="1"/>
    <col min="11013" max="11017" width="6.625" style="145" customWidth="1"/>
    <col min="11018" max="11018" width="9" style="145" hidden="1" customWidth="1"/>
    <col min="11019" max="11019" width="7.625" style="145" customWidth="1"/>
    <col min="11020" max="11024" width="8.625" style="145" customWidth="1"/>
    <col min="11025" max="11264" width="9" style="145"/>
    <col min="11265" max="11265" width="2.625" style="145" customWidth="1"/>
    <col min="11266" max="11266" width="8.625" style="145" customWidth="1"/>
    <col min="11267" max="11267" width="7.375" style="145" customWidth="1"/>
    <col min="11268" max="11268" width="5.875" style="145" customWidth="1"/>
    <col min="11269" max="11273" width="6.625" style="145" customWidth="1"/>
    <col min="11274" max="11274" width="9" style="145" hidden="1" customWidth="1"/>
    <col min="11275" max="11275" width="7.625" style="145" customWidth="1"/>
    <col min="11276" max="11280" width="8.625" style="145" customWidth="1"/>
    <col min="11281" max="11520" width="9" style="145"/>
    <col min="11521" max="11521" width="2.625" style="145" customWidth="1"/>
    <col min="11522" max="11522" width="8.625" style="145" customWidth="1"/>
    <col min="11523" max="11523" width="7.375" style="145" customWidth="1"/>
    <col min="11524" max="11524" width="5.875" style="145" customWidth="1"/>
    <col min="11525" max="11529" width="6.625" style="145" customWidth="1"/>
    <col min="11530" max="11530" width="9" style="145" hidden="1" customWidth="1"/>
    <col min="11531" max="11531" width="7.625" style="145" customWidth="1"/>
    <col min="11532" max="11536" width="8.625" style="145" customWidth="1"/>
    <col min="11537" max="11776" width="9" style="145"/>
    <col min="11777" max="11777" width="2.625" style="145" customWidth="1"/>
    <col min="11778" max="11778" width="8.625" style="145" customWidth="1"/>
    <col min="11779" max="11779" width="7.375" style="145" customWidth="1"/>
    <col min="11780" max="11780" width="5.875" style="145" customWidth="1"/>
    <col min="11781" max="11785" width="6.625" style="145" customWidth="1"/>
    <col min="11786" max="11786" width="9" style="145" hidden="1" customWidth="1"/>
    <col min="11787" max="11787" width="7.625" style="145" customWidth="1"/>
    <col min="11788" max="11792" width="8.625" style="145" customWidth="1"/>
    <col min="11793" max="12032" width="9" style="145"/>
    <col min="12033" max="12033" width="2.625" style="145" customWidth="1"/>
    <col min="12034" max="12034" width="8.625" style="145" customWidth="1"/>
    <col min="12035" max="12035" width="7.375" style="145" customWidth="1"/>
    <col min="12036" max="12036" width="5.875" style="145" customWidth="1"/>
    <col min="12037" max="12041" width="6.625" style="145" customWidth="1"/>
    <col min="12042" max="12042" width="9" style="145" hidden="1" customWidth="1"/>
    <col min="12043" max="12043" width="7.625" style="145" customWidth="1"/>
    <col min="12044" max="12048" width="8.625" style="145" customWidth="1"/>
    <col min="12049" max="12288" width="9" style="145"/>
    <col min="12289" max="12289" width="2.625" style="145" customWidth="1"/>
    <col min="12290" max="12290" width="8.625" style="145" customWidth="1"/>
    <col min="12291" max="12291" width="7.375" style="145" customWidth="1"/>
    <col min="12292" max="12292" width="5.875" style="145" customWidth="1"/>
    <col min="12293" max="12297" width="6.625" style="145" customWidth="1"/>
    <col min="12298" max="12298" width="9" style="145" hidden="1" customWidth="1"/>
    <col min="12299" max="12299" width="7.625" style="145" customWidth="1"/>
    <col min="12300" max="12304" width="8.625" style="145" customWidth="1"/>
    <col min="12305" max="12544" width="9" style="145"/>
    <col min="12545" max="12545" width="2.625" style="145" customWidth="1"/>
    <col min="12546" max="12546" width="8.625" style="145" customWidth="1"/>
    <col min="12547" max="12547" width="7.375" style="145" customWidth="1"/>
    <col min="12548" max="12548" width="5.875" style="145" customWidth="1"/>
    <col min="12549" max="12553" width="6.625" style="145" customWidth="1"/>
    <col min="12554" max="12554" width="9" style="145" hidden="1" customWidth="1"/>
    <col min="12555" max="12555" width="7.625" style="145" customWidth="1"/>
    <col min="12556" max="12560" width="8.625" style="145" customWidth="1"/>
    <col min="12561" max="12800" width="9" style="145"/>
    <col min="12801" max="12801" width="2.625" style="145" customWidth="1"/>
    <col min="12802" max="12802" width="8.625" style="145" customWidth="1"/>
    <col min="12803" max="12803" width="7.375" style="145" customWidth="1"/>
    <col min="12804" max="12804" width="5.875" style="145" customWidth="1"/>
    <col min="12805" max="12809" width="6.625" style="145" customWidth="1"/>
    <col min="12810" max="12810" width="9" style="145" hidden="1" customWidth="1"/>
    <col min="12811" max="12811" width="7.625" style="145" customWidth="1"/>
    <col min="12812" max="12816" width="8.625" style="145" customWidth="1"/>
    <col min="12817" max="13056" width="9" style="145"/>
    <col min="13057" max="13057" width="2.625" style="145" customWidth="1"/>
    <col min="13058" max="13058" width="8.625" style="145" customWidth="1"/>
    <col min="13059" max="13059" width="7.375" style="145" customWidth="1"/>
    <col min="13060" max="13060" width="5.875" style="145" customWidth="1"/>
    <col min="13061" max="13065" width="6.625" style="145" customWidth="1"/>
    <col min="13066" max="13066" width="9" style="145" hidden="1" customWidth="1"/>
    <col min="13067" max="13067" width="7.625" style="145" customWidth="1"/>
    <col min="13068" max="13072" width="8.625" style="145" customWidth="1"/>
    <col min="13073" max="13312" width="9" style="145"/>
    <col min="13313" max="13313" width="2.625" style="145" customWidth="1"/>
    <col min="13314" max="13314" width="8.625" style="145" customWidth="1"/>
    <col min="13315" max="13315" width="7.375" style="145" customWidth="1"/>
    <col min="13316" max="13316" width="5.875" style="145" customWidth="1"/>
    <col min="13317" max="13321" width="6.625" style="145" customWidth="1"/>
    <col min="13322" max="13322" width="9" style="145" hidden="1" customWidth="1"/>
    <col min="13323" max="13323" width="7.625" style="145" customWidth="1"/>
    <col min="13324" max="13328" width="8.625" style="145" customWidth="1"/>
    <col min="13329" max="13568" width="9" style="145"/>
    <col min="13569" max="13569" width="2.625" style="145" customWidth="1"/>
    <col min="13570" max="13570" width="8.625" style="145" customWidth="1"/>
    <col min="13571" max="13571" width="7.375" style="145" customWidth="1"/>
    <col min="13572" max="13572" width="5.875" style="145" customWidth="1"/>
    <col min="13573" max="13577" width="6.625" style="145" customWidth="1"/>
    <col min="13578" max="13578" width="9" style="145" hidden="1" customWidth="1"/>
    <col min="13579" max="13579" width="7.625" style="145" customWidth="1"/>
    <col min="13580" max="13584" width="8.625" style="145" customWidth="1"/>
    <col min="13585" max="13824" width="9" style="145"/>
    <col min="13825" max="13825" width="2.625" style="145" customWidth="1"/>
    <col min="13826" max="13826" width="8.625" style="145" customWidth="1"/>
    <col min="13827" max="13827" width="7.375" style="145" customWidth="1"/>
    <col min="13828" max="13828" width="5.875" style="145" customWidth="1"/>
    <col min="13829" max="13833" width="6.625" style="145" customWidth="1"/>
    <col min="13834" max="13834" width="9" style="145" hidden="1" customWidth="1"/>
    <col min="13835" max="13835" width="7.625" style="145" customWidth="1"/>
    <col min="13836" max="13840" width="8.625" style="145" customWidth="1"/>
    <col min="13841" max="14080" width="9" style="145"/>
    <col min="14081" max="14081" width="2.625" style="145" customWidth="1"/>
    <col min="14082" max="14082" width="8.625" style="145" customWidth="1"/>
    <col min="14083" max="14083" width="7.375" style="145" customWidth="1"/>
    <col min="14084" max="14084" width="5.875" style="145" customWidth="1"/>
    <col min="14085" max="14089" width="6.625" style="145" customWidth="1"/>
    <col min="14090" max="14090" width="9" style="145" hidden="1" customWidth="1"/>
    <col min="14091" max="14091" width="7.625" style="145" customWidth="1"/>
    <col min="14092" max="14096" width="8.625" style="145" customWidth="1"/>
    <col min="14097" max="14336" width="9" style="145"/>
    <col min="14337" max="14337" width="2.625" style="145" customWidth="1"/>
    <col min="14338" max="14338" width="8.625" style="145" customWidth="1"/>
    <col min="14339" max="14339" width="7.375" style="145" customWidth="1"/>
    <col min="14340" max="14340" width="5.875" style="145" customWidth="1"/>
    <col min="14341" max="14345" width="6.625" style="145" customWidth="1"/>
    <col min="14346" max="14346" width="9" style="145" hidden="1" customWidth="1"/>
    <col min="14347" max="14347" width="7.625" style="145" customWidth="1"/>
    <col min="14348" max="14352" width="8.625" style="145" customWidth="1"/>
    <col min="14353" max="14592" width="9" style="145"/>
    <col min="14593" max="14593" width="2.625" style="145" customWidth="1"/>
    <col min="14594" max="14594" width="8.625" style="145" customWidth="1"/>
    <col min="14595" max="14595" width="7.375" style="145" customWidth="1"/>
    <col min="14596" max="14596" width="5.875" style="145" customWidth="1"/>
    <col min="14597" max="14601" width="6.625" style="145" customWidth="1"/>
    <col min="14602" max="14602" width="9" style="145" hidden="1" customWidth="1"/>
    <col min="14603" max="14603" width="7.625" style="145" customWidth="1"/>
    <col min="14604" max="14608" width="8.625" style="145" customWidth="1"/>
    <col min="14609" max="14848" width="9" style="145"/>
    <col min="14849" max="14849" width="2.625" style="145" customWidth="1"/>
    <col min="14850" max="14850" width="8.625" style="145" customWidth="1"/>
    <col min="14851" max="14851" width="7.375" style="145" customWidth="1"/>
    <col min="14852" max="14852" width="5.875" style="145" customWidth="1"/>
    <col min="14853" max="14857" width="6.625" style="145" customWidth="1"/>
    <col min="14858" max="14858" width="9" style="145" hidden="1" customWidth="1"/>
    <col min="14859" max="14859" width="7.625" style="145" customWidth="1"/>
    <col min="14860" max="14864" width="8.625" style="145" customWidth="1"/>
    <col min="14865" max="15104" width="9" style="145"/>
    <col min="15105" max="15105" width="2.625" style="145" customWidth="1"/>
    <col min="15106" max="15106" width="8.625" style="145" customWidth="1"/>
    <col min="15107" max="15107" width="7.375" style="145" customWidth="1"/>
    <col min="15108" max="15108" width="5.875" style="145" customWidth="1"/>
    <col min="15109" max="15113" width="6.625" style="145" customWidth="1"/>
    <col min="15114" max="15114" width="9" style="145" hidden="1" customWidth="1"/>
    <col min="15115" max="15115" width="7.625" style="145" customWidth="1"/>
    <col min="15116" max="15120" width="8.625" style="145" customWidth="1"/>
    <col min="15121" max="15360" width="9" style="145"/>
    <col min="15361" max="15361" width="2.625" style="145" customWidth="1"/>
    <col min="15362" max="15362" width="8.625" style="145" customWidth="1"/>
    <col min="15363" max="15363" width="7.375" style="145" customWidth="1"/>
    <col min="15364" max="15364" width="5.875" style="145" customWidth="1"/>
    <col min="15365" max="15369" width="6.625" style="145" customWidth="1"/>
    <col min="15370" max="15370" width="9" style="145" hidden="1" customWidth="1"/>
    <col min="15371" max="15371" width="7.625" style="145" customWidth="1"/>
    <col min="15372" max="15376" width="8.625" style="145" customWidth="1"/>
    <col min="15377" max="15616" width="9" style="145"/>
    <col min="15617" max="15617" width="2.625" style="145" customWidth="1"/>
    <col min="15618" max="15618" width="8.625" style="145" customWidth="1"/>
    <col min="15619" max="15619" width="7.375" style="145" customWidth="1"/>
    <col min="15620" max="15620" width="5.875" style="145" customWidth="1"/>
    <col min="15621" max="15625" width="6.625" style="145" customWidth="1"/>
    <col min="15626" max="15626" width="9" style="145" hidden="1" customWidth="1"/>
    <col min="15627" max="15627" width="7.625" style="145" customWidth="1"/>
    <col min="15628" max="15632" width="8.625" style="145" customWidth="1"/>
    <col min="15633" max="15872" width="9" style="145"/>
    <col min="15873" max="15873" width="2.625" style="145" customWidth="1"/>
    <col min="15874" max="15874" width="8.625" style="145" customWidth="1"/>
    <col min="15875" max="15875" width="7.375" style="145" customWidth="1"/>
    <col min="15876" max="15876" width="5.875" style="145" customWidth="1"/>
    <col min="15877" max="15881" width="6.625" style="145" customWidth="1"/>
    <col min="15882" max="15882" width="9" style="145" hidden="1" customWidth="1"/>
    <col min="15883" max="15883" width="7.625" style="145" customWidth="1"/>
    <col min="15884" max="15888" width="8.625" style="145" customWidth="1"/>
    <col min="15889" max="16128" width="9" style="145"/>
    <col min="16129" max="16129" width="2.625" style="145" customWidth="1"/>
    <col min="16130" max="16130" width="8.625" style="145" customWidth="1"/>
    <col min="16131" max="16131" width="7.375" style="145" customWidth="1"/>
    <col min="16132" max="16132" width="5.875" style="145" customWidth="1"/>
    <col min="16133" max="16137" width="6.625" style="145" customWidth="1"/>
    <col min="16138" max="16138" width="9" style="145" hidden="1" customWidth="1"/>
    <col min="16139" max="16139" width="7.625" style="145" customWidth="1"/>
    <col min="16140" max="16144" width="8.625" style="145" customWidth="1"/>
    <col min="16145" max="16384" width="9" style="145"/>
  </cols>
  <sheetData>
    <row r="1" customFormat="1" spans="1:256">
      <c r="A1" s="144" t="s">
        <v>7290</v>
      </c>
      <c r="B1" s="144"/>
      <c r="C1" s="144"/>
      <c r="D1" s="144"/>
      <c r="E1" s="144"/>
      <c r="F1" s="144"/>
      <c r="G1" s="144"/>
      <c r="H1" s="144"/>
      <c r="I1" s="144"/>
      <c r="J1" s="145"/>
      <c r="K1" s="145"/>
      <c r="L1" s="145"/>
      <c r="M1" s="145"/>
      <c r="N1" s="145"/>
      <c r="O1" s="145"/>
      <c r="P1" s="145"/>
      <c r="Q1" s="145"/>
      <c r="R1" s="20" t="s">
        <v>897</v>
      </c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  <c r="EL1" s="145"/>
      <c r="EM1" s="145"/>
      <c r="EN1" s="145"/>
      <c r="EO1" s="145"/>
      <c r="EP1" s="145"/>
      <c r="EQ1" s="145"/>
      <c r="ER1" s="145"/>
      <c r="ES1" s="145"/>
      <c r="ET1" s="145"/>
      <c r="EU1" s="145"/>
      <c r="EV1" s="145"/>
      <c r="EW1" s="145"/>
      <c r="EX1" s="145"/>
      <c r="EY1" s="145"/>
      <c r="EZ1" s="145"/>
      <c r="FA1" s="145"/>
      <c r="FB1" s="145"/>
      <c r="FC1" s="145"/>
      <c r="FD1" s="145"/>
      <c r="FE1" s="145"/>
      <c r="FF1" s="145"/>
      <c r="FG1" s="145"/>
      <c r="FH1" s="145"/>
      <c r="FI1" s="145"/>
      <c r="FJ1" s="145"/>
      <c r="FK1" s="145"/>
      <c r="FL1" s="145"/>
      <c r="FM1" s="145"/>
      <c r="FN1" s="145"/>
      <c r="FO1" s="145"/>
      <c r="FP1" s="145"/>
      <c r="FQ1" s="145"/>
      <c r="FR1" s="145"/>
      <c r="FS1" s="145"/>
      <c r="FT1" s="145"/>
      <c r="FU1" s="145"/>
      <c r="FV1" s="145"/>
      <c r="FW1" s="145"/>
      <c r="FX1" s="145"/>
      <c r="FY1" s="145"/>
      <c r="FZ1" s="145"/>
      <c r="GA1" s="145"/>
      <c r="GB1" s="145"/>
      <c r="GC1" s="145"/>
      <c r="GD1" s="145"/>
      <c r="GE1" s="145"/>
      <c r="GF1" s="145"/>
      <c r="GG1" s="145"/>
      <c r="GH1" s="145"/>
      <c r="GI1" s="145"/>
      <c r="GJ1" s="145"/>
      <c r="GK1" s="145"/>
      <c r="GL1" s="145"/>
      <c r="GM1" s="145"/>
      <c r="GN1" s="145"/>
      <c r="GO1" s="145"/>
      <c r="GP1" s="145"/>
      <c r="GQ1" s="145"/>
      <c r="GR1" s="145"/>
      <c r="GS1" s="145"/>
      <c r="GT1" s="145"/>
      <c r="GU1" s="145"/>
      <c r="GV1" s="145"/>
      <c r="GW1" s="145"/>
      <c r="GX1" s="145"/>
      <c r="GY1" s="145"/>
      <c r="GZ1" s="145"/>
      <c r="HA1" s="145"/>
      <c r="HB1" s="145"/>
      <c r="HC1" s="145"/>
      <c r="HD1" s="145"/>
      <c r="HE1" s="145"/>
      <c r="HF1" s="145"/>
      <c r="HG1" s="145"/>
      <c r="HH1" s="145"/>
      <c r="HI1" s="145"/>
      <c r="HJ1" s="145"/>
      <c r="HK1" s="145"/>
      <c r="HL1" s="145"/>
      <c r="HM1" s="145"/>
      <c r="HN1" s="145"/>
      <c r="HO1" s="145"/>
      <c r="HP1" s="145"/>
      <c r="HQ1" s="145"/>
      <c r="HR1" s="145"/>
      <c r="HS1" s="145"/>
      <c r="HT1" s="145"/>
      <c r="HU1" s="145"/>
      <c r="HV1" s="145"/>
      <c r="HW1" s="145"/>
      <c r="HX1" s="145"/>
      <c r="HY1" s="145"/>
      <c r="HZ1" s="145"/>
      <c r="IA1" s="145"/>
      <c r="IB1" s="145"/>
      <c r="IC1" s="145"/>
      <c r="ID1" s="145"/>
      <c r="IE1" s="145"/>
      <c r="IF1" s="145"/>
      <c r="IG1" s="145"/>
      <c r="IH1" s="145"/>
      <c r="II1" s="145"/>
      <c r="IJ1" s="145"/>
      <c r="IK1" s="145"/>
      <c r="IL1" s="145"/>
      <c r="IM1" s="145"/>
      <c r="IN1" s="145"/>
      <c r="IO1" s="145"/>
      <c r="IP1" s="145"/>
      <c r="IQ1" s="145"/>
      <c r="IR1" s="145"/>
      <c r="IS1" s="145"/>
      <c r="IT1" s="145"/>
      <c r="IU1" s="145"/>
      <c r="IV1" s="145"/>
    </row>
    <row r="2" spans="1:18">
      <c r="A2" s="159" t="s">
        <v>7291</v>
      </c>
      <c r="B2" s="160"/>
      <c r="C2" s="161" t="s">
        <v>6160</v>
      </c>
      <c r="D2" s="162"/>
      <c r="E2" s="163" t="s">
        <v>7292</v>
      </c>
      <c r="F2" s="164"/>
      <c r="G2" s="164"/>
      <c r="H2" s="164"/>
      <c r="I2" s="181"/>
      <c r="J2" s="144"/>
      <c r="K2" s="144"/>
      <c r="L2" s="182" t="s">
        <v>7293</v>
      </c>
      <c r="M2" s="182"/>
      <c r="N2" s="182"/>
      <c r="O2" s="182"/>
      <c r="P2" s="182"/>
      <c r="Q2" s="182"/>
      <c r="R2" s="182"/>
    </row>
    <row r="3" spans="1:18">
      <c r="A3" s="159"/>
      <c r="B3" s="160"/>
      <c r="C3" s="165" t="s">
        <v>1570</v>
      </c>
      <c r="D3" s="166" t="s">
        <v>7294</v>
      </c>
      <c r="E3" s="167">
        <v>1.8</v>
      </c>
      <c r="F3" s="168">
        <v>2.65</v>
      </c>
      <c r="G3" s="168">
        <v>3.55</v>
      </c>
      <c r="H3" s="168">
        <v>5.3</v>
      </c>
      <c r="I3" s="183">
        <v>7</v>
      </c>
      <c r="J3" s="144"/>
      <c r="K3" s="144"/>
      <c r="L3" s="184" t="s">
        <v>1571</v>
      </c>
      <c r="M3" s="185">
        <v>1.9</v>
      </c>
      <c r="N3" s="185">
        <v>2.4</v>
      </c>
      <c r="O3" s="185">
        <v>3.1</v>
      </c>
      <c r="P3" s="185">
        <v>3.5</v>
      </c>
      <c r="Q3" s="185">
        <v>5.7</v>
      </c>
      <c r="R3" s="192">
        <v>8.6</v>
      </c>
    </row>
    <row r="4" spans="1:18">
      <c r="A4" s="159"/>
      <c r="B4" s="160"/>
      <c r="C4" s="169"/>
      <c r="D4" s="170"/>
      <c r="E4" s="171" t="s">
        <v>7295</v>
      </c>
      <c r="F4" s="171" t="s">
        <v>7296</v>
      </c>
      <c r="G4" s="171" t="s">
        <v>5824</v>
      </c>
      <c r="H4" s="171" t="s">
        <v>7297</v>
      </c>
      <c r="I4" s="186" t="s">
        <v>5825</v>
      </c>
      <c r="J4" s="187"/>
      <c r="K4" s="187"/>
      <c r="L4" s="188"/>
      <c r="M4" s="178" t="s">
        <v>7298</v>
      </c>
      <c r="N4" s="178" t="s">
        <v>7299</v>
      </c>
      <c r="O4" s="178" t="s">
        <v>7300</v>
      </c>
      <c r="P4" s="178" t="s">
        <v>7301</v>
      </c>
      <c r="Q4" s="178" t="s">
        <v>7302</v>
      </c>
      <c r="R4" s="189" t="s">
        <v>7303</v>
      </c>
    </row>
    <row r="5" ht="15.75" customHeight="1" spans="1:18">
      <c r="A5" s="172"/>
      <c r="B5" s="173"/>
      <c r="C5" s="174">
        <v>1.8</v>
      </c>
      <c r="D5" s="175" t="s">
        <v>7297</v>
      </c>
      <c r="E5" s="176">
        <f t="shared" ref="E5:E50" si="0">$E$3^2*PI()/4*(C5+$E$3)*PI()*1.1*10^-3</f>
        <v>0.0316577430769342</v>
      </c>
      <c r="F5" s="177"/>
      <c r="G5" s="177"/>
      <c r="H5" s="177"/>
      <c r="I5" s="189"/>
      <c r="J5" s="187"/>
      <c r="K5" s="187"/>
      <c r="L5" s="190">
        <v>5</v>
      </c>
      <c r="M5" s="177" t="s">
        <v>7304</v>
      </c>
      <c r="N5" s="177"/>
      <c r="O5" s="177"/>
      <c r="P5" s="177"/>
      <c r="Q5" s="177"/>
      <c r="R5" s="189"/>
    </row>
    <row r="6" spans="1:18">
      <c r="A6" s="172"/>
      <c r="B6" s="173"/>
      <c r="C6" s="174">
        <v>2</v>
      </c>
      <c r="D6" s="175" t="s">
        <v>7297</v>
      </c>
      <c r="E6" s="176">
        <f t="shared" si="0"/>
        <v>0.0334165065812084</v>
      </c>
      <c r="F6" s="177"/>
      <c r="G6" s="177"/>
      <c r="H6" s="177"/>
      <c r="I6" s="189"/>
      <c r="J6" s="191"/>
      <c r="L6" s="190">
        <v>6</v>
      </c>
      <c r="M6" s="177" t="s">
        <v>7304</v>
      </c>
      <c r="N6" s="177"/>
      <c r="O6" s="177"/>
      <c r="P6" s="177"/>
      <c r="Q6" s="177"/>
      <c r="R6" s="189"/>
    </row>
    <row r="7" spans="1:18">
      <c r="A7" s="172"/>
      <c r="B7" s="173"/>
      <c r="C7" s="174">
        <v>2.24</v>
      </c>
      <c r="D7" s="175" t="s">
        <v>7297</v>
      </c>
      <c r="E7" s="176">
        <f t="shared" si="0"/>
        <v>0.0355270227863373</v>
      </c>
      <c r="F7" s="177"/>
      <c r="G7" s="177"/>
      <c r="H7" s="177"/>
      <c r="I7" s="189"/>
      <c r="L7" s="190">
        <v>7</v>
      </c>
      <c r="M7" s="177" t="s">
        <v>7304</v>
      </c>
      <c r="N7" s="177"/>
      <c r="O7" s="177"/>
      <c r="P7" s="177"/>
      <c r="Q7" s="177"/>
      <c r="R7" s="189"/>
    </row>
    <row r="8" spans="1:18">
      <c r="A8" s="172"/>
      <c r="B8" s="173"/>
      <c r="C8" s="174">
        <v>2.5</v>
      </c>
      <c r="D8" s="175" t="s">
        <v>7297</v>
      </c>
      <c r="E8" s="176">
        <f t="shared" si="0"/>
        <v>0.0378134153418937</v>
      </c>
      <c r="F8" s="177"/>
      <c r="G8" s="177"/>
      <c r="H8" s="177"/>
      <c r="I8" s="189"/>
      <c r="L8" s="190">
        <v>8</v>
      </c>
      <c r="M8" s="177" t="s">
        <v>7304</v>
      </c>
      <c r="N8" s="177"/>
      <c r="O8" s="177"/>
      <c r="P8" s="177"/>
      <c r="Q8" s="177"/>
      <c r="R8" s="189"/>
    </row>
    <row r="9" spans="1:18">
      <c r="A9" s="172"/>
      <c r="B9" s="173"/>
      <c r="C9" s="174">
        <v>2.8</v>
      </c>
      <c r="D9" s="175" t="s">
        <v>7297</v>
      </c>
      <c r="E9" s="176">
        <f t="shared" si="0"/>
        <v>0.0404515605983048</v>
      </c>
      <c r="F9" s="177"/>
      <c r="G9" s="177"/>
      <c r="H9" s="177"/>
      <c r="I9" s="189"/>
      <c r="L9" s="190">
        <v>9</v>
      </c>
      <c r="M9" s="177" t="s">
        <v>7304</v>
      </c>
      <c r="N9" s="177"/>
      <c r="O9" s="177"/>
      <c r="P9" s="177"/>
      <c r="Q9" s="177"/>
      <c r="R9" s="189"/>
    </row>
    <row r="10" spans="1:18">
      <c r="A10" s="172"/>
      <c r="B10" s="173"/>
      <c r="C10" s="174">
        <v>3.15</v>
      </c>
      <c r="D10" s="175" t="s">
        <v>7297</v>
      </c>
      <c r="E10" s="176">
        <f t="shared" si="0"/>
        <v>0.0435293967307846</v>
      </c>
      <c r="F10" s="177"/>
      <c r="G10" s="177"/>
      <c r="H10" s="177"/>
      <c r="I10" s="189"/>
      <c r="L10" s="190">
        <v>10</v>
      </c>
      <c r="M10" s="177" t="s">
        <v>7304</v>
      </c>
      <c r="N10" s="177"/>
      <c r="O10" s="177"/>
      <c r="P10" s="177"/>
      <c r="Q10" s="177"/>
      <c r="R10" s="189"/>
    </row>
    <row r="11" customHeight="1" spans="1:18">
      <c r="A11" s="172"/>
      <c r="B11" s="173"/>
      <c r="C11" s="174">
        <v>3.55</v>
      </c>
      <c r="D11" s="175" t="s">
        <v>7297</v>
      </c>
      <c r="E11" s="176">
        <f t="shared" si="0"/>
        <v>0.0470469237393328</v>
      </c>
      <c r="F11" s="177"/>
      <c r="G11" s="177"/>
      <c r="H11" s="177"/>
      <c r="I11" s="189"/>
      <c r="L11" s="190">
        <v>11</v>
      </c>
      <c r="M11" s="177" t="s">
        <v>7304</v>
      </c>
      <c r="N11" s="177"/>
      <c r="O11" s="177"/>
      <c r="P11" s="177"/>
      <c r="Q11" s="177"/>
      <c r="R11" s="189"/>
    </row>
    <row r="12" spans="1:18">
      <c r="A12" s="172"/>
      <c r="B12" s="173"/>
      <c r="C12" s="174">
        <v>3.75</v>
      </c>
      <c r="D12" s="175" t="s">
        <v>7297</v>
      </c>
      <c r="E12" s="176">
        <f t="shared" si="0"/>
        <v>0.0488056872436069</v>
      </c>
      <c r="F12" s="177"/>
      <c r="G12" s="177"/>
      <c r="H12" s="177"/>
      <c r="I12" s="189"/>
      <c r="L12" s="190">
        <v>12</v>
      </c>
      <c r="M12" s="177" t="s">
        <v>7304</v>
      </c>
      <c r="N12" s="177"/>
      <c r="O12" s="177"/>
      <c r="P12" s="177"/>
      <c r="Q12" s="177"/>
      <c r="R12" s="189"/>
    </row>
    <row r="13" spans="1:18">
      <c r="A13" s="172"/>
      <c r="B13" s="173"/>
      <c r="C13" s="174">
        <v>4</v>
      </c>
      <c r="D13" s="175" t="s">
        <v>7297</v>
      </c>
      <c r="E13" s="176">
        <f t="shared" si="0"/>
        <v>0.0510041416239496</v>
      </c>
      <c r="F13" s="177"/>
      <c r="G13" s="177"/>
      <c r="H13" s="177"/>
      <c r="I13" s="189"/>
      <c r="L13" s="190">
        <v>13</v>
      </c>
      <c r="M13" s="177" t="s">
        <v>7304</v>
      </c>
      <c r="N13" s="177"/>
      <c r="O13" s="177"/>
      <c r="P13" s="177"/>
      <c r="Q13" s="177"/>
      <c r="R13" s="189"/>
    </row>
    <row r="14" spans="1:18">
      <c r="A14" s="172"/>
      <c r="B14" s="173"/>
      <c r="C14" s="174">
        <v>4.5</v>
      </c>
      <c r="D14" s="175" t="s">
        <v>7297</v>
      </c>
      <c r="E14" s="176">
        <f t="shared" si="0"/>
        <v>0.0554010503846349</v>
      </c>
      <c r="F14" s="177"/>
      <c r="G14" s="177"/>
      <c r="H14" s="177"/>
      <c r="I14" s="189"/>
      <c r="L14" s="190">
        <v>14</v>
      </c>
      <c r="M14" s="177" t="s">
        <v>7304</v>
      </c>
      <c r="N14" s="177" t="s">
        <v>7304</v>
      </c>
      <c r="O14" s="177"/>
      <c r="P14" s="177"/>
      <c r="Q14" s="177"/>
      <c r="R14" s="189"/>
    </row>
    <row r="15" spans="1:18">
      <c r="A15" s="172"/>
      <c r="B15" s="173"/>
      <c r="C15" s="174">
        <v>4.87</v>
      </c>
      <c r="D15" s="175" t="s">
        <v>7297</v>
      </c>
      <c r="E15" s="176">
        <f t="shared" si="0"/>
        <v>0.058654762867542</v>
      </c>
      <c r="F15" s="177"/>
      <c r="G15" s="177"/>
      <c r="H15" s="177"/>
      <c r="I15" s="189"/>
      <c r="L15" s="190">
        <v>15</v>
      </c>
      <c r="M15" s="177"/>
      <c r="N15" s="177" t="s">
        <v>7304</v>
      </c>
      <c r="O15" s="177"/>
      <c r="P15" s="177"/>
      <c r="Q15" s="177"/>
      <c r="R15" s="189"/>
    </row>
    <row r="16" spans="1:18">
      <c r="A16" s="172"/>
      <c r="B16" s="173"/>
      <c r="C16" s="174">
        <v>5</v>
      </c>
      <c r="D16" s="175" t="s">
        <v>7297</v>
      </c>
      <c r="E16" s="176">
        <f t="shared" si="0"/>
        <v>0.0597979591453202</v>
      </c>
      <c r="F16" s="177"/>
      <c r="G16" s="177"/>
      <c r="H16" s="177"/>
      <c r="I16" s="189"/>
      <c r="L16" s="190">
        <v>16</v>
      </c>
      <c r="M16" s="177"/>
      <c r="N16" s="177" t="s">
        <v>7304</v>
      </c>
      <c r="O16" s="177"/>
      <c r="P16" s="177"/>
      <c r="Q16" s="177"/>
      <c r="R16" s="189"/>
    </row>
    <row r="17" spans="1:18">
      <c r="A17" s="172"/>
      <c r="B17" s="173"/>
      <c r="C17" s="174">
        <v>5.15</v>
      </c>
      <c r="D17" s="175" t="s">
        <v>7297</v>
      </c>
      <c r="E17" s="176">
        <f t="shared" si="0"/>
        <v>0.0611170317735258</v>
      </c>
      <c r="F17" s="177"/>
      <c r="G17" s="177"/>
      <c r="H17" s="177"/>
      <c r="I17" s="189"/>
      <c r="L17" s="190">
        <v>17</v>
      </c>
      <c r="M17" s="177"/>
      <c r="N17" s="177" t="s">
        <v>7304</v>
      </c>
      <c r="O17" s="177"/>
      <c r="P17" s="177"/>
      <c r="Q17" s="177"/>
      <c r="R17" s="189"/>
    </row>
    <row r="18" spans="1:18">
      <c r="A18" s="172"/>
      <c r="B18" s="173"/>
      <c r="C18" s="174">
        <v>5.3</v>
      </c>
      <c r="D18" s="175" t="s">
        <v>7297</v>
      </c>
      <c r="E18" s="176">
        <f t="shared" si="0"/>
        <v>0.0624361044017314</v>
      </c>
      <c r="F18" s="177"/>
      <c r="G18" s="177"/>
      <c r="H18" s="177"/>
      <c r="I18" s="189"/>
      <c r="L18" s="190">
        <v>18</v>
      </c>
      <c r="M18" s="177"/>
      <c r="N18" s="177" t="s">
        <v>7304</v>
      </c>
      <c r="O18" s="177"/>
      <c r="P18" s="177"/>
      <c r="Q18" s="177"/>
      <c r="R18" s="189"/>
    </row>
    <row r="19" spans="1:18">
      <c r="A19" s="172"/>
      <c r="B19" s="173"/>
      <c r="C19" s="174">
        <v>5.6</v>
      </c>
      <c r="D19" s="175" t="s">
        <v>7297</v>
      </c>
      <c r="E19" s="176">
        <f t="shared" si="0"/>
        <v>0.0650742496581426</v>
      </c>
      <c r="F19" s="177"/>
      <c r="G19" s="177"/>
      <c r="H19" s="177"/>
      <c r="I19" s="189"/>
      <c r="L19" s="190">
        <v>19</v>
      </c>
      <c r="M19" s="177"/>
      <c r="N19" s="177" t="s">
        <v>7304</v>
      </c>
      <c r="O19" s="177"/>
      <c r="P19" s="177"/>
      <c r="Q19" s="177"/>
      <c r="R19" s="189"/>
    </row>
    <row r="20" customHeight="1" spans="1:18">
      <c r="A20" s="172"/>
      <c r="B20" s="173"/>
      <c r="C20" s="174">
        <v>6</v>
      </c>
      <c r="D20" s="175" t="s">
        <v>7297</v>
      </c>
      <c r="E20" s="176">
        <f t="shared" si="0"/>
        <v>0.0685917766666908</v>
      </c>
      <c r="F20" s="177"/>
      <c r="G20" s="177"/>
      <c r="H20" s="177"/>
      <c r="I20" s="189"/>
      <c r="L20" s="190">
        <v>20</v>
      </c>
      <c r="M20" s="177"/>
      <c r="N20" s="177" t="s">
        <v>7304</v>
      </c>
      <c r="O20" s="177"/>
      <c r="P20" s="177"/>
      <c r="Q20" s="177"/>
      <c r="R20" s="189"/>
    </row>
    <row r="21" spans="1:18">
      <c r="A21" s="172"/>
      <c r="B21" s="173"/>
      <c r="C21" s="174">
        <v>6.3</v>
      </c>
      <c r="D21" s="175" t="s">
        <v>7305</v>
      </c>
      <c r="E21" s="176">
        <f t="shared" si="0"/>
        <v>0.071229921923102</v>
      </c>
      <c r="F21" s="177"/>
      <c r="G21" s="177"/>
      <c r="H21" s="177"/>
      <c r="I21" s="189"/>
      <c r="L21" s="190">
        <v>22</v>
      </c>
      <c r="M21" s="177"/>
      <c r="N21" s="177" t="s">
        <v>7304</v>
      </c>
      <c r="O21" s="177"/>
      <c r="P21" s="177"/>
      <c r="Q21" s="177"/>
      <c r="R21" s="189"/>
    </row>
    <row r="22" spans="1:18">
      <c r="A22" s="172"/>
      <c r="B22" s="173"/>
      <c r="C22" s="174">
        <v>6.7</v>
      </c>
      <c r="D22" s="175" t="s">
        <v>7305</v>
      </c>
      <c r="E22" s="176">
        <f t="shared" si="0"/>
        <v>0.0747474489316503</v>
      </c>
      <c r="F22" s="177"/>
      <c r="G22" s="177"/>
      <c r="H22" s="177"/>
      <c r="I22" s="189"/>
      <c r="L22" s="190">
        <v>24</v>
      </c>
      <c r="M22" s="177"/>
      <c r="N22" s="177" t="s">
        <v>7304</v>
      </c>
      <c r="O22" s="177"/>
      <c r="P22" s="177"/>
      <c r="Q22" s="177"/>
      <c r="R22" s="189"/>
    </row>
    <row r="23" spans="1:18">
      <c r="A23" s="172"/>
      <c r="B23" s="173"/>
      <c r="C23" s="174">
        <v>6.9</v>
      </c>
      <c r="D23" s="175" t="s">
        <v>7305</v>
      </c>
      <c r="E23" s="176">
        <f t="shared" si="0"/>
        <v>0.0765062124359244</v>
      </c>
      <c r="F23" s="177"/>
      <c r="G23" s="177"/>
      <c r="H23" s="177"/>
      <c r="I23" s="189"/>
      <c r="L23" s="190">
        <v>25</v>
      </c>
      <c r="M23" s="177"/>
      <c r="N23" s="177" t="s">
        <v>7304</v>
      </c>
      <c r="O23" s="177"/>
      <c r="P23" s="177"/>
      <c r="Q23" s="177"/>
      <c r="R23" s="189"/>
    </row>
    <row r="24" spans="1:18">
      <c r="A24" s="172"/>
      <c r="B24" s="173"/>
      <c r="C24" s="174">
        <v>7.1</v>
      </c>
      <c r="D24" s="175" t="s">
        <v>7305</v>
      </c>
      <c r="E24" s="176">
        <f t="shared" si="0"/>
        <v>0.0782649759401985</v>
      </c>
      <c r="F24" s="177"/>
      <c r="G24" s="177"/>
      <c r="H24" s="177"/>
      <c r="I24" s="189"/>
      <c r="L24" s="190">
        <v>26</v>
      </c>
      <c r="M24" s="177"/>
      <c r="N24" s="177" t="s">
        <v>7304</v>
      </c>
      <c r="O24" s="177"/>
      <c r="P24" s="177"/>
      <c r="Q24" s="177"/>
      <c r="R24" s="189"/>
    </row>
    <row r="25" spans="1:18">
      <c r="A25" s="172"/>
      <c r="B25" s="173"/>
      <c r="C25" s="174">
        <v>7.5</v>
      </c>
      <c r="D25" s="175" t="s">
        <v>7305</v>
      </c>
      <c r="E25" s="176">
        <f t="shared" si="0"/>
        <v>0.0817825029487468</v>
      </c>
      <c r="F25" s="177"/>
      <c r="G25" s="177"/>
      <c r="H25" s="177"/>
      <c r="I25" s="189"/>
      <c r="L25" s="190">
        <v>28</v>
      </c>
      <c r="M25" s="177"/>
      <c r="N25" s="177"/>
      <c r="O25" s="177" t="s">
        <v>7304</v>
      </c>
      <c r="P25" s="177" t="s">
        <v>7304</v>
      </c>
      <c r="Q25" s="177"/>
      <c r="R25" s="189"/>
    </row>
    <row r="26" spans="1:18">
      <c r="A26" s="172"/>
      <c r="B26" s="173"/>
      <c r="C26" s="174">
        <v>8</v>
      </c>
      <c r="D26" s="175" t="s">
        <v>7305</v>
      </c>
      <c r="E26" s="176">
        <f t="shared" si="0"/>
        <v>0.0861794117094321</v>
      </c>
      <c r="F26" s="177"/>
      <c r="G26" s="177"/>
      <c r="H26" s="177"/>
      <c r="I26" s="189"/>
      <c r="L26" s="190">
        <v>30</v>
      </c>
      <c r="M26" s="177"/>
      <c r="N26" s="177"/>
      <c r="O26" s="177" t="s">
        <v>7304</v>
      </c>
      <c r="P26" s="177" t="s">
        <v>7304</v>
      </c>
      <c r="Q26" s="177"/>
      <c r="R26" s="189"/>
    </row>
    <row r="27" spans="1:18">
      <c r="A27" s="172"/>
      <c r="B27" s="173"/>
      <c r="C27" s="174">
        <v>8.5</v>
      </c>
      <c r="D27" s="175" t="s">
        <v>7305</v>
      </c>
      <c r="E27" s="176">
        <f t="shared" si="0"/>
        <v>0.0905763204701174</v>
      </c>
      <c r="F27" s="177"/>
      <c r="G27" s="177"/>
      <c r="H27" s="177"/>
      <c r="I27" s="189"/>
      <c r="L27" s="190">
        <v>31</v>
      </c>
      <c r="M27" s="177"/>
      <c r="N27" s="177"/>
      <c r="O27" s="177"/>
      <c r="P27" s="177" t="s">
        <v>7304</v>
      </c>
      <c r="Q27" s="177"/>
      <c r="R27" s="189"/>
    </row>
    <row r="28" spans="1:18">
      <c r="A28" s="172"/>
      <c r="B28" s="173"/>
      <c r="C28" s="174">
        <v>8.75</v>
      </c>
      <c r="D28" s="175" t="s">
        <v>7305</v>
      </c>
      <c r="E28" s="176">
        <f t="shared" si="0"/>
        <v>0.0927747748504601</v>
      </c>
      <c r="F28" s="177"/>
      <c r="G28" s="177"/>
      <c r="H28" s="177"/>
      <c r="I28" s="189"/>
      <c r="L28" s="190">
        <v>32</v>
      </c>
      <c r="M28" s="177"/>
      <c r="N28" s="177"/>
      <c r="O28" s="177" t="s">
        <v>7304</v>
      </c>
      <c r="P28" s="177" t="s">
        <v>7304</v>
      </c>
      <c r="Q28" s="177"/>
      <c r="R28" s="189"/>
    </row>
    <row r="29" spans="1:18">
      <c r="A29" s="172"/>
      <c r="B29" s="173"/>
      <c r="C29" s="174">
        <v>9</v>
      </c>
      <c r="D29" s="175" t="s">
        <v>7305</v>
      </c>
      <c r="E29" s="176">
        <f t="shared" si="0"/>
        <v>0.0949732292308027</v>
      </c>
      <c r="F29" s="177"/>
      <c r="G29" s="177"/>
      <c r="H29" s="177"/>
      <c r="I29" s="189"/>
      <c r="L29" s="190">
        <v>34</v>
      </c>
      <c r="M29" s="177"/>
      <c r="N29" s="177"/>
      <c r="O29" s="177"/>
      <c r="P29" s="177" t="s">
        <v>7304</v>
      </c>
      <c r="Q29" s="177"/>
      <c r="R29" s="189"/>
    </row>
    <row r="30" spans="1:18">
      <c r="A30" s="172"/>
      <c r="B30" s="173"/>
      <c r="C30" s="174">
        <v>10</v>
      </c>
      <c r="D30" s="175" t="s">
        <v>7305</v>
      </c>
      <c r="E30" s="176">
        <f t="shared" si="0"/>
        <v>0.103767046752173</v>
      </c>
      <c r="F30" s="177"/>
      <c r="G30" s="177"/>
      <c r="H30" s="177"/>
      <c r="I30" s="189"/>
      <c r="L30" s="190">
        <v>35</v>
      </c>
      <c r="M30" s="177"/>
      <c r="N30" s="177"/>
      <c r="O30" s="177" t="s">
        <v>7304</v>
      </c>
      <c r="P30" s="177" t="s">
        <v>7304</v>
      </c>
      <c r="Q30" s="177"/>
      <c r="R30" s="189"/>
    </row>
    <row r="31" spans="1:18">
      <c r="A31" s="172"/>
      <c r="B31" s="173"/>
      <c r="C31" s="174">
        <v>10.6</v>
      </c>
      <c r="D31" s="175" t="s">
        <v>7306</v>
      </c>
      <c r="E31" s="176">
        <f t="shared" si="0"/>
        <v>0.109043337264996</v>
      </c>
      <c r="F31" s="176">
        <f t="shared" ref="F31:H75" si="1">F$3^2*PI()/4*($C31+F$3)*PI()*1.1*10^-3</f>
        <v>0.252545750603606</v>
      </c>
      <c r="G31" s="178"/>
      <c r="H31" s="178"/>
      <c r="I31" s="189"/>
      <c r="L31" s="190">
        <v>36</v>
      </c>
      <c r="M31" s="177"/>
      <c r="N31" s="177"/>
      <c r="O31" s="177"/>
      <c r="P31" s="177" t="s">
        <v>7304</v>
      </c>
      <c r="Q31" s="177"/>
      <c r="R31" s="189"/>
    </row>
    <row r="32" spans="1:18">
      <c r="A32" s="172"/>
      <c r="B32" s="173"/>
      <c r="C32" s="174">
        <v>11.2</v>
      </c>
      <c r="D32" s="175" t="s">
        <v>7306</v>
      </c>
      <c r="E32" s="176">
        <f t="shared" si="0"/>
        <v>0.114319627777818</v>
      </c>
      <c r="F32" s="176">
        <f t="shared" si="1"/>
        <v>0.263981784593203</v>
      </c>
      <c r="G32" s="177"/>
      <c r="H32" s="177"/>
      <c r="I32" s="189"/>
      <c r="L32" s="190">
        <v>37</v>
      </c>
      <c r="M32" s="177"/>
      <c r="N32" s="177"/>
      <c r="O32" s="177" t="s">
        <v>7304</v>
      </c>
      <c r="P32" s="177" t="s">
        <v>7304</v>
      </c>
      <c r="Q32" s="177"/>
      <c r="R32" s="189"/>
    </row>
    <row r="33" spans="1:18">
      <c r="A33" s="172"/>
      <c r="B33" s="173"/>
      <c r="C33" s="174">
        <v>11.8</v>
      </c>
      <c r="D33" s="175" t="s">
        <v>7306</v>
      </c>
      <c r="E33" s="176">
        <f t="shared" si="0"/>
        <v>0.11959591829064</v>
      </c>
      <c r="F33" s="176">
        <f t="shared" si="1"/>
        <v>0.275417818582801</v>
      </c>
      <c r="G33" s="177"/>
      <c r="H33" s="177"/>
      <c r="I33" s="189"/>
      <c r="L33" s="190">
        <v>38</v>
      </c>
      <c r="M33" s="177"/>
      <c r="N33" s="177"/>
      <c r="O33" s="177"/>
      <c r="P33" s="177" t="s">
        <v>7304</v>
      </c>
      <c r="Q33" s="177"/>
      <c r="R33" s="189"/>
    </row>
    <row r="34" spans="1:18">
      <c r="A34" s="172"/>
      <c r="B34" s="173"/>
      <c r="C34" s="174">
        <v>12.5</v>
      </c>
      <c r="D34" s="175" t="s">
        <v>7306</v>
      </c>
      <c r="E34" s="176">
        <f t="shared" si="0"/>
        <v>0.1257515905556</v>
      </c>
      <c r="F34" s="176">
        <f t="shared" si="1"/>
        <v>0.288759858237331</v>
      </c>
      <c r="G34" s="177"/>
      <c r="H34" s="177"/>
      <c r="I34" s="189"/>
      <c r="L34" s="190">
        <v>40</v>
      </c>
      <c r="M34" s="177"/>
      <c r="N34" s="177"/>
      <c r="O34" s="177" t="s">
        <v>7304</v>
      </c>
      <c r="P34" s="177" t="s">
        <v>7304</v>
      </c>
      <c r="Q34" s="177"/>
      <c r="R34" s="189"/>
    </row>
    <row r="35" spans="1:18">
      <c r="A35" s="172"/>
      <c r="B35" s="173"/>
      <c r="C35" s="174">
        <v>13.2</v>
      </c>
      <c r="D35" s="175" t="s">
        <v>7306</v>
      </c>
      <c r="E35" s="176">
        <f t="shared" si="0"/>
        <v>0.131907262820559</v>
      </c>
      <c r="F35" s="176">
        <f t="shared" si="1"/>
        <v>0.302101897891861</v>
      </c>
      <c r="G35" s="177"/>
      <c r="H35" s="177"/>
      <c r="I35" s="189"/>
      <c r="L35" s="190">
        <v>41</v>
      </c>
      <c r="M35" s="177"/>
      <c r="N35" s="177"/>
      <c r="O35" s="177"/>
      <c r="P35" s="177" t="s">
        <v>7304</v>
      </c>
      <c r="Q35" s="177"/>
      <c r="R35" s="189"/>
    </row>
    <row r="36" spans="1:18">
      <c r="A36" s="172"/>
      <c r="B36" s="173"/>
      <c r="C36" s="174">
        <v>14</v>
      </c>
      <c r="D36" s="175" t="s">
        <v>7306</v>
      </c>
      <c r="E36" s="176">
        <f t="shared" si="0"/>
        <v>0.138942316837656</v>
      </c>
      <c r="F36" s="176">
        <f t="shared" si="1"/>
        <v>0.317349943211324</v>
      </c>
      <c r="G36" s="177"/>
      <c r="H36" s="177"/>
      <c r="I36" s="189"/>
      <c r="L36" s="190">
        <v>42</v>
      </c>
      <c r="M36" s="177"/>
      <c r="N36" s="177"/>
      <c r="O36" s="177"/>
      <c r="P36" s="177" t="s">
        <v>7304</v>
      </c>
      <c r="Q36" s="177"/>
      <c r="R36" s="189"/>
    </row>
    <row r="37" spans="1:18">
      <c r="A37" s="172"/>
      <c r="B37" s="173"/>
      <c r="C37" s="174">
        <v>15</v>
      </c>
      <c r="D37" s="175" t="s">
        <v>7306</v>
      </c>
      <c r="E37" s="176">
        <f t="shared" si="0"/>
        <v>0.147736134359026</v>
      </c>
      <c r="F37" s="176">
        <f t="shared" si="1"/>
        <v>0.336409999860653</v>
      </c>
      <c r="G37" s="177"/>
      <c r="H37" s="177"/>
      <c r="I37" s="189"/>
      <c r="L37" s="190">
        <v>44</v>
      </c>
      <c r="M37" s="177"/>
      <c r="N37" s="177"/>
      <c r="O37" s="177"/>
      <c r="P37" s="177" t="s">
        <v>7304</v>
      </c>
      <c r="Q37" s="177"/>
      <c r="R37" s="189"/>
    </row>
    <row r="38" spans="1:18">
      <c r="A38" s="172"/>
      <c r="B38" s="173"/>
      <c r="C38" s="174">
        <v>16</v>
      </c>
      <c r="D38" s="175" t="s">
        <v>7306</v>
      </c>
      <c r="E38" s="176">
        <f t="shared" si="0"/>
        <v>0.156529951880397</v>
      </c>
      <c r="F38" s="176">
        <f t="shared" si="1"/>
        <v>0.355470056509981</v>
      </c>
      <c r="G38" s="177"/>
      <c r="H38" s="177"/>
      <c r="I38" s="189"/>
      <c r="L38" s="190">
        <v>45</v>
      </c>
      <c r="M38" s="177"/>
      <c r="N38" s="177"/>
      <c r="O38" s="177" t="s">
        <v>7304</v>
      </c>
      <c r="P38" s="177" t="s">
        <v>7304</v>
      </c>
      <c r="Q38" s="177"/>
      <c r="R38" s="189"/>
    </row>
    <row r="39" spans="1:18">
      <c r="A39" s="172"/>
      <c r="B39" s="173"/>
      <c r="C39" s="174">
        <v>17</v>
      </c>
      <c r="D39" s="175" t="s">
        <v>7306</v>
      </c>
      <c r="E39" s="176">
        <f t="shared" si="0"/>
        <v>0.165323769401768</v>
      </c>
      <c r="F39" s="176">
        <f t="shared" si="1"/>
        <v>0.37453011315931</v>
      </c>
      <c r="G39" s="177"/>
      <c r="H39" s="177"/>
      <c r="I39" s="189"/>
      <c r="L39" s="190">
        <v>46</v>
      </c>
      <c r="M39" s="177"/>
      <c r="N39" s="177"/>
      <c r="O39" s="177"/>
      <c r="P39" s="177" t="s">
        <v>7304</v>
      </c>
      <c r="Q39" s="177"/>
      <c r="R39" s="189"/>
    </row>
    <row r="40" spans="1:18">
      <c r="A40" s="172"/>
      <c r="B40" s="173"/>
      <c r="C40" s="174">
        <v>18</v>
      </c>
      <c r="D40" s="175" t="s">
        <v>7306</v>
      </c>
      <c r="E40" s="176">
        <f t="shared" si="0"/>
        <v>0.174117586923138</v>
      </c>
      <c r="F40" s="176">
        <f t="shared" si="1"/>
        <v>0.393590169808639</v>
      </c>
      <c r="G40" s="176">
        <f t="shared" si="1"/>
        <v>0.737116987190348</v>
      </c>
      <c r="H40" s="177"/>
      <c r="I40" s="189"/>
      <c r="L40" s="190">
        <v>48</v>
      </c>
      <c r="M40" s="177"/>
      <c r="N40" s="177"/>
      <c r="O40" s="177"/>
      <c r="P40" s="177" t="s">
        <v>7304</v>
      </c>
      <c r="Q40" s="177"/>
      <c r="R40" s="189"/>
    </row>
    <row r="41" spans="1:18">
      <c r="A41" s="172"/>
      <c r="B41" s="173"/>
      <c r="C41" s="174">
        <v>19</v>
      </c>
      <c r="D41" s="175" t="s">
        <v>7307</v>
      </c>
      <c r="E41" s="176">
        <f t="shared" si="0"/>
        <v>0.182911404444509</v>
      </c>
      <c r="F41" s="176">
        <f t="shared" si="1"/>
        <v>0.412650226457968</v>
      </c>
      <c r="G41" s="176">
        <f t="shared" si="1"/>
        <v>0.771321951793149</v>
      </c>
      <c r="H41" s="177"/>
      <c r="I41" s="189"/>
      <c r="L41" s="190">
        <v>50</v>
      </c>
      <c r="M41" s="177"/>
      <c r="N41" s="177"/>
      <c r="O41" s="177" t="s">
        <v>7304</v>
      </c>
      <c r="P41" s="177" t="s">
        <v>7304</v>
      </c>
      <c r="Q41" s="177" t="s">
        <v>7304</v>
      </c>
      <c r="R41" s="189"/>
    </row>
    <row r="42" spans="1:18">
      <c r="A42" s="172"/>
      <c r="B42" s="173"/>
      <c r="C42" s="174">
        <v>20</v>
      </c>
      <c r="D42" s="175" t="s">
        <v>7307</v>
      </c>
      <c r="E42" s="176">
        <f t="shared" si="0"/>
        <v>0.191705221965879</v>
      </c>
      <c r="F42" s="176">
        <f t="shared" si="1"/>
        <v>0.431710283107296</v>
      </c>
      <c r="G42" s="176">
        <f t="shared" si="1"/>
        <v>0.805526916395949</v>
      </c>
      <c r="H42" s="177"/>
      <c r="I42" s="189"/>
      <c r="L42" s="190">
        <v>51</v>
      </c>
      <c r="M42" s="177"/>
      <c r="N42" s="177"/>
      <c r="O42" s="177"/>
      <c r="P42" s="177" t="s">
        <v>7304</v>
      </c>
      <c r="Q42" s="177"/>
      <c r="R42" s="189"/>
    </row>
    <row r="43" spans="1:18">
      <c r="A43" s="172"/>
      <c r="B43" s="173"/>
      <c r="C43" s="174">
        <v>21.2</v>
      </c>
      <c r="D43" s="175" t="s">
        <v>7307</v>
      </c>
      <c r="E43" s="176">
        <f t="shared" si="0"/>
        <v>0.202257802991524</v>
      </c>
      <c r="F43" s="176">
        <f t="shared" si="1"/>
        <v>0.454582351086491</v>
      </c>
      <c r="G43" s="176">
        <f t="shared" si="1"/>
        <v>0.846572873919309</v>
      </c>
      <c r="H43" s="177"/>
      <c r="I43" s="189"/>
      <c r="L43" s="190">
        <v>54</v>
      </c>
      <c r="M43" s="177"/>
      <c r="N43" s="177"/>
      <c r="O43" s="177"/>
      <c r="P43" s="177" t="s">
        <v>7304</v>
      </c>
      <c r="Q43" s="177"/>
      <c r="R43" s="189"/>
    </row>
    <row r="44" spans="1:18">
      <c r="A44" s="172"/>
      <c r="B44" s="173"/>
      <c r="C44" s="174">
        <v>22.4</v>
      </c>
      <c r="D44" s="175" t="s">
        <v>7307</v>
      </c>
      <c r="E44" s="176">
        <f t="shared" si="0"/>
        <v>0.212810384017169</v>
      </c>
      <c r="F44" s="176">
        <f t="shared" si="1"/>
        <v>0.477454419065685</v>
      </c>
      <c r="G44" s="176">
        <f t="shared" si="1"/>
        <v>0.88761883144267</v>
      </c>
      <c r="H44" s="177"/>
      <c r="I44" s="189"/>
      <c r="L44" s="190">
        <v>55</v>
      </c>
      <c r="M44" s="177"/>
      <c r="N44" s="177"/>
      <c r="O44" s="177" t="s">
        <v>7304</v>
      </c>
      <c r="P44" s="177" t="s">
        <v>7304</v>
      </c>
      <c r="Q44" s="177" t="s">
        <v>7304</v>
      </c>
      <c r="R44" s="189"/>
    </row>
    <row r="45" spans="1:18">
      <c r="A45" s="172"/>
      <c r="B45" s="173"/>
      <c r="C45" s="174">
        <v>23.6</v>
      </c>
      <c r="D45" s="175" t="s">
        <v>7307</v>
      </c>
      <c r="E45" s="176">
        <f t="shared" si="0"/>
        <v>0.223362965042814</v>
      </c>
      <c r="F45" s="176">
        <f t="shared" si="1"/>
        <v>0.50032648704488</v>
      </c>
      <c r="G45" s="176">
        <f t="shared" si="1"/>
        <v>0.92866478896603</v>
      </c>
      <c r="H45" s="177"/>
      <c r="I45" s="189"/>
      <c r="L45" s="190">
        <v>56</v>
      </c>
      <c r="M45" s="177"/>
      <c r="N45" s="177"/>
      <c r="O45" s="177"/>
      <c r="P45" s="177" t="s">
        <v>7304</v>
      </c>
      <c r="Q45" s="177"/>
      <c r="R45" s="189"/>
    </row>
    <row r="46" spans="1:18">
      <c r="A46" s="172"/>
      <c r="B46" s="173"/>
      <c r="C46" s="174">
        <v>25</v>
      </c>
      <c r="D46" s="175" t="s">
        <v>7307</v>
      </c>
      <c r="E46" s="176">
        <f t="shared" si="0"/>
        <v>0.235674309572733</v>
      </c>
      <c r="F46" s="176">
        <f t="shared" si="1"/>
        <v>0.52701056635394</v>
      </c>
      <c r="G46" s="176">
        <f t="shared" si="1"/>
        <v>0.976551739409951</v>
      </c>
      <c r="H46" s="177"/>
      <c r="I46" s="189"/>
      <c r="L46" s="190">
        <v>60</v>
      </c>
      <c r="M46" s="177"/>
      <c r="N46" s="177"/>
      <c r="O46" s="177" t="s">
        <v>7304</v>
      </c>
      <c r="P46" s="177"/>
      <c r="Q46" s="177" t="s">
        <v>7304</v>
      </c>
      <c r="R46" s="189"/>
    </row>
    <row r="47" spans="1:18">
      <c r="A47" s="172"/>
      <c r="B47" s="173"/>
      <c r="C47" s="174">
        <v>25.8</v>
      </c>
      <c r="D47" s="175" t="s">
        <v>7307</v>
      </c>
      <c r="E47" s="176">
        <f t="shared" si="0"/>
        <v>0.242709363589829</v>
      </c>
      <c r="F47" s="176">
        <f t="shared" si="1"/>
        <v>0.542258611673403</v>
      </c>
      <c r="G47" s="176">
        <f t="shared" si="1"/>
        <v>1.00391571109219</v>
      </c>
      <c r="H47" s="177"/>
      <c r="I47" s="189"/>
      <c r="L47" s="190">
        <v>63</v>
      </c>
      <c r="M47" s="177"/>
      <c r="N47" s="177"/>
      <c r="O47" s="177" t="s">
        <v>7304</v>
      </c>
      <c r="P47" s="177"/>
      <c r="Q47" s="177" t="s">
        <v>7304</v>
      </c>
      <c r="R47" s="189"/>
    </row>
    <row r="48" spans="1:18">
      <c r="A48" s="172"/>
      <c r="B48" s="173"/>
      <c r="C48" s="174">
        <v>26.5</v>
      </c>
      <c r="D48" s="175" t="s">
        <v>7307</v>
      </c>
      <c r="E48" s="176">
        <f t="shared" si="0"/>
        <v>0.248865035854789</v>
      </c>
      <c r="F48" s="176">
        <f t="shared" si="1"/>
        <v>0.555600651327933</v>
      </c>
      <c r="G48" s="176">
        <f t="shared" si="1"/>
        <v>1.02785918631415</v>
      </c>
      <c r="H48" s="177"/>
      <c r="I48" s="189"/>
      <c r="L48" s="190">
        <v>65</v>
      </c>
      <c r="M48" s="177"/>
      <c r="N48" s="177"/>
      <c r="O48" s="177" t="s">
        <v>7304</v>
      </c>
      <c r="P48" s="177"/>
      <c r="Q48" s="177" t="s">
        <v>7304</v>
      </c>
      <c r="R48" s="189"/>
    </row>
    <row r="49" spans="1:18">
      <c r="A49" s="172"/>
      <c r="B49" s="173"/>
      <c r="C49" s="174">
        <v>28</v>
      </c>
      <c r="D49" s="175" t="s">
        <v>7307</v>
      </c>
      <c r="E49" s="176">
        <f t="shared" si="0"/>
        <v>0.262055762136844</v>
      </c>
      <c r="F49" s="176">
        <f t="shared" si="1"/>
        <v>0.584190736301926</v>
      </c>
      <c r="G49" s="176">
        <f t="shared" si="1"/>
        <v>1.07916663321835</v>
      </c>
      <c r="H49" s="177"/>
      <c r="I49" s="189"/>
      <c r="L49" s="190">
        <v>68</v>
      </c>
      <c r="M49" s="177"/>
      <c r="N49" s="177"/>
      <c r="O49" s="177" t="s">
        <v>7304</v>
      </c>
      <c r="P49" s="177"/>
      <c r="Q49" s="177"/>
      <c r="R49" s="189"/>
    </row>
    <row r="50" spans="1:18">
      <c r="A50" s="172"/>
      <c r="B50" s="173"/>
      <c r="C50" s="174">
        <v>30</v>
      </c>
      <c r="D50" s="175" t="s">
        <v>7307</v>
      </c>
      <c r="E50" s="176">
        <f t="shared" si="0"/>
        <v>0.279643397179586</v>
      </c>
      <c r="F50" s="176">
        <f t="shared" si="1"/>
        <v>0.622310849600584</v>
      </c>
      <c r="G50" s="176">
        <f t="shared" si="1"/>
        <v>1.14757656242395</v>
      </c>
      <c r="H50" s="179"/>
      <c r="I50" s="189"/>
      <c r="L50" s="190">
        <v>70</v>
      </c>
      <c r="M50" s="177"/>
      <c r="N50" s="177"/>
      <c r="O50" s="177" t="s">
        <v>7304</v>
      </c>
      <c r="P50" s="177"/>
      <c r="Q50" s="177" t="s">
        <v>7304</v>
      </c>
      <c r="R50" s="189"/>
    </row>
    <row r="51" spans="1:18">
      <c r="A51" s="172"/>
      <c r="B51" s="173"/>
      <c r="C51" s="174">
        <v>31.5</v>
      </c>
      <c r="D51" s="175" t="s">
        <v>5827</v>
      </c>
      <c r="E51" s="176"/>
      <c r="F51" s="176">
        <f t="shared" si="1"/>
        <v>0.650900934574577</v>
      </c>
      <c r="G51" s="176">
        <f t="shared" si="1"/>
        <v>1.19888400932815</v>
      </c>
      <c r="H51" s="177"/>
      <c r="I51" s="189"/>
      <c r="L51" s="190">
        <v>73</v>
      </c>
      <c r="M51" s="177"/>
      <c r="N51" s="177"/>
      <c r="O51" s="177"/>
      <c r="P51" s="177"/>
      <c r="Q51" s="177" t="s">
        <v>7304</v>
      </c>
      <c r="R51" s="189"/>
    </row>
    <row r="52" spans="1:18">
      <c r="A52" s="172"/>
      <c r="B52" s="173"/>
      <c r="C52" s="174">
        <v>32.5</v>
      </c>
      <c r="D52" s="175" t="s">
        <v>5827</v>
      </c>
      <c r="E52" s="176">
        <f>$E$3^2*PI()/4*(C52+$E$3)*PI()*1.1*10^-3</f>
        <v>0.301627940983012</v>
      </c>
      <c r="F52" s="176">
        <f t="shared" si="1"/>
        <v>0.669960991223906</v>
      </c>
      <c r="G52" s="176">
        <f t="shared" si="1"/>
        <v>1.23308897393095</v>
      </c>
      <c r="H52" s="177"/>
      <c r="I52" s="189"/>
      <c r="L52" s="190">
        <v>75</v>
      </c>
      <c r="M52" s="177"/>
      <c r="N52" s="177"/>
      <c r="O52" s="177" t="s">
        <v>7304</v>
      </c>
      <c r="P52" s="177"/>
      <c r="Q52" s="177" t="s">
        <v>7304</v>
      </c>
      <c r="R52" s="189"/>
    </row>
    <row r="53" spans="1:18">
      <c r="A53" s="172"/>
      <c r="B53" s="173"/>
      <c r="C53" s="174">
        <v>33.5</v>
      </c>
      <c r="D53" s="175" t="s">
        <v>5827</v>
      </c>
      <c r="E53" s="176"/>
      <c r="F53" s="176">
        <f t="shared" si="1"/>
        <v>0.689021047873235</v>
      </c>
      <c r="G53" s="176">
        <f t="shared" si="1"/>
        <v>1.26729393853375</v>
      </c>
      <c r="H53" s="177"/>
      <c r="I53" s="189"/>
      <c r="L53" s="190">
        <v>80</v>
      </c>
      <c r="M53" s="177"/>
      <c r="N53" s="177"/>
      <c r="O53" s="177" t="s">
        <v>7304</v>
      </c>
      <c r="P53" s="177"/>
      <c r="Q53" s="177" t="s">
        <v>7304</v>
      </c>
      <c r="R53" s="189"/>
    </row>
    <row r="54" spans="1:18">
      <c r="A54" s="172"/>
      <c r="B54" s="173"/>
      <c r="C54" s="174">
        <v>34.5</v>
      </c>
      <c r="D54" s="175" t="s">
        <v>5827</v>
      </c>
      <c r="E54" s="176">
        <f>$E$3^2*PI()/4*(C54+$E$3)*PI()*1.1*10^-3</f>
        <v>0.319215576025754</v>
      </c>
      <c r="F54" s="176">
        <f t="shared" si="1"/>
        <v>0.708081104522563</v>
      </c>
      <c r="G54" s="176">
        <f t="shared" si="1"/>
        <v>1.30149890313655</v>
      </c>
      <c r="H54" s="177"/>
      <c r="I54" s="189"/>
      <c r="L54" s="190">
        <v>85</v>
      </c>
      <c r="M54" s="177"/>
      <c r="N54" s="177"/>
      <c r="O54" s="177" t="s">
        <v>7304</v>
      </c>
      <c r="P54" s="177"/>
      <c r="Q54" s="177" t="s">
        <v>7304</v>
      </c>
      <c r="R54" s="189"/>
    </row>
    <row r="55" spans="1:18">
      <c r="A55" s="172"/>
      <c r="B55" s="173"/>
      <c r="C55" s="174">
        <v>35.5</v>
      </c>
      <c r="D55" s="175" t="s">
        <v>5827</v>
      </c>
      <c r="E55" s="176"/>
      <c r="F55" s="176">
        <f t="shared" si="1"/>
        <v>0.727141161171892</v>
      </c>
      <c r="G55" s="176">
        <f t="shared" si="1"/>
        <v>1.33570386773935</v>
      </c>
      <c r="H55" s="177"/>
      <c r="I55" s="189"/>
      <c r="L55" s="190">
        <v>90</v>
      </c>
      <c r="M55" s="177"/>
      <c r="N55" s="177"/>
      <c r="O55" s="177" t="s">
        <v>7304</v>
      </c>
      <c r="P55" s="177"/>
      <c r="Q55" s="177" t="s">
        <v>7304</v>
      </c>
      <c r="R55" s="189"/>
    </row>
    <row r="56" spans="1:18">
      <c r="A56" s="172"/>
      <c r="B56" s="173"/>
      <c r="C56" s="174">
        <v>36.5</v>
      </c>
      <c r="D56" s="175" t="s">
        <v>5827</v>
      </c>
      <c r="E56" s="176">
        <f>$E$3^2*PI()/4*(C56+$E$3)*PI()*1.1*10^-3</f>
        <v>0.336803211068495</v>
      </c>
      <c r="F56" s="176">
        <f t="shared" si="1"/>
        <v>0.746201217821221</v>
      </c>
      <c r="G56" s="176">
        <f t="shared" si="1"/>
        <v>1.36990883234216</v>
      </c>
      <c r="H56" s="177"/>
      <c r="I56" s="189"/>
      <c r="L56" s="190">
        <v>95</v>
      </c>
      <c r="M56" s="177"/>
      <c r="N56" s="177"/>
      <c r="O56" s="177" t="s">
        <v>7304</v>
      </c>
      <c r="P56" s="177"/>
      <c r="Q56" s="177" t="s">
        <v>7304</v>
      </c>
      <c r="R56" s="189"/>
    </row>
    <row r="57" spans="1:18">
      <c r="A57" s="172"/>
      <c r="B57" s="173"/>
      <c r="C57" s="174">
        <v>37.5</v>
      </c>
      <c r="D57" s="175" t="s">
        <v>5827</v>
      </c>
      <c r="E57" s="176"/>
      <c r="F57" s="176">
        <f t="shared" si="1"/>
        <v>0.765261274470549</v>
      </c>
      <c r="G57" s="176">
        <f t="shared" si="1"/>
        <v>1.40411379694496</v>
      </c>
      <c r="H57" s="177"/>
      <c r="I57" s="189"/>
      <c r="L57" s="190">
        <v>100</v>
      </c>
      <c r="M57" s="177"/>
      <c r="N57" s="177"/>
      <c r="O57" s="177" t="s">
        <v>7304</v>
      </c>
      <c r="P57" s="177"/>
      <c r="Q57" s="177" t="s">
        <v>7304</v>
      </c>
      <c r="R57" s="189"/>
    </row>
    <row r="58" spans="1:18">
      <c r="A58" s="172"/>
      <c r="B58" s="173"/>
      <c r="C58" s="174">
        <v>38.7</v>
      </c>
      <c r="D58" s="175" t="s">
        <v>5827</v>
      </c>
      <c r="E58" s="176">
        <f>$E$3^2*PI()/4*(C58+$E$3)*PI()*1.1*10^-3</f>
        <v>0.35614960961551</v>
      </c>
      <c r="F58" s="176">
        <f t="shared" si="1"/>
        <v>0.788133342449744</v>
      </c>
      <c r="G58" s="176">
        <f t="shared" si="1"/>
        <v>1.44515975446832</v>
      </c>
      <c r="H58" s="177"/>
      <c r="I58" s="189"/>
      <c r="L58" s="190">
        <v>105</v>
      </c>
      <c r="M58" s="177"/>
      <c r="N58" s="177"/>
      <c r="O58" s="177" t="s">
        <v>7304</v>
      </c>
      <c r="P58" s="177"/>
      <c r="Q58" s="177" t="s">
        <v>7304</v>
      </c>
      <c r="R58" s="189"/>
    </row>
    <row r="59" spans="1:18">
      <c r="A59" s="172"/>
      <c r="B59" s="173"/>
      <c r="C59" s="174">
        <v>40</v>
      </c>
      <c r="D59" s="175" t="s">
        <v>5827</v>
      </c>
      <c r="E59" s="176"/>
      <c r="F59" s="176">
        <f t="shared" si="1"/>
        <v>0.812911416093872</v>
      </c>
      <c r="G59" s="176">
        <f t="shared" si="1"/>
        <v>1.48962620845196</v>
      </c>
      <c r="H59" s="180">
        <f t="shared" si="1"/>
        <v>3.45368226485837</v>
      </c>
      <c r="I59" s="189"/>
      <c r="L59" s="190">
        <v>110</v>
      </c>
      <c r="M59" s="177"/>
      <c r="N59" s="177"/>
      <c r="O59" s="177" t="s">
        <v>7304</v>
      </c>
      <c r="P59" s="177"/>
      <c r="Q59" s="177" t="s">
        <v>7304</v>
      </c>
      <c r="R59" s="189"/>
    </row>
    <row r="60" spans="1:18">
      <c r="A60" s="172"/>
      <c r="B60" s="173"/>
      <c r="C60" s="174">
        <v>41.2</v>
      </c>
      <c r="D60" s="175" t="s">
        <v>7308</v>
      </c>
      <c r="E60" s="176"/>
      <c r="F60" s="176">
        <f t="shared" si="1"/>
        <v>0.835783484073066</v>
      </c>
      <c r="G60" s="176">
        <f t="shared" si="1"/>
        <v>1.53067216597532</v>
      </c>
      <c r="H60" s="180">
        <f t="shared" si="1"/>
        <v>3.54517053677515</v>
      </c>
      <c r="I60" s="189"/>
      <c r="L60" s="190">
        <v>115</v>
      </c>
      <c r="M60" s="177"/>
      <c r="N60" s="177"/>
      <c r="O60" s="177" t="s">
        <v>7304</v>
      </c>
      <c r="P60" s="177"/>
      <c r="Q60" s="177" t="s">
        <v>7304</v>
      </c>
      <c r="R60" s="189"/>
    </row>
    <row r="61" spans="1:18">
      <c r="A61" s="172"/>
      <c r="B61" s="173"/>
      <c r="C61" s="174">
        <v>42.5</v>
      </c>
      <c r="D61" s="175" t="s">
        <v>7308</v>
      </c>
      <c r="E61" s="176">
        <f>$E$3^2*PI()/4*(C61+$E$3)*PI()*1.1*10^-3</f>
        <v>0.389566116196718</v>
      </c>
      <c r="F61" s="176">
        <f t="shared" si="1"/>
        <v>0.860561557717193</v>
      </c>
      <c r="G61" s="176">
        <f t="shared" si="1"/>
        <v>1.57513861995896</v>
      </c>
      <c r="H61" s="180">
        <f t="shared" si="1"/>
        <v>3.64428283135166</v>
      </c>
      <c r="I61" s="189"/>
      <c r="L61" s="190">
        <v>120</v>
      </c>
      <c r="M61" s="177"/>
      <c r="N61" s="177"/>
      <c r="O61" s="177" t="s">
        <v>7304</v>
      </c>
      <c r="P61" s="177"/>
      <c r="Q61" s="177" t="s">
        <v>7304</v>
      </c>
      <c r="R61" s="189"/>
    </row>
    <row r="62" spans="1:18">
      <c r="A62" s="172"/>
      <c r="B62" s="173"/>
      <c r="C62" s="174">
        <v>43.7</v>
      </c>
      <c r="D62" s="175" t="s">
        <v>7308</v>
      </c>
      <c r="E62" s="176"/>
      <c r="F62" s="176">
        <f t="shared" si="1"/>
        <v>0.883433625696388</v>
      </c>
      <c r="G62" s="176">
        <f t="shared" si="1"/>
        <v>1.61618457748232</v>
      </c>
      <c r="H62" s="180">
        <f t="shared" si="1"/>
        <v>3.73577110326844</v>
      </c>
      <c r="I62" s="189"/>
      <c r="L62" s="190">
        <v>125</v>
      </c>
      <c r="M62" s="177"/>
      <c r="N62" s="177"/>
      <c r="O62" s="177" t="s">
        <v>7304</v>
      </c>
      <c r="P62" s="177"/>
      <c r="Q62" s="177" t="s">
        <v>7304</v>
      </c>
      <c r="R62" s="189"/>
    </row>
    <row r="63" spans="1:18">
      <c r="A63" s="172"/>
      <c r="B63" s="173"/>
      <c r="C63" s="174">
        <v>45</v>
      </c>
      <c r="D63" s="175" t="s">
        <v>7308</v>
      </c>
      <c r="E63" s="176"/>
      <c r="F63" s="176">
        <f t="shared" si="1"/>
        <v>0.908211699340515</v>
      </c>
      <c r="G63" s="176">
        <f t="shared" si="1"/>
        <v>1.66065103146596</v>
      </c>
      <c r="H63" s="180">
        <f t="shared" si="1"/>
        <v>3.83488339784495</v>
      </c>
      <c r="I63" s="189"/>
      <c r="L63" s="190">
        <v>130</v>
      </c>
      <c r="M63" s="177"/>
      <c r="N63" s="177"/>
      <c r="O63" s="177" t="s">
        <v>7304</v>
      </c>
      <c r="P63" s="177"/>
      <c r="Q63" s="177" t="s">
        <v>7304</v>
      </c>
      <c r="R63" s="189"/>
    </row>
    <row r="64" spans="1:18">
      <c r="A64" s="172"/>
      <c r="B64" s="173"/>
      <c r="C64" s="174">
        <v>46.2</v>
      </c>
      <c r="D64" s="175" t="s">
        <v>7308</v>
      </c>
      <c r="E64" s="176">
        <f>$E$3^2*PI()/4*(C64+$E$3)*PI()*1.1*10^-3</f>
        <v>0.42210324102579</v>
      </c>
      <c r="F64" s="176">
        <f t="shared" si="1"/>
        <v>0.93108376731971</v>
      </c>
      <c r="G64" s="176">
        <f t="shared" si="1"/>
        <v>1.70169698898932</v>
      </c>
      <c r="H64" s="180">
        <f t="shared" si="1"/>
        <v>3.92637166976172</v>
      </c>
      <c r="I64" s="189"/>
      <c r="L64" s="190">
        <v>135</v>
      </c>
      <c r="M64" s="177"/>
      <c r="N64" s="177"/>
      <c r="O64" s="177" t="s">
        <v>7304</v>
      </c>
      <c r="P64" s="177"/>
      <c r="Q64" s="177" t="s">
        <v>7304</v>
      </c>
      <c r="R64" s="189"/>
    </row>
    <row r="65" spans="1:18">
      <c r="A65" s="172"/>
      <c r="B65" s="173"/>
      <c r="C65" s="174">
        <v>47.5</v>
      </c>
      <c r="D65" s="175" t="s">
        <v>7308</v>
      </c>
      <c r="E65" s="176"/>
      <c r="F65" s="176">
        <f t="shared" si="1"/>
        <v>0.955861840963837</v>
      </c>
      <c r="G65" s="176">
        <f t="shared" si="1"/>
        <v>1.74616344297296</v>
      </c>
      <c r="H65" s="180">
        <f t="shared" si="1"/>
        <v>4.02548396433823</v>
      </c>
      <c r="I65" s="189"/>
      <c r="L65" s="190">
        <v>140</v>
      </c>
      <c r="M65" s="177"/>
      <c r="N65" s="177"/>
      <c r="O65" s="177" t="s">
        <v>7304</v>
      </c>
      <c r="P65" s="177"/>
      <c r="Q65" s="177" t="s">
        <v>7304</v>
      </c>
      <c r="R65" s="189"/>
    </row>
    <row r="66" spans="1:18">
      <c r="A66" s="172"/>
      <c r="B66" s="173"/>
      <c r="C66" s="174">
        <v>48.7</v>
      </c>
      <c r="D66" s="175" t="s">
        <v>7308</v>
      </c>
      <c r="E66" s="176"/>
      <c r="F66" s="176">
        <f t="shared" si="1"/>
        <v>0.978733908943032</v>
      </c>
      <c r="G66" s="176">
        <f t="shared" si="1"/>
        <v>1.78720940049632</v>
      </c>
      <c r="H66" s="180">
        <f t="shared" si="1"/>
        <v>4.11697223625501</v>
      </c>
      <c r="I66" s="189"/>
      <c r="L66" s="190">
        <v>145</v>
      </c>
      <c r="M66" s="177"/>
      <c r="N66" s="177"/>
      <c r="O66" s="177" t="s">
        <v>7304</v>
      </c>
      <c r="P66" s="177"/>
      <c r="Q66" s="177" t="s">
        <v>7304</v>
      </c>
      <c r="R66" s="189"/>
    </row>
    <row r="67" spans="1:18">
      <c r="A67" s="172"/>
      <c r="B67" s="173"/>
      <c r="C67" s="174">
        <v>50</v>
      </c>
      <c r="D67" s="175" t="s">
        <v>7308</v>
      </c>
      <c r="E67" s="176">
        <f>$E$3^2*PI()/4*(C67+$E$3)*PI()*1.1*10^-3</f>
        <v>0.455519747606998</v>
      </c>
      <c r="F67" s="176">
        <f t="shared" si="1"/>
        <v>1.00351198258716</v>
      </c>
      <c r="G67" s="176">
        <f t="shared" si="1"/>
        <v>1.83167585447996</v>
      </c>
      <c r="H67" s="180">
        <f t="shared" si="1"/>
        <v>4.21608453083152</v>
      </c>
      <c r="I67" s="189"/>
      <c r="L67" s="190">
        <v>150</v>
      </c>
      <c r="M67" s="177"/>
      <c r="N67" s="177"/>
      <c r="O67" s="177" t="s">
        <v>7304</v>
      </c>
      <c r="P67" s="177"/>
      <c r="Q67" s="177" t="s">
        <v>7304</v>
      </c>
      <c r="R67" s="189"/>
    </row>
    <row r="68" spans="1:18">
      <c r="A68" s="172"/>
      <c r="B68" s="173"/>
      <c r="C68" s="174">
        <v>51.5</v>
      </c>
      <c r="D68" s="175" t="s">
        <v>7309</v>
      </c>
      <c r="E68" s="177"/>
      <c r="F68" s="176">
        <f t="shared" si="1"/>
        <v>1.03210206756115</v>
      </c>
      <c r="G68" s="176">
        <f t="shared" si="1"/>
        <v>1.88298330138416</v>
      </c>
      <c r="H68" s="180">
        <f t="shared" si="1"/>
        <v>4.33044487072749</v>
      </c>
      <c r="I68" s="189"/>
      <c r="L68" s="190">
        <v>155</v>
      </c>
      <c r="M68" s="177"/>
      <c r="N68" s="177"/>
      <c r="O68" s="177" t="s">
        <v>7304</v>
      </c>
      <c r="P68" s="177"/>
      <c r="Q68" s="177" t="s">
        <v>7304</v>
      </c>
      <c r="R68" s="189"/>
    </row>
    <row r="69" spans="1:18">
      <c r="A69" s="172"/>
      <c r="B69" s="173"/>
      <c r="C69" s="174">
        <v>53</v>
      </c>
      <c r="D69" s="175" t="s">
        <v>7309</v>
      </c>
      <c r="E69" s="177"/>
      <c r="F69" s="176">
        <f t="shared" si="1"/>
        <v>1.06069215253515</v>
      </c>
      <c r="G69" s="176">
        <f t="shared" si="1"/>
        <v>1.93429074828836</v>
      </c>
      <c r="H69" s="180">
        <f t="shared" si="1"/>
        <v>4.44480521062347</v>
      </c>
      <c r="I69" s="189"/>
      <c r="L69" s="190">
        <v>160</v>
      </c>
      <c r="M69" s="177"/>
      <c r="N69" s="177"/>
      <c r="O69" s="177" t="s">
        <v>7304</v>
      </c>
      <c r="P69" s="177"/>
      <c r="Q69" s="177" t="s">
        <v>7304</v>
      </c>
      <c r="R69" s="189"/>
    </row>
    <row r="70" spans="1:18">
      <c r="A70" s="172"/>
      <c r="B70" s="173"/>
      <c r="C70" s="174">
        <v>54.5</v>
      </c>
      <c r="D70" s="175" t="s">
        <v>7309</v>
      </c>
      <c r="E70" s="177"/>
      <c r="F70" s="176">
        <f t="shared" si="1"/>
        <v>1.08928223750914</v>
      </c>
      <c r="G70" s="176">
        <f t="shared" si="1"/>
        <v>1.98559819519256</v>
      </c>
      <c r="H70" s="180">
        <f t="shared" si="1"/>
        <v>4.55916555051944</v>
      </c>
      <c r="I70" s="189"/>
      <c r="L70" s="190">
        <v>165</v>
      </c>
      <c r="M70" s="177"/>
      <c r="N70" s="177"/>
      <c r="O70" s="177" t="s">
        <v>7304</v>
      </c>
      <c r="P70" s="177"/>
      <c r="Q70" s="177" t="s">
        <v>7304</v>
      </c>
      <c r="R70" s="189"/>
    </row>
    <row r="71" spans="1:18">
      <c r="A71" s="172"/>
      <c r="B71" s="173"/>
      <c r="C71" s="174">
        <v>56</v>
      </c>
      <c r="D71" s="175" t="s">
        <v>7309</v>
      </c>
      <c r="E71" s="177"/>
      <c r="F71" s="176">
        <f t="shared" si="1"/>
        <v>1.11787232248313</v>
      </c>
      <c r="G71" s="176">
        <f t="shared" si="1"/>
        <v>2.03690564209676</v>
      </c>
      <c r="H71" s="180">
        <f t="shared" si="1"/>
        <v>4.67352589041541</v>
      </c>
      <c r="I71" s="189"/>
      <c r="L71" s="190">
        <v>170</v>
      </c>
      <c r="M71" s="177"/>
      <c r="N71" s="177"/>
      <c r="O71" s="177"/>
      <c r="P71" s="177"/>
      <c r="Q71" s="177" t="s">
        <v>7304</v>
      </c>
      <c r="R71" s="189" t="s">
        <v>7304</v>
      </c>
    </row>
    <row r="72" spans="1:18">
      <c r="A72" s="172"/>
      <c r="B72" s="173"/>
      <c r="C72" s="174">
        <v>58</v>
      </c>
      <c r="D72" s="175" t="s">
        <v>7309</v>
      </c>
      <c r="E72" s="177"/>
      <c r="F72" s="176">
        <f t="shared" si="1"/>
        <v>1.15599243578179</v>
      </c>
      <c r="G72" s="176">
        <f t="shared" si="1"/>
        <v>2.10531557130236</v>
      </c>
      <c r="H72" s="180">
        <f t="shared" si="1"/>
        <v>4.82600634361004</v>
      </c>
      <c r="I72" s="189"/>
      <c r="L72" s="190">
        <v>175</v>
      </c>
      <c r="M72" s="177"/>
      <c r="N72" s="177"/>
      <c r="O72" s="177"/>
      <c r="P72" s="177"/>
      <c r="Q72" s="177" t="s">
        <v>7304</v>
      </c>
      <c r="R72" s="189" t="s">
        <v>7304</v>
      </c>
    </row>
    <row r="73" spans="1:18">
      <c r="A73" s="172"/>
      <c r="B73" s="173"/>
      <c r="C73" s="174">
        <v>60</v>
      </c>
      <c r="D73" s="175" t="s">
        <v>7309</v>
      </c>
      <c r="E73" s="177"/>
      <c r="F73" s="176">
        <f t="shared" si="1"/>
        <v>1.19411254908045</v>
      </c>
      <c r="G73" s="176">
        <f t="shared" si="1"/>
        <v>2.17372550050796</v>
      </c>
      <c r="H73" s="180">
        <f t="shared" si="1"/>
        <v>4.97848679680467</v>
      </c>
      <c r="I73" s="189"/>
      <c r="L73" s="190">
        <v>180</v>
      </c>
      <c r="M73" s="177"/>
      <c r="N73" s="177"/>
      <c r="O73" s="177"/>
      <c r="P73" s="177"/>
      <c r="Q73" s="177" t="s">
        <v>7304</v>
      </c>
      <c r="R73" s="189" t="s">
        <v>7304</v>
      </c>
    </row>
    <row r="74" spans="1:18">
      <c r="A74" s="172"/>
      <c r="B74" s="173"/>
      <c r="C74" s="174">
        <v>61.5</v>
      </c>
      <c r="D74" s="175" t="s">
        <v>7309</v>
      </c>
      <c r="E74" s="177"/>
      <c r="F74" s="176">
        <f t="shared" si="1"/>
        <v>1.22270263405444</v>
      </c>
      <c r="G74" s="176">
        <f t="shared" si="1"/>
        <v>2.22503294741216</v>
      </c>
      <c r="H74" s="180">
        <f t="shared" si="1"/>
        <v>5.09284713670064</v>
      </c>
      <c r="I74" s="189"/>
      <c r="L74" s="190">
        <v>185</v>
      </c>
      <c r="M74" s="177"/>
      <c r="N74" s="177"/>
      <c r="O74" s="177"/>
      <c r="P74" s="177"/>
      <c r="Q74" s="177" t="s">
        <v>7304</v>
      </c>
      <c r="R74" s="189" t="s">
        <v>7304</v>
      </c>
    </row>
    <row r="75" spans="1:18">
      <c r="A75" s="172"/>
      <c r="B75" s="173"/>
      <c r="C75" s="174">
        <v>63</v>
      </c>
      <c r="D75" s="175" t="s">
        <v>7310</v>
      </c>
      <c r="E75" s="177"/>
      <c r="F75" s="176">
        <f t="shared" si="1"/>
        <v>1.25129271902843</v>
      </c>
      <c r="G75" s="176">
        <f t="shared" si="1"/>
        <v>2.27634039431636</v>
      </c>
      <c r="H75" s="180">
        <f t="shared" si="1"/>
        <v>5.20720747659662</v>
      </c>
      <c r="I75" s="189"/>
      <c r="L75" s="190">
        <v>190</v>
      </c>
      <c r="M75" s="177"/>
      <c r="N75" s="177"/>
      <c r="O75" s="177"/>
      <c r="P75" s="177"/>
      <c r="Q75" s="177" t="s">
        <v>7304</v>
      </c>
      <c r="R75" s="189" t="s">
        <v>7304</v>
      </c>
    </row>
    <row r="76" spans="1:18">
      <c r="A76" s="172"/>
      <c r="B76" s="173"/>
      <c r="C76" s="174">
        <v>65</v>
      </c>
      <c r="D76" s="175" t="s">
        <v>7310</v>
      </c>
      <c r="E76" s="177"/>
      <c r="F76" s="176"/>
      <c r="G76" s="176">
        <f t="shared" ref="G76:I107" si="2">G$3^2*PI()/4*($C76+G$3)*PI()*1.1*10^-3</f>
        <v>2.34475032352197</v>
      </c>
      <c r="H76" s="180">
        <f t="shared" si="2"/>
        <v>5.35968792979125</v>
      </c>
      <c r="I76" s="189"/>
      <c r="L76" s="190">
        <v>200</v>
      </c>
      <c r="M76" s="177"/>
      <c r="N76" s="177"/>
      <c r="O76" s="177"/>
      <c r="P76" s="177"/>
      <c r="Q76" s="177" t="s">
        <v>7304</v>
      </c>
      <c r="R76" s="189" t="s">
        <v>7304</v>
      </c>
    </row>
    <row r="77" spans="1:18">
      <c r="A77" s="172"/>
      <c r="B77" s="173"/>
      <c r="C77" s="174">
        <v>67</v>
      </c>
      <c r="D77" s="175" t="s">
        <v>7310</v>
      </c>
      <c r="E77" s="177"/>
      <c r="F77" s="176">
        <f>F$3^2*PI()/4*($C77+F$3)*PI()*1.1*10^-3</f>
        <v>1.32753294562575</v>
      </c>
      <c r="G77" s="176">
        <f t="shared" si="2"/>
        <v>2.41316025272757</v>
      </c>
      <c r="H77" s="180">
        <f t="shared" si="2"/>
        <v>5.51216838298588</v>
      </c>
      <c r="I77" s="189"/>
      <c r="L77" s="190">
        <v>205</v>
      </c>
      <c r="M77" s="177"/>
      <c r="N77" s="177"/>
      <c r="O77" s="177"/>
      <c r="P77" s="177"/>
      <c r="Q77" s="177" t="s">
        <v>7304</v>
      </c>
      <c r="R77" s="189" t="s">
        <v>7304</v>
      </c>
    </row>
    <row r="78" spans="1:18">
      <c r="A78" s="172"/>
      <c r="B78" s="173"/>
      <c r="C78" s="174">
        <v>69</v>
      </c>
      <c r="D78" s="175" t="s">
        <v>7310</v>
      </c>
      <c r="E78" s="177"/>
      <c r="F78" s="176"/>
      <c r="G78" s="176">
        <f t="shared" si="2"/>
        <v>2.48157018193317</v>
      </c>
      <c r="H78" s="180">
        <f t="shared" si="2"/>
        <v>5.66464883618051</v>
      </c>
      <c r="I78" s="189"/>
      <c r="L78" s="190">
        <v>210</v>
      </c>
      <c r="M78" s="177"/>
      <c r="N78" s="177"/>
      <c r="O78" s="177"/>
      <c r="P78" s="177"/>
      <c r="Q78" s="177" t="s">
        <v>7304</v>
      </c>
      <c r="R78" s="189" t="s">
        <v>7304</v>
      </c>
    </row>
    <row r="79" spans="1:18">
      <c r="A79" s="172"/>
      <c r="B79" s="173"/>
      <c r="C79" s="174">
        <v>71</v>
      </c>
      <c r="D79" s="175" t="s">
        <v>7310</v>
      </c>
      <c r="E79" s="177"/>
      <c r="F79" s="176">
        <f>F$3^2*PI()/4*($C79+F$3)*PI()*1.1*10^-3</f>
        <v>1.40377317222306</v>
      </c>
      <c r="G79" s="176">
        <f t="shared" si="2"/>
        <v>2.54998011113877</v>
      </c>
      <c r="H79" s="180">
        <f t="shared" si="2"/>
        <v>5.81712928937514</v>
      </c>
      <c r="I79" s="189"/>
      <c r="L79" s="190">
        <v>215</v>
      </c>
      <c r="M79" s="177"/>
      <c r="N79" s="177"/>
      <c r="O79" s="177"/>
      <c r="P79" s="177"/>
      <c r="Q79" s="177"/>
      <c r="R79" s="189" t="s">
        <v>7304</v>
      </c>
    </row>
    <row r="80" spans="1:18">
      <c r="A80" s="172"/>
      <c r="B80" s="173"/>
      <c r="C80" s="174">
        <v>73</v>
      </c>
      <c r="D80" s="175" t="s">
        <v>7310</v>
      </c>
      <c r="E80" s="177"/>
      <c r="F80" s="176"/>
      <c r="G80" s="176">
        <f t="shared" si="2"/>
        <v>2.61839004034437</v>
      </c>
      <c r="H80" s="180">
        <f t="shared" si="2"/>
        <v>5.96960974256977</v>
      </c>
      <c r="I80" s="189"/>
      <c r="L80" s="190">
        <v>220</v>
      </c>
      <c r="M80" s="177"/>
      <c r="N80" s="177"/>
      <c r="O80" s="177"/>
      <c r="P80" s="177"/>
      <c r="Q80" s="177" t="s">
        <v>7304</v>
      </c>
      <c r="R80" s="189" t="s">
        <v>7304</v>
      </c>
    </row>
    <row r="81" spans="1:18">
      <c r="A81" s="172"/>
      <c r="B81" s="173"/>
      <c r="C81" s="174">
        <v>75</v>
      </c>
      <c r="D81" s="175" t="s">
        <v>7310</v>
      </c>
      <c r="E81" s="177"/>
      <c r="F81" s="176">
        <f>F$3^2*PI()/4*($C81+F$3)*PI()*1.1*10^-3</f>
        <v>1.48001339882038</v>
      </c>
      <c r="G81" s="176">
        <f t="shared" si="2"/>
        <v>2.68679996954997</v>
      </c>
      <c r="H81" s="180">
        <f t="shared" si="2"/>
        <v>6.1220901957644</v>
      </c>
      <c r="I81" s="189"/>
      <c r="L81" s="190">
        <v>225</v>
      </c>
      <c r="M81" s="177"/>
      <c r="N81" s="177"/>
      <c r="O81" s="177"/>
      <c r="P81" s="177"/>
      <c r="Q81" s="177"/>
      <c r="R81" s="189" t="s">
        <v>7304</v>
      </c>
    </row>
    <row r="82" spans="1:18">
      <c r="A82" s="172"/>
      <c r="B82" s="173"/>
      <c r="C82" s="174">
        <v>77</v>
      </c>
      <c r="D82" s="175" t="s">
        <v>7310</v>
      </c>
      <c r="E82" s="177"/>
      <c r="F82" s="176"/>
      <c r="G82" s="176">
        <f t="shared" si="2"/>
        <v>2.75520989875557</v>
      </c>
      <c r="H82" s="180">
        <f t="shared" si="2"/>
        <v>6.27457064895903</v>
      </c>
      <c r="I82" s="189"/>
      <c r="L82" s="190">
        <v>230</v>
      </c>
      <c r="M82" s="177"/>
      <c r="N82" s="177"/>
      <c r="O82" s="177"/>
      <c r="P82" s="177"/>
      <c r="Q82" s="177" t="s">
        <v>7304</v>
      </c>
      <c r="R82" s="189" t="s">
        <v>7304</v>
      </c>
    </row>
    <row r="83" spans="1:18">
      <c r="A83" s="172"/>
      <c r="B83" s="173"/>
      <c r="C83" s="174">
        <v>80</v>
      </c>
      <c r="D83" s="175" t="s">
        <v>7310</v>
      </c>
      <c r="E83" s="179"/>
      <c r="F83" s="176">
        <f>F$3^2*PI()/4*($C83+F$3)*PI()*1.1*10^-3</f>
        <v>1.57531368206702</v>
      </c>
      <c r="G83" s="176">
        <f t="shared" si="2"/>
        <v>2.85782479256397</v>
      </c>
      <c r="H83" s="180">
        <f t="shared" si="2"/>
        <v>6.50329132875097</v>
      </c>
      <c r="I83" s="189"/>
      <c r="L83" s="190">
        <v>235</v>
      </c>
      <c r="M83" s="177"/>
      <c r="N83" s="177"/>
      <c r="O83" s="177"/>
      <c r="P83" s="177"/>
      <c r="Q83" s="177"/>
      <c r="R83" s="189" t="s">
        <v>7304</v>
      </c>
    </row>
    <row r="84" spans="1:18">
      <c r="A84" s="172"/>
      <c r="B84" s="173"/>
      <c r="C84" s="174">
        <v>82.5</v>
      </c>
      <c r="D84" s="175" t="s">
        <v>7311</v>
      </c>
      <c r="E84" s="177"/>
      <c r="F84" s="176"/>
      <c r="G84" s="176">
        <f t="shared" si="2"/>
        <v>2.94333720407097</v>
      </c>
      <c r="H84" s="180">
        <f t="shared" si="2"/>
        <v>6.69389189524426</v>
      </c>
      <c r="I84" s="189"/>
      <c r="L84" s="190">
        <v>240</v>
      </c>
      <c r="M84" s="177"/>
      <c r="N84" s="177"/>
      <c r="O84" s="177"/>
      <c r="P84" s="177"/>
      <c r="Q84" s="177" t="s">
        <v>7304</v>
      </c>
      <c r="R84" s="189" t="s">
        <v>7304</v>
      </c>
    </row>
    <row r="85" spans="1:18">
      <c r="A85" s="172"/>
      <c r="B85" s="173"/>
      <c r="C85" s="174">
        <v>85</v>
      </c>
      <c r="D85" s="175" t="s">
        <v>7311</v>
      </c>
      <c r="E85" s="177"/>
      <c r="F85" s="176">
        <f>F$3^2*PI()/4*($C85+F$3)*PI()*1.1*10^-3</f>
        <v>1.67061396531367</v>
      </c>
      <c r="G85" s="176">
        <f t="shared" si="2"/>
        <v>3.02884961557797</v>
      </c>
      <c r="H85" s="180">
        <f t="shared" si="2"/>
        <v>6.88449246173755</v>
      </c>
      <c r="I85" s="189"/>
      <c r="L85" s="190">
        <v>245</v>
      </c>
      <c r="M85" s="177"/>
      <c r="N85" s="177"/>
      <c r="O85" s="177"/>
      <c r="P85" s="177"/>
      <c r="Q85" s="177"/>
      <c r="R85" s="189" t="s">
        <v>7304</v>
      </c>
    </row>
    <row r="86" spans="1:18">
      <c r="A86" s="172"/>
      <c r="B86" s="173"/>
      <c r="C86" s="174">
        <v>87.5</v>
      </c>
      <c r="D86" s="175" t="s">
        <v>7311</v>
      </c>
      <c r="E86" s="177"/>
      <c r="F86" s="176"/>
      <c r="G86" s="176">
        <f t="shared" si="2"/>
        <v>3.11436202708497</v>
      </c>
      <c r="H86" s="180">
        <f t="shared" si="2"/>
        <v>7.07509302823083</v>
      </c>
      <c r="I86" s="189"/>
      <c r="L86" s="190">
        <v>250</v>
      </c>
      <c r="M86" s="177"/>
      <c r="N86" s="177"/>
      <c r="O86" s="177"/>
      <c r="P86" s="177"/>
      <c r="Q86" s="177" t="s">
        <v>7304</v>
      </c>
      <c r="R86" s="189" t="s">
        <v>7304</v>
      </c>
    </row>
    <row r="87" spans="1:18">
      <c r="A87" s="172"/>
      <c r="B87" s="173"/>
      <c r="C87" s="174">
        <v>90</v>
      </c>
      <c r="D87" s="175" t="s">
        <v>7311</v>
      </c>
      <c r="E87" s="177"/>
      <c r="F87" s="176">
        <f>F$3^2*PI()/4*($C87+F$3)*PI()*1.1*10^-3</f>
        <v>1.76591424856031</v>
      </c>
      <c r="G87" s="176">
        <f t="shared" si="2"/>
        <v>3.19987443859197</v>
      </c>
      <c r="H87" s="180">
        <f t="shared" si="2"/>
        <v>7.26569359472412</v>
      </c>
      <c r="I87" s="189"/>
      <c r="L87" s="190">
        <v>255</v>
      </c>
      <c r="M87" s="177"/>
      <c r="N87" s="177"/>
      <c r="O87" s="177"/>
      <c r="P87" s="177"/>
      <c r="Q87" s="177"/>
      <c r="R87" s="189" t="s">
        <v>7304</v>
      </c>
    </row>
    <row r="88" spans="1:18">
      <c r="A88" s="172"/>
      <c r="B88" s="173"/>
      <c r="C88" s="174">
        <v>92.5</v>
      </c>
      <c r="D88" s="175" t="s">
        <v>7311</v>
      </c>
      <c r="E88" s="177"/>
      <c r="F88" s="177"/>
      <c r="G88" s="176">
        <f t="shared" si="2"/>
        <v>3.28538685009898</v>
      </c>
      <c r="H88" s="180">
        <f t="shared" si="2"/>
        <v>7.45629416121741</v>
      </c>
      <c r="I88" s="189"/>
      <c r="L88" s="190">
        <v>260</v>
      </c>
      <c r="M88" s="177"/>
      <c r="N88" s="177"/>
      <c r="O88" s="177"/>
      <c r="P88" s="177"/>
      <c r="Q88" s="177" t="s">
        <v>7304</v>
      </c>
      <c r="R88" s="189" t="s">
        <v>7304</v>
      </c>
    </row>
    <row r="89" spans="1:18">
      <c r="A89" s="172"/>
      <c r="B89" s="173"/>
      <c r="C89" s="174">
        <v>95</v>
      </c>
      <c r="D89" s="175" t="s">
        <v>7311</v>
      </c>
      <c r="E89" s="177"/>
      <c r="F89" s="176">
        <f>F$3^2*PI()/4*($C89+F$3)*PI()*1.1*10^-3</f>
        <v>1.86121453180695</v>
      </c>
      <c r="G89" s="176">
        <f t="shared" si="2"/>
        <v>3.37089926160598</v>
      </c>
      <c r="H89" s="180">
        <f t="shared" si="2"/>
        <v>7.6468947277107</v>
      </c>
      <c r="I89" s="189"/>
      <c r="L89" s="190">
        <v>265</v>
      </c>
      <c r="M89" s="177"/>
      <c r="N89" s="177"/>
      <c r="O89" s="177"/>
      <c r="P89" s="177"/>
      <c r="Q89" s="177"/>
      <c r="R89" s="189" t="s">
        <v>7304</v>
      </c>
    </row>
    <row r="90" spans="1:18">
      <c r="A90" s="172"/>
      <c r="B90" s="173"/>
      <c r="C90" s="174">
        <v>97.5</v>
      </c>
      <c r="D90" s="175" t="s">
        <v>7311</v>
      </c>
      <c r="E90" s="177"/>
      <c r="F90" s="176"/>
      <c r="G90" s="176">
        <f t="shared" si="2"/>
        <v>3.45641167311298</v>
      </c>
      <c r="H90" s="180">
        <f t="shared" si="2"/>
        <v>7.83749529420398</v>
      </c>
      <c r="I90" s="189"/>
      <c r="L90" s="190">
        <v>270</v>
      </c>
      <c r="M90" s="177"/>
      <c r="N90" s="177"/>
      <c r="O90" s="177"/>
      <c r="P90" s="177"/>
      <c r="Q90" s="177" t="s">
        <v>7304</v>
      </c>
      <c r="R90" s="189" t="s">
        <v>7304</v>
      </c>
    </row>
    <row r="91" spans="1:18">
      <c r="A91" s="172"/>
      <c r="B91" s="173"/>
      <c r="C91" s="174">
        <v>100</v>
      </c>
      <c r="D91" s="175" t="s">
        <v>7311</v>
      </c>
      <c r="E91" s="177"/>
      <c r="F91" s="176">
        <f>F$3^2*PI()/4*($C91+F$3)*PI()*1.1*10^-3</f>
        <v>1.9565148150536</v>
      </c>
      <c r="G91" s="176">
        <f t="shared" si="2"/>
        <v>3.54192408461998</v>
      </c>
      <c r="H91" s="180">
        <f t="shared" si="2"/>
        <v>8.02809586069727</v>
      </c>
      <c r="I91" s="189"/>
      <c r="L91" s="190">
        <v>275</v>
      </c>
      <c r="M91" s="177"/>
      <c r="N91" s="177"/>
      <c r="O91" s="177"/>
      <c r="P91" s="177"/>
      <c r="Q91" s="177"/>
      <c r="R91" s="189" t="s">
        <v>7304</v>
      </c>
    </row>
    <row r="92" spans="1:18">
      <c r="A92" s="172"/>
      <c r="B92" s="173"/>
      <c r="C92" s="174">
        <v>103</v>
      </c>
      <c r="D92" s="175" t="s">
        <v>7311</v>
      </c>
      <c r="E92" s="177"/>
      <c r="F92" s="176"/>
      <c r="G92" s="176">
        <f t="shared" si="2"/>
        <v>3.64453897842838</v>
      </c>
      <c r="H92" s="180">
        <f t="shared" si="2"/>
        <v>8.25681654048922</v>
      </c>
      <c r="I92" s="189"/>
      <c r="L92" s="190">
        <v>280</v>
      </c>
      <c r="M92" s="177"/>
      <c r="N92" s="177"/>
      <c r="O92" s="177"/>
      <c r="P92" s="177"/>
      <c r="Q92" s="177" t="s">
        <v>7304</v>
      </c>
      <c r="R92" s="189" t="s">
        <v>7304</v>
      </c>
    </row>
    <row r="93" spans="1:18">
      <c r="A93" s="172"/>
      <c r="B93" s="173"/>
      <c r="C93" s="174">
        <v>106</v>
      </c>
      <c r="D93" s="175" t="s">
        <v>7311</v>
      </c>
      <c r="E93" s="177"/>
      <c r="F93" s="176">
        <f>F$3^2*PI()/4*($C93+F$3)*PI()*1.1*10^-3</f>
        <v>2.07087515494957</v>
      </c>
      <c r="G93" s="176">
        <f t="shared" si="2"/>
        <v>3.74715387223678</v>
      </c>
      <c r="H93" s="180">
        <f t="shared" si="2"/>
        <v>8.48553722028116</v>
      </c>
      <c r="I93" s="189"/>
      <c r="L93" s="190">
        <v>290</v>
      </c>
      <c r="M93" s="177"/>
      <c r="N93" s="177"/>
      <c r="O93" s="177"/>
      <c r="P93" s="177"/>
      <c r="Q93" s="177" t="s">
        <v>7304</v>
      </c>
      <c r="R93" s="189" t="s">
        <v>7304</v>
      </c>
    </row>
    <row r="94" spans="1:18">
      <c r="A94" s="172"/>
      <c r="B94" s="173"/>
      <c r="C94" s="174">
        <v>109</v>
      </c>
      <c r="D94" s="175" t="s">
        <v>7311</v>
      </c>
      <c r="E94" s="177"/>
      <c r="F94" s="176"/>
      <c r="G94" s="176">
        <f t="shared" si="2"/>
        <v>3.84976876604518</v>
      </c>
      <c r="H94" s="180">
        <f t="shared" si="2"/>
        <v>8.71425790007311</v>
      </c>
      <c r="I94" s="193">
        <f t="shared" si="2"/>
        <v>15.4271786393428</v>
      </c>
      <c r="L94" s="190">
        <v>295</v>
      </c>
      <c r="M94" s="177"/>
      <c r="N94" s="177"/>
      <c r="O94" s="177"/>
      <c r="P94" s="177"/>
      <c r="Q94" s="177"/>
      <c r="R94" s="189" t="s">
        <v>7304</v>
      </c>
    </row>
    <row r="95" spans="1:18">
      <c r="A95" s="172"/>
      <c r="B95" s="173"/>
      <c r="C95" s="174">
        <v>112</v>
      </c>
      <c r="D95" s="175" t="s">
        <v>7311</v>
      </c>
      <c r="E95" s="177"/>
      <c r="F95" s="176">
        <f>F$3^2*PI()/4*($C95+F$3)*PI()*1.1*10^-3</f>
        <v>2.18523549484554</v>
      </c>
      <c r="G95" s="176">
        <f t="shared" si="2"/>
        <v>3.95238365985358</v>
      </c>
      <c r="H95" s="180">
        <f t="shared" si="2"/>
        <v>8.94297857986505</v>
      </c>
      <c r="I95" s="193">
        <f t="shared" si="2"/>
        <v>15.8261573972568</v>
      </c>
      <c r="L95" s="190">
        <v>300</v>
      </c>
      <c r="M95" s="177"/>
      <c r="N95" s="177"/>
      <c r="O95" s="177"/>
      <c r="P95" s="177"/>
      <c r="Q95" s="177" t="s">
        <v>7304</v>
      </c>
      <c r="R95" s="189" t="s">
        <v>7304</v>
      </c>
    </row>
    <row r="96" spans="1:18">
      <c r="A96" s="172"/>
      <c r="B96" s="173"/>
      <c r="C96" s="174">
        <v>115</v>
      </c>
      <c r="D96" s="175" t="s">
        <v>7311</v>
      </c>
      <c r="E96" s="177"/>
      <c r="F96" s="176"/>
      <c r="G96" s="176">
        <f t="shared" si="2"/>
        <v>4.05499855366198</v>
      </c>
      <c r="H96" s="180">
        <f t="shared" si="2"/>
        <v>9.171699259657</v>
      </c>
      <c r="I96" s="193">
        <f t="shared" si="2"/>
        <v>16.2251361551709</v>
      </c>
      <c r="L96" s="190">
        <v>305</v>
      </c>
      <c r="M96" s="177"/>
      <c r="N96" s="177"/>
      <c r="O96" s="177"/>
      <c r="P96" s="177"/>
      <c r="Q96" s="177"/>
      <c r="R96" s="189" t="s">
        <v>7304</v>
      </c>
    </row>
    <row r="97" spans="1:18">
      <c r="A97" s="172"/>
      <c r="B97" s="173"/>
      <c r="C97" s="174">
        <v>118</v>
      </c>
      <c r="D97" s="175" t="s">
        <v>7311</v>
      </c>
      <c r="E97" s="177"/>
      <c r="F97" s="176">
        <f>F$3^2*PI()/4*($C97+F$3)*PI()*1.1*10^-3</f>
        <v>2.29959583474151</v>
      </c>
      <c r="G97" s="176">
        <f t="shared" si="2"/>
        <v>4.15761344747039</v>
      </c>
      <c r="H97" s="180">
        <f t="shared" si="2"/>
        <v>9.40041993944894</v>
      </c>
      <c r="I97" s="193">
        <f t="shared" si="2"/>
        <v>16.6241149130849</v>
      </c>
      <c r="L97" s="190">
        <v>315</v>
      </c>
      <c r="M97" s="177"/>
      <c r="N97" s="177"/>
      <c r="O97" s="177"/>
      <c r="P97" s="177"/>
      <c r="Q97" s="177"/>
      <c r="R97" s="189" t="s">
        <v>7304</v>
      </c>
    </row>
    <row r="98" spans="1:18">
      <c r="A98" s="172"/>
      <c r="B98" s="173"/>
      <c r="C98" s="174">
        <v>122</v>
      </c>
      <c r="D98" s="175" t="s">
        <v>7312</v>
      </c>
      <c r="E98" s="177"/>
      <c r="F98" s="176"/>
      <c r="G98" s="176">
        <f t="shared" si="2"/>
        <v>4.29443330588159</v>
      </c>
      <c r="H98" s="180">
        <f t="shared" si="2"/>
        <v>9.7053808458382</v>
      </c>
      <c r="I98" s="193">
        <f t="shared" si="2"/>
        <v>17.1560865903036</v>
      </c>
      <c r="L98" s="190">
        <v>320</v>
      </c>
      <c r="M98" s="177"/>
      <c r="N98" s="177"/>
      <c r="O98" s="177"/>
      <c r="P98" s="177"/>
      <c r="Q98" s="177"/>
      <c r="R98" s="189" t="s">
        <v>7304</v>
      </c>
    </row>
    <row r="99" spans="1:18">
      <c r="A99" s="172"/>
      <c r="B99" s="173"/>
      <c r="C99" s="174">
        <v>125</v>
      </c>
      <c r="D99" s="175" t="s">
        <v>7312</v>
      </c>
      <c r="E99" s="177"/>
      <c r="F99" s="176">
        <f>F$3^2*PI()/4*($C99+F$3)*PI()*1.1*10^-3</f>
        <v>2.43301623128682</v>
      </c>
      <c r="G99" s="176">
        <f t="shared" si="2"/>
        <v>4.39704819968999</v>
      </c>
      <c r="H99" s="180">
        <f t="shared" si="2"/>
        <v>9.93410152563015</v>
      </c>
      <c r="I99" s="193">
        <f t="shared" si="2"/>
        <v>17.5550653482176</v>
      </c>
      <c r="L99" s="190">
        <v>330</v>
      </c>
      <c r="M99" s="177"/>
      <c r="N99" s="177"/>
      <c r="O99" s="177"/>
      <c r="P99" s="177"/>
      <c r="Q99" s="177"/>
      <c r="R99" s="189" t="s">
        <v>7304</v>
      </c>
    </row>
    <row r="100" spans="1:18">
      <c r="A100" s="172"/>
      <c r="B100" s="173"/>
      <c r="C100" s="174">
        <v>128</v>
      </c>
      <c r="D100" s="175" t="s">
        <v>7312</v>
      </c>
      <c r="E100" s="177"/>
      <c r="F100" s="176"/>
      <c r="G100" s="176">
        <f t="shared" si="2"/>
        <v>4.49966309349839</v>
      </c>
      <c r="H100" s="180">
        <f t="shared" si="2"/>
        <v>10.1628222054221</v>
      </c>
      <c r="I100" s="193">
        <f t="shared" si="2"/>
        <v>17.9540441061317</v>
      </c>
      <c r="L100" s="190">
        <v>335</v>
      </c>
      <c r="M100" s="177"/>
      <c r="N100" s="177"/>
      <c r="O100" s="177"/>
      <c r="P100" s="177"/>
      <c r="Q100" s="177"/>
      <c r="R100" s="189" t="s">
        <v>7304</v>
      </c>
    </row>
    <row r="101" spans="1:18">
      <c r="A101" s="172"/>
      <c r="B101" s="173"/>
      <c r="C101" s="174">
        <v>132</v>
      </c>
      <c r="D101" s="175" t="s">
        <v>7312</v>
      </c>
      <c r="E101" s="177"/>
      <c r="F101" s="176">
        <f>F$3^2*PI()/4*($C101+F$3)*PI()*1.1*10^-3</f>
        <v>2.56643662783212</v>
      </c>
      <c r="G101" s="176">
        <f t="shared" si="2"/>
        <v>4.63648295190959</v>
      </c>
      <c r="H101" s="180">
        <f t="shared" si="2"/>
        <v>10.4677831118114</v>
      </c>
      <c r="I101" s="193">
        <f t="shared" si="2"/>
        <v>18.4860157833504</v>
      </c>
      <c r="L101" s="190">
        <v>350</v>
      </c>
      <c r="M101" s="177"/>
      <c r="N101" s="177"/>
      <c r="O101" s="177"/>
      <c r="P101" s="177"/>
      <c r="Q101" s="177"/>
      <c r="R101" s="189" t="s">
        <v>7304</v>
      </c>
    </row>
    <row r="102" spans="1:18">
      <c r="A102" s="172"/>
      <c r="B102" s="173"/>
      <c r="C102" s="174">
        <v>136</v>
      </c>
      <c r="D102" s="175" t="s">
        <v>7312</v>
      </c>
      <c r="E102" s="177"/>
      <c r="F102" s="176"/>
      <c r="G102" s="176">
        <f t="shared" si="2"/>
        <v>4.77330281032079</v>
      </c>
      <c r="H102" s="180">
        <f t="shared" si="2"/>
        <v>10.7727440182006</v>
      </c>
      <c r="I102" s="193">
        <f t="shared" si="2"/>
        <v>19.0179874605691</v>
      </c>
      <c r="L102" s="190">
        <v>355</v>
      </c>
      <c r="M102" s="177"/>
      <c r="N102" s="177"/>
      <c r="O102" s="177"/>
      <c r="P102" s="177"/>
      <c r="Q102" s="177"/>
      <c r="R102" s="189" t="s">
        <v>7304</v>
      </c>
    </row>
    <row r="103" spans="1:18">
      <c r="A103" s="172"/>
      <c r="B103" s="173"/>
      <c r="C103" s="174">
        <v>140</v>
      </c>
      <c r="D103" s="175" t="s">
        <v>7312</v>
      </c>
      <c r="E103" s="177"/>
      <c r="F103" s="176">
        <f>F$3^2*PI()/4*($C103+F$3)*PI()*1.1*10^-3</f>
        <v>2.71891708102675</v>
      </c>
      <c r="G103" s="176">
        <f t="shared" si="2"/>
        <v>4.91012266873199</v>
      </c>
      <c r="H103" s="180">
        <f t="shared" si="2"/>
        <v>11.0777049245899</v>
      </c>
      <c r="I103" s="193">
        <f t="shared" si="2"/>
        <v>19.5499591377878</v>
      </c>
      <c r="L103" s="190">
        <v>360</v>
      </c>
      <c r="M103" s="177"/>
      <c r="N103" s="177"/>
      <c r="O103" s="177"/>
      <c r="P103" s="177"/>
      <c r="Q103" s="177"/>
      <c r="R103" s="189" t="s">
        <v>7304</v>
      </c>
    </row>
    <row r="104" spans="1:18">
      <c r="A104" s="172"/>
      <c r="B104" s="173"/>
      <c r="C104" s="174">
        <v>145</v>
      </c>
      <c r="D104" s="175" t="s">
        <v>7312</v>
      </c>
      <c r="E104" s="177"/>
      <c r="F104" s="176"/>
      <c r="G104" s="176">
        <f t="shared" si="2"/>
        <v>5.081147491746</v>
      </c>
      <c r="H104" s="180">
        <f t="shared" si="2"/>
        <v>11.4589060575765</v>
      </c>
      <c r="I104" s="193">
        <f t="shared" si="2"/>
        <v>20.2149237343112</v>
      </c>
      <c r="L104" s="190">
        <v>370</v>
      </c>
      <c r="M104" s="177"/>
      <c r="N104" s="177"/>
      <c r="O104" s="177"/>
      <c r="P104" s="177"/>
      <c r="Q104" s="177"/>
      <c r="R104" s="189" t="s">
        <v>7304</v>
      </c>
    </row>
    <row r="105" spans="1:18">
      <c r="A105" s="172"/>
      <c r="B105" s="173"/>
      <c r="C105" s="174">
        <v>150</v>
      </c>
      <c r="D105" s="175" t="s">
        <v>7312</v>
      </c>
      <c r="E105" s="177"/>
      <c r="F105" s="176">
        <f>F$3^2*PI()/4*($C105+F$3)*PI()*1.1*10^-3</f>
        <v>2.90951764752003</v>
      </c>
      <c r="G105" s="176">
        <f t="shared" si="2"/>
        <v>5.25217231476</v>
      </c>
      <c r="H105" s="180">
        <f t="shared" si="2"/>
        <v>11.840107190563</v>
      </c>
      <c r="I105" s="193">
        <f t="shared" si="2"/>
        <v>20.8798883308346</v>
      </c>
      <c r="L105" s="190">
        <v>380</v>
      </c>
      <c r="M105" s="177"/>
      <c r="N105" s="177"/>
      <c r="O105" s="177"/>
      <c r="P105" s="177"/>
      <c r="Q105" s="177"/>
      <c r="R105" s="189" t="s">
        <v>7304</v>
      </c>
    </row>
    <row r="106" spans="1:18">
      <c r="A106" s="172"/>
      <c r="B106" s="173"/>
      <c r="C106" s="174">
        <v>155</v>
      </c>
      <c r="D106" s="175" t="s">
        <v>7312</v>
      </c>
      <c r="E106" s="177"/>
      <c r="F106" s="176"/>
      <c r="G106" s="176">
        <f t="shared" si="2"/>
        <v>5.423197137774</v>
      </c>
      <c r="H106" s="180">
        <f t="shared" si="2"/>
        <v>12.2213083235496</v>
      </c>
      <c r="I106" s="193">
        <f t="shared" si="2"/>
        <v>21.544852927358</v>
      </c>
      <c r="L106" s="190">
        <v>390</v>
      </c>
      <c r="M106" s="177"/>
      <c r="N106" s="177"/>
      <c r="O106" s="177"/>
      <c r="P106" s="177"/>
      <c r="Q106" s="177"/>
      <c r="R106" s="189" t="s">
        <v>7304</v>
      </c>
    </row>
    <row r="107" spans="1:18">
      <c r="A107" s="172"/>
      <c r="B107" s="173"/>
      <c r="C107" s="174">
        <v>160</v>
      </c>
      <c r="D107" s="175" t="s">
        <v>7312</v>
      </c>
      <c r="E107" s="177"/>
      <c r="F107" s="176">
        <f>F$3^2*PI()/4*($C107+F$3)*PI()*1.1*10^-3</f>
        <v>3.10011821401332</v>
      </c>
      <c r="G107" s="176">
        <f t="shared" si="2"/>
        <v>5.594221960788</v>
      </c>
      <c r="H107" s="180">
        <f t="shared" si="2"/>
        <v>12.6025094565362</v>
      </c>
      <c r="I107" s="193">
        <f t="shared" si="2"/>
        <v>22.2098175238814</v>
      </c>
      <c r="L107" s="190">
        <v>395</v>
      </c>
      <c r="M107" s="177"/>
      <c r="N107" s="177"/>
      <c r="O107" s="177"/>
      <c r="P107" s="177"/>
      <c r="Q107" s="177"/>
      <c r="R107" s="189" t="s">
        <v>7304</v>
      </c>
    </row>
    <row r="108" spans="1:18">
      <c r="A108" s="172"/>
      <c r="B108" s="173"/>
      <c r="C108" s="174">
        <v>165</v>
      </c>
      <c r="D108" s="175" t="s">
        <v>7312</v>
      </c>
      <c r="E108" s="177"/>
      <c r="F108" s="176"/>
      <c r="G108" s="176">
        <f t="shared" ref="G108:I123" si="3">G$3^2*PI()/4*($C108+G$3)*PI()*1.1*10^-3</f>
        <v>5.765246783802</v>
      </c>
      <c r="H108" s="180">
        <f t="shared" si="3"/>
        <v>12.9837105895227</v>
      </c>
      <c r="I108" s="193">
        <f t="shared" si="3"/>
        <v>22.8747821204048</v>
      </c>
      <c r="L108" s="190">
        <v>400</v>
      </c>
      <c r="M108" s="177"/>
      <c r="N108" s="177"/>
      <c r="O108" s="177"/>
      <c r="P108" s="177"/>
      <c r="Q108" s="177"/>
      <c r="R108" s="189" t="s">
        <v>7304</v>
      </c>
    </row>
    <row r="109" spans="1:18">
      <c r="A109" s="172"/>
      <c r="B109" s="173"/>
      <c r="C109" s="174">
        <v>170</v>
      </c>
      <c r="D109" s="175" t="s">
        <v>7312</v>
      </c>
      <c r="E109" s="177"/>
      <c r="F109" s="176">
        <f>F$3^2*PI()/4*($C109+F$3)*PI()*1.1*10^-3</f>
        <v>3.29071878050661</v>
      </c>
      <c r="G109" s="176">
        <f t="shared" si="3"/>
        <v>5.93627160681601</v>
      </c>
      <c r="H109" s="180">
        <f t="shared" si="3"/>
        <v>13.3649117225093</v>
      </c>
      <c r="I109" s="193">
        <f t="shared" si="3"/>
        <v>23.5397467169282</v>
      </c>
      <c r="L109" s="190">
        <v>415</v>
      </c>
      <c r="M109" s="177"/>
      <c r="N109" s="177"/>
      <c r="O109" s="177"/>
      <c r="P109" s="177"/>
      <c r="Q109" s="177"/>
      <c r="R109" s="189" t="s">
        <v>7304</v>
      </c>
    </row>
    <row r="110" spans="1:18">
      <c r="A110" s="172"/>
      <c r="B110" s="173"/>
      <c r="C110" s="174">
        <v>175</v>
      </c>
      <c r="D110" s="175" t="s">
        <v>7312</v>
      </c>
      <c r="E110" s="177"/>
      <c r="F110" s="176"/>
      <c r="G110" s="176">
        <f t="shared" si="3"/>
        <v>6.10729642983001</v>
      </c>
      <c r="H110" s="180">
        <f t="shared" si="3"/>
        <v>13.7461128554959</v>
      </c>
      <c r="I110" s="193">
        <f t="shared" si="3"/>
        <v>24.2047113134516</v>
      </c>
      <c r="L110" s="190">
        <v>420</v>
      </c>
      <c r="M110" s="177"/>
      <c r="N110" s="177"/>
      <c r="O110" s="177"/>
      <c r="P110" s="177"/>
      <c r="Q110" s="177"/>
      <c r="R110" s="189" t="s">
        <v>7304</v>
      </c>
    </row>
    <row r="111" spans="1:18">
      <c r="A111" s="172"/>
      <c r="B111" s="173"/>
      <c r="C111" s="174">
        <v>180</v>
      </c>
      <c r="D111" s="175" t="s">
        <v>7312</v>
      </c>
      <c r="E111" s="177"/>
      <c r="F111" s="176"/>
      <c r="G111" s="176">
        <f t="shared" si="3"/>
        <v>6.27832125284401</v>
      </c>
      <c r="H111" s="180">
        <f t="shared" si="3"/>
        <v>14.1273139884825</v>
      </c>
      <c r="I111" s="193">
        <f t="shared" si="3"/>
        <v>24.869675909975</v>
      </c>
      <c r="L111" s="190">
        <v>450</v>
      </c>
      <c r="M111" s="177"/>
      <c r="N111" s="177"/>
      <c r="O111" s="177"/>
      <c r="P111" s="177"/>
      <c r="Q111" s="177"/>
      <c r="R111" s="189" t="s">
        <v>7304</v>
      </c>
    </row>
    <row r="112" spans="1:18">
      <c r="A112" s="172"/>
      <c r="B112" s="173"/>
      <c r="C112" s="174">
        <v>185</v>
      </c>
      <c r="D112" s="175" t="s">
        <v>5834</v>
      </c>
      <c r="E112" s="177"/>
      <c r="F112" s="176">
        <f>F$3^2*PI()/4*($C112+F$3)*PI()*1.1*10^-3</f>
        <v>3.57661963024654</v>
      </c>
      <c r="G112" s="176">
        <f t="shared" si="3"/>
        <v>6.44934607585801</v>
      </c>
      <c r="H112" s="180">
        <f t="shared" si="3"/>
        <v>14.508515121469</v>
      </c>
      <c r="I112" s="193">
        <f t="shared" si="3"/>
        <v>25.5346405064984</v>
      </c>
      <c r="L112" s="190">
        <v>480</v>
      </c>
      <c r="M112" s="177"/>
      <c r="N112" s="177"/>
      <c r="O112" s="177"/>
      <c r="P112" s="177"/>
      <c r="Q112" s="177"/>
      <c r="R112" s="189" t="s">
        <v>7304</v>
      </c>
    </row>
    <row r="113" spans="1:18">
      <c r="A113" s="172"/>
      <c r="B113" s="173"/>
      <c r="C113" s="174">
        <v>190</v>
      </c>
      <c r="D113" s="175" t="s">
        <v>5834</v>
      </c>
      <c r="E113" s="177"/>
      <c r="F113" s="176">
        <f>F$3^2*PI()/4*($C113+F$3)*PI()*1.1*10^-3</f>
        <v>3.67191991349318</v>
      </c>
      <c r="G113" s="176">
        <f t="shared" si="3"/>
        <v>6.62037089887201</v>
      </c>
      <c r="H113" s="180">
        <f t="shared" si="3"/>
        <v>14.8897162544556</v>
      </c>
      <c r="I113" s="193">
        <f t="shared" si="3"/>
        <v>26.1996051030218</v>
      </c>
      <c r="L113" s="194">
        <v>500</v>
      </c>
      <c r="M113" s="195"/>
      <c r="N113" s="195"/>
      <c r="O113" s="195"/>
      <c r="P113" s="195"/>
      <c r="Q113" s="195"/>
      <c r="R113" s="196" t="s">
        <v>7304</v>
      </c>
    </row>
    <row r="114" customFormat="1" spans="1:256">
      <c r="A114" s="172"/>
      <c r="B114" s="173"/>
      <c r="C114" s="174">
        <v>195</v>
      </c>
      <c r="D114" s="175" t="s">
        <v>5834</v>
      </c>
      <c r="E114" s="177"/>
      <c r="F114" s="176">
        <f>F$3^2*PI()/4*($C114+F$3)*PI()*1.1*10^-3</f>
        <v>3.76722019673983</v>
      </c>
      <c r="G114" s="176">
        <f t="shared" si="3"/>
        <v>6.79139572188602</v>
      </c>
      <c r="H114" s="180">
        <f t="shared" si="3"/>
        <v>15.2709173874422</v>
      </c>
      <c r="I114" s="193">
        <f t="shared" si="3"/>
        <v>26.8645696995452</v>
      </c>
      <c r="J114" s="145"/>
      <c r="K114" s="145"/>
      <c r="L114" s="145"/>
      <c r="M114" s="145"/>
      <c r="N114" s="145"/>
      <c r="O114" s="145"/>
      <c r="P114" s="145"/>
      <c r="Q114" s="145"/>
      <c r="R114" s="20" t="s">
        <v>897</v>
      </c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5"/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5"/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5"/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5"/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5"/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145"/>
      <c r="FH114" s="145"/>
      <c r="FI114" s="145"/>
      <c r="FJ114" s="145"/>
      <c r="FK114" s="145"/>
      <c r="FL114" s="145"/>
      <c r="FM114" s="145"/>
      <c r="FN114" s="145"/>
      <c r="FO114" s="145"/>
      <c r="FP114" s="145"/>
      <c r="FQ114" s="145"/>
      <c r="FR114" s="145"/>
      <c r="FS114" s="145"/>
      <c r="FT114" s="145"/>
      <c r="FU114" s="145"/>
      <c r="FV114" s="145"/>
      <c r="FW114" s="145"/>
      <c r="FX114" s="145"/>
      <c r="FY114" s="145"/>
      <c r="FZ114" s="145"/>
      <c r="GA114" s="145"/>
      <c r="GB114" s="145"/>
      <c r="GC114" s="145"/>
      <c r="GD114" s="145"/>
      <c r="GE114" s="145"/>
      <c r="GF114" s="145"/>
      <c r="GG114" s="145"/>
      <c r="GH114" s="145"/>
      <c r="GI114" s="145"/>
      <c r="GJ114" s="145"/>
      <c r="GK114" s="145"/>
      <c r="GL114" s="145"/>
      <c r="GM114" s="145"/>
      <c r="GN114" s="145"/>
      <c r="GO114" s="145"/>
      <c r="GP114" s="145"/>
      <c r="GQ114" s="145"/>
      <c r="GR114" s="145"/>
      <c r="GS114" s="145"/>
      <c r="GT114" s="145"/>
      <c r="GU114" s="145"/>
      <c r="GV114" s="145"/>
      <c r="GW114" s="145"/>
      <c r="GX114" s="145"/>
      <c r="GY114" s="145"/>
      <c r="GZ114" s="145"/>
      <c r="HA114" s="145"/>
      <c r="HB114" s="145"/>
      <c r="HC114" s="145"/>
      <c r="HD114" s="145"/>
      <c r="HE114" s="145"/>
      <c r="HF114" s="145"/>
      <c r="HG114" s="145"/>
      <c r="HH114" s="145"/>
      <c r="HI114" s="145"/>
      <c r="HJ114" s="145"/>
      <c r="HK114" s="145"/>
      <c r="HL114" s="145"/>
      <c r="HM114" s="145"/>
      <c r="HN114" s="145"/>
      <c r="HO114" s="145"/>
      <c r="HP114" s="145"/>
      <c r="HQ114" s="145"/>
      <c r="HR114" s="145"/>
      <c r="HS114" s="145"/>
      <c r="HT114" s="145"/>
      <c r="HU114" s="145"/>
      <c r="HV114" s="145"/>
      <c r="HW114" s="145"/>
      <c r="HX114" s="145"/>
      <c r="HY114" s="145"/>
      <c r="HZ114" s="145"/>
      <c r="IA114" s="145"/>
      <c r="IB114" s="145"/>
      <c r="IC114" s="145"/>
      <c r="ID114" s="145"/>
      <c r="IE114" s="145"/>
      <c r="IF114" s="145"/>
      <c r="IG114" s="145"/>
      <c r="IH114" s="145"/>
      <c r="II114" s="145"/>
      <c r="IJ114" s="145"/>
      <c r="IK114" s="145"/>
      <c r="IL114" s="145"/>
      <c r="IM114" s="145"/>
      <c r="IN114" s="145"/>
      <c r="IO114" s="145"/>
      <c r="IP114" s="145"/>
      <c r="IQ114" s="145"/>
      <c r="IR114" s="145"/>
      <c r="IS114" s="145"/>
      <c r="IT114" s="145"/>
      <c r="IU114" s="145"/>
      <c r="IV114" s="145"/>
    </row>
    <row r="115" customFormat="1" spans="1:256">
      <c r="A115" s="172"/>
      <c r="B115" s="173"/>
      <c r="C115" s="174">
        <v>200</v>
      </c>
      <c r="D115" s="175" t="s">
        <v>5834</v>
      </c>
      <c r="E115" s="177"/>
      <c r="F115" s="176">
        <f>F$3^2*PI()/4*($C115+F$3)*PI()*1.1*10^-3</f>
        <v>3.86252047998647</v>
      </c>
      <c r="G115" s="176">
        <f t="shared" si="3"/>
        <v>6.96242054490002</v>
      </c>
      <c r="H115" s="180">
        <f t="shared" si="3"/>
        <v>15.6521185204288</v>
      </c>
      <c r="I115" s="193">
        <f t="shared" si="3"/>
        <v>27.5295342960686</v>
      </c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  <c r="BI115" s="145"/>
      <c r="BJ115" s="145"/>
      <c r="BK115" s="145"/>
      <c r="BL115" s="145"/>
      <c r="BM115" s="145"/>
      <c r="BN115" s="145"/>
      <c r="BO115" s="145"/>
      <c r="BP115" s="145"/>
      <c r="BQ115" s="145"/>
      <c r="BR115" s="145"/>
      <c r="BS115" s="145"/>
      <c r="BT115" s="145"/>
      <c r="BU115" s="145"/>
      <c r="BV115" s="145"/>
      <c r="BW115" s="145"/>
      <c r="BX115" s="145"/>
      <c r="BY115" s="145"/>
      <c r="BZ115" s="145"/>
      <c r="CA115" s="145"/>
      <c r="CB115" s="145"/>
      <c r="CC115" s="145"/>
      <c r="CD115" s="145"/>
      <c r="CE115" s="145"/>
      <c r="CF115" s="145"/>
      <c r="CG115" s="145"/>
      <c r="CH115" s="145"/>
      <c r="CI115" s="145"/>
      <c r="CJ115" s="145"/>
      <c r="CK115" s="145"/>
      <c r="CL115" s="145"/>
      <c r="CM115" s="145"/>
      <c r="CN115" s="145"/>
      <c r="CO115" s="145"/>
      <c r="CP115" s="145"/>
      <c r="CQ115" s="145"/>
      <c r="CR115" s="145"/>
      <c r="CS115" s="145"/>
      <c r="CT115" s="145"/>
      <c r="CU115" s="145"/>
      <c r="CV115" s="145"/>
      <c r="CW115" s="145"/>
      <c r="CX115" s="145"/>
      <c r="CY115" s="145"/>
      <c r="CZ115" s="145"/>
      <c r="DA115" s="145"/>
      <c r="DB115" s="145"/>
      <c r="DC115" s="145"/>
      <c r="DD115" s="145"/>
      <c r="DE115" s="145"/>
      <c r="DF115" s="145"/>
      <c r="DG115" s="145"/>
      <c r="DH115" s="145"/>
      <c r="DI115" s="145"/>
      <c r="DJ115" s="145"/>
      <c r="DK115" s="145"/>
      <c r="DL115" s="145"/>
      <c r="DM115" s="145"/>
      <c r="DN115" s="145"/>
      <c r="DO115" s="145"/>
      <c r="DP115" s="145"/>
      <c r="DQ115" s="145"/>
      <c r="DR115" s="145"/>
      <c r="DS115" s="145"/>
      <c r="DT115" s="145"/>
      <c r="DU115" s="145"/>
      <c r="DV115" s="145"/>
      <c r="DW115" s="145"/>
      <c r="DX115" s="145"/>
      <c r="DY115" s="145"/>
      <c r="DZ115" s="145"/>
      <c r="EA115" s="145"/>
      <c r="EB115" s="145"/>
      <c r="EC115" s="145"/>
      <c r="ED115" s="145"/>
      <c r="EE115" s="145"/>
      <c r="EF115" s="145"/>
      <c r="EG115" s="145"/>
      <c r="EH115" s="145"/>
      <c r="EI115" s="145"/>
      <c r="EJ115" s="145"/>
      <c r="EK115" s="145"/>
      <c r="EL115" s="145"/>
      <c r="EM115" s="145"/>
      <c r="EN115" s="145"/>
      <c r="EO115" s="145"/>
      <c r="EP115" s="145"/>
      <c r="EQ115" s="145"/>
      <c r="ER115" s="145"/>
      <c r="ES115" s="145"/>
      <c r="ET115" s="145"/>
      <c r="EU115" s="145"/>
      <c r="EV115" s="145"/>
      <c r="EW115" s="145"/>
      <c r="EX115" s="145"/>
      <c r="EY115" s="145"/>
      <c r="EZ115" s="145"/>
      <c r="FA115" s="145"/>
      <c r="FB115" s="145"/>
      <c r="FC115" s="145"/>
      <c r="FD115" s="145"/>
      <c r="FE115" s="145"/>
      <c r="FF115" s="145"/>
      <c r="FG115" s="145"/>
      <c r="FH115" s="145"/>
      <c r="FI115" s="145"/>
      <c r="FJ115" s="145"/>
      <c r="FK115" s="145"/>
      <c r="FL115" s="145"/>
      <c r="FM115" s="145"/>
      <c r="FN115" s="145"/>
      <c r="FO115" s="145"/>
      <c r="FP115" s="145"/>
      <c r="FQ115" s="145"/>
      <c r="FR115" s="145"/>
      <c r="FS115" s="145"/>
      <c r="FT115" s="145"/>
      <c r="FU115" s="145"/>
      <c r="FV115" s="145"/>
      <c r="FW115" s="145"/>
      <c r="FX115" s="145"/>
      <c r="FY115" s="145"/>
      <c r="FZ115" s="145"/>
      <c r="GA115" s="145"/>
      <c r="GB115" s="145"/>
      <c r="GC115" s="145"/>
      <c r="GD115" s="145"/>
      <c r="GE115" s="145"/>
      <c r="GF115" s="145"/>
      <c r="GG115" s="145"/>
      <c r="GH115" s="145"/>
      <c r="GI115" s="145"/>
      <c r="GJ115" s="145"/>
      <c r="GK115" s="145"/>
      <c r="GL115" s="145"/>
      <c r="GM115" s="145"/>
      <c r="GN115" s="145"/>
      <c r="GO115" s="145"/>
      <c r="GP115" s="145"/>
      <c r="GQ115" s="145"/>
      <c r="GR115" s="145"/>
      <c r="GS115" s="145"/>
      <c r="GT115" s="145"/>
      <c r="GU115" s="145"/>
      <c r="GV115" s="145"/>
      <c r="GW115" s="145"/>
      <c r="GX115" s="145"/>
      <c r="GY115" s="145"/>
      <c r="GZ115" s="145"/>
      <c r="HA115" s="145"/>
      <c r="HB115" s="145"/>
      <c r="HC115" s="145"/>
      <c r="HD115" s="145"/>
      <c r="HE115" s="145"/>
      <c r="HF115" s="145"/>
      <c r="HG115" s="145"/>
      <c r="HH115" s="145"/>
      <c r="HI115" s="145"/>
      <c r="HJ115" s="145"/>
      <c r="HK115" s="145"/>
      <c r="HL115" s="145"/>
      <c r="HM115" s="145"/>
      <c r="HN115" s="145"/>
      <c r="HO115" s="145"/>
      <c r="HP115" s="145"/>
      <c r="HQ115" s="145"/>
      <c r="HR115" s="145"/>
      <c r="HS115" s="145"/>
      <c r="HT115" s="145"/>
      <c r="HU115" s="145"/>
      <c r="HV115" s="145"/>
      <c r="HW115" s="145"/>
      <c r="HX115" s="145"/>
      <c r="HY115" s="145"/>
      <c r="HZ115" s="145"/>
      <c r="IA115" s="145"/>
      <c r="IB115" s="145"/>
      <c r="IC115" s="145"/>
      <c r="ID115" s="145"/>
      <c r="IE115" s="145"/>
      <c r="IF115" s="145"/>
      <c r="IG115" s="145"/>
      <c r="IH115" s="145"/>
      <c r="II115" s="145"/>
      <c r="IJ115" s="145"/>
      <c r="IK115" s="145"/>
      <c r="IL115" s="145"/>
      <c r="IM115" s="145"/>
      <c r="IN115" s="145"/>
      <c r="IO115" s="145"/>
      <c r="IP115" s="145"/>
      <c r="IQ115" s="145"/>
      <c r="IR115" s="145"/>
      <c r="IS115" s="145"/>
      <c r="IT115" s="145"/>
      <c r="IU115" s="145"/>
      <c r="IV115" s="145"/>
    </row>
    <row r="116" customFormat="1" spans="1:256">
      <c r="A116" s="172"/>
      <c r="B116" s="173"/>
      <c r="C116" s="174">
        <v>206</v>
      </c>
      <c r="D116" s="175" t="s">
        <v>5834</v>
      </c>
      <c r="E116" s="177"/>
      <c r="F116" s="177"/>
      <c r="G116" s="177"/>
      <c r="H116" s="180">
        <f t="shared" si="3"/>
        <v>16.1095598800127</v>
      </c>
      <c r="I116" s="193">
        <f t="shared" si="3"/>
        <v>28.3274918118966</v>
      </c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5"/>
      <c r="BQ116" s="145"/>
      <c r="BR116" s="145"/>
      <c r="BS116" s="145"/>
      <c r="BT116" s="145"/>
      <c r="BU116" s="145"/>
      <c r="BV116" s="145"/>
      <c r="BW116" s="145"/>
      <c r="BX116" s="145"/>
      <c r="BY116" s="145"/>
      <c r="BZ116" s="145"/>
      <c r="CA116" s="145"/>
      <c r="CB116" s="145"/>
      <c r="CC116" s="145"/>
      <c r="CD116" s="145"/>
      <c r="CE116" s="145"/>
      <c r="CF116" s="145"/>
      <c r="CG116" s="145"/>
      <c r="CH116" s="145"/>
      <c r="CI116" s="145"/>
      <c r="CJ116" s="145"/>
      <c r="CK116" s="145"/>
      <c r="CL116" s="145"/>
      <c r="CM116" s="145"/>
      <c r="CN116" s="145"/>
      <c r="CO116" s="145"/>
      <c r="CP116" s="145"/>
      <c r="CQ116" s="145"/>
      <c r="CR116" s="145"/>
      <c r="CS116" s="145"/>
      <c r="CT116" s="145"/>
      <c r="CU116" s="145"/>
      <c r="CV116" s="145"/>
      <c r="CW116" s="145"/>
      <c r="CX116" s="145"/>
      <c r="CY116" s="145"/>
      <c r="CZ116" s="145"/>
      <c r="DA116" s="145"/>
      <c r="DB116" s="145"/>
      <c r="DC116" s="145"/>
      <c r="DD116" s="145"/>
      <c r="DE116" s="145"/>
      <c r="DF116" s="145"/>
      <c r="DG116" s="145"/>
      <c r="DH116" s="145"/>
      <c r="DI116" s="145"/>
      <c r="DJ116" s="145"/>
      <c r="DK116" s="145"/>
      <c r="DL116" s="145"/>
      <c r="DM116" s="145"/>
      <c r="DN116" s="145"/>
      <c r="DO116" s="145"/>
      <c r="DP116" s="145"/>
      <c r="DQ116" s="145"/>
      <c r="DR116" s="145"/>
      <c r="DS116" s="145"/>
      <c r="DT116" s="145"/>
      <c r="DU116" s="145"/>
      <c r="DV116" s="145"/>
      <c r="DW116" s="145"/>
      <c r="DX116" s="145"/>
      <c r="DY116" s="145"/>
      <c r="DZ116" s="145"/>
      <c r="EA116" s="145"/>
      <c r="EB116" s="145"/>
      <c r="EC116" s="145"/>
      <c r="ED116" s="145"/>
      <c r="EE116" s="145"/>
      <c r="EF116" s="145"/>
      <c r="EG116" s="145"/>
      <c r="EH116" s="145"/>
      <c r="EI116" s="145"/>
      <c r="EJ116" s="145"/>
      <c r="EK116" s="145"/>
      <c r="EL116" s="145"/>
      <c r="EM116" s="145"/>
      <c r="EN116" s="145"/>
      <c r="EO116" s="145"/>
      <c r="EP116" s="145"/>
      <c r="EQ116" s="145"/>
      <c r="ER116" s="145"/>
      <c r="ES116" s="145"/>
      <c r="ET116" s="145"/>
      <c r="EU116" s="145"/>
      <c r="EV116" s="145"/>
      <c r="EW116" s="145"/>
      <c r="EX116" s="145"/>
      <c r="EY116" s="145"/>
      <c r="EZ116" s="145"/>
      <c r="FA116" s="145"/>
      <c r="FB116" s="145"/>
      <c r="FC116" s="145"/>
      <c r="FD116" s="145"/>
      <c r="FE116" s="145"/>
      <c r="FF116" s="145"/>
      <c r="FG116" s="145"/>
      <c r="FH116" s="145"/>
      <c r="FI116" s="145"/>
      <c r="FJ116" s="145"/>
      <c r="FK116" s="145"/>
      <c r="FL116" s="145"/>
      <c r="FM116" s="145"/>
      <c r="FN116" s="145"/>
      <c r="FO116" s="145"/>
      <c r="FP116" s="145"/>
      <c r="FQ116" s="145"/>
      <c r="FR116" s="145"/>
      <c r="FS116" s="145"/>
      <c r="FT116" s="145"/>
      <c r="FU116" s="145"/>
      <c r="FV116" s="145"/>
      <c r="FW116" s="145"/>
      <c r="FX116" s="145"/>
      <c r="FY116" s="145"/>
      <c r="FZ116" s="145"/>
      <c r="GA116" s="145"/>
      <c r="GB116" s="145"/>
      <c r="GC116" s="145"/>
      <c r="GD116" s="145"/>
      <c r="GE116" s="145"/>
      <c r="GF116" s="145"/>
      <c r="GG116" s="145"/>
      <c r="GH116" s="145"/>
      <c r="GI116" s="145"/>
      <c r="GJ116" s="145"/>
      <c r="GK116" s="145"/>
      <c r="GL116" s="145"/>
      <c r="GM116" s="145"/>
      <c r="GN116" s="145"/>
      <c r="GO116" s="145"/>
      <c r="GP116" s="145"/>
      <c r="GQ116" s="145"/>
      <c r="GR116" s="145"/>
      <c r="GS116" s="145"/>
      <c r="GT116" s="145"/>
      <c r="GU116" s="145"/>
      <c r="GV116" s="145"/>
      <c r="GW116" s="145"/>
      <c r="GX116" s="145"/>
      <c r="GY116" s="145"/>
      <c r="GZ116" s="145"/>
      <c r="HA116" s="145"/>
      <c r="HB116" s="145"/>
      <c r="HC116" s="145"/>
      <c r="HD116" s="145"/>
      <c r="HE116" s="145"/>
      <c r="HF116" s="145"/>
      <c r="HG116" s="145"/>
      <c r="HH116" s="145"/>
      <c r="HI116" s="145"/>
      <c r="HJ116" s="145"/>
      <c r="HK116" s="145"/>
      <c r="HL116" s="145"/>
      <c r="HM116" s="145"/>
      <c r="HN116" s="145"/>
      <c r="HO116" s="145"/>
      <c r="HP116" s="145"/>
      <c r="HQ116" s="145"/>
      <c r="HR116" s="145"/>
      <c r="HS116" s="145"/>
      <c r="HT116" s="145"/>
      <c r="HU116" s="145"/>
      <c r="HV116" s="145"/>
      <c r="HW116" s="145"/>
      <c r="HX116" s="145"/>
      <c r="HY116" s="145"/>
      <c r="HZ116" s="145"/>
      <c r="IA116" s="145"/>
      <c r="IB116" s="145"/>
      <c r="IC116" s="145"/>
      <c r="ID116" s="145"/>
      <c r="IE116" s="145"/>
      <c r="IF116" s="145"/>
      <c r="IG116" s="145"/>
      <c r="IH116" s="145"/>
      <c r="II116" s="145"/>
      <c r="IJ116" s="145"/>
      <c r="IK116" s="145"/>
      <c r="IL116" s="145"/>
      <c r="IM116" s="145"/>
      <c r="IN116" s="145"/>
      <c r="IO116" s="145"/>
      <c r="IP116" s="145"/>
      <c r="IQ116" s="145"/>
      <c r="IR116" s="145"/>
      <c r="IS116" s="145"/>
      <c r="IT116" s="145"/>
      <c r="IU116" s="145"/>
      <c r="IV116" s="145"/>
    </row>
    <row r="117" customFormat="1" spans="1:256">
      <c r="A117" s="172"/>
      <c r="B117" s="173"/>
      <c r="C117" s="174">
        <v>212</v>
      </c>
      <c r="D117" s="175" t="s">
        <v>5834</v>
      </c>
      <c r="E117" s="177"/>
      <c r="F117" s="177"/>
      <c r="G117" s="177"/>
      <c r="H117" s="180">
        <f t="shared" si="3"/>
        <v>16.5670012395966</v>
      </c>
      <c r="I117" s="193">
        <f t="shared" si="3"/>
        <v>29.1254493277247</v>
      </c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  <c r="BI117" s="145"/>
      <c r="BJ117" s="145"/>
      <c r="BK117" s="145"/>
      <c r="BL117" s="145"/>
      <c r="BM117" s="145"/>
      <c r="BN117" s="145"/>
      <c r="BO117" s="145"/>
      <c r="BP117" s="145"/>
      <c r="BQ117" s="145"/>
      <c r="BR117" s="145"/>
      <c r="BS117" s="145"/>
      <c r="BT117" s="145"/>
      <c r="BU117" s="145"/>
      <c r="BV117" s="145"/>
      <c r="BW117" s="145"/>
      <c r="BX117" s="145"/>
      <c r="BY117" s="145"/>
      <c r="BZ117" s="145"/>
      <c r="CA117" s="145"/>
      <c r="CB117" s="145"/>
      <c r="CC117" s="145"/>
      <c r="CD117" s="145"/>
      <c r="CE117" s="145"/>
      <c r="CF117" s="145"/>
      <c r="CG117" s="145"/>
      <c r="CH117" s="145"/>
      <c r="CI117" s="145"/>
      <c r="CJ117" s="145"/>
      <c r="CK117" s="145"/>
      <c r="CL117" s="145"/>
      <c r="CM117" s="145"/>
      <c r="CN117" s="145"/>
      <c r="CO117" s="145"/>
      <c r="CP117" s="145"/>
      <c r="CQ117" s="145"/>
      <c r="CR117" s="145"/>
      <c r="CS117" s="145"/>
      <c r="CT117" s="145"/>
      <c r="CU117" s="145"/>
      <c r="CV117" s="145"/>
      <c r="CW117" s="145"/>
      <c r="CX117" s="145"/>
      <c r="CY117" s="145"/>
      <c r="CZ117" s="145"/>
      <c r="DA117" s="145"/>
      <c r="DB117" s="145"/>
      <c r="DC117" s="145"/>
      <c r="DD117" s="145"/>
      <c r="DE117" s="145"/>
      <c r="DF117" s="145"/>
      <c r="DG117" s="145"/>
      <c r="DH117" s="145"/>
      <c r="DI117" s="145"/>
      <c r="DJ117" s="145"/>
      <c r="DK117" s="145"/>
      <c r="DL117" s="145"/>
      <c r="DM117" s="145"/>
      <c r="DN117" s="145"/>
      <c r="DO117" s="145"/>
      <c r="DP117" s="145"/>
      <c r="DQ117" s="145"/>
      <c r="DR117" s="145"/>
      <c r="DS117" s="145"/>
      <c r="DT117" s="145"/>
      <c r="DU117" s="145"/>
      <c r="DV117" s="145"/>
      <c r="DW117" s="145"/>
      <c r="DX117" s="145"/>
      <c r="DY117" s="145"/>
      <c r="DZ117" s="145"/>
      <c r="EA117" s="145"/>
      <c r="EB117" s="145"/>
      <c r="EC117" s="145"/>
      <c r="ED117" s="145"/>
      <c r="EE117" s="145"/>
      <c r="EF117" s="145"/>
      <c r="EG117" s="145"/>
      <c r="EH117" s="145"/>
      <c r="EI117" s="145"/>
      <c r="EJ117" s="145"/>
      <c r="EK117" s="145"/>
      <c r="EL117" s="145"/>
      <c r="EM117" s="145"/>
      <c r="EN117" s="145"/>
      <c r="EO117" s="145"/>
      <c r="EP117" s="145"/>
      <c r="EQ117" s="145"/>
      <c r="ER117" s="145"/>
      <c r="ES117" s="145"/>
      <c r="ET117" s="145"/>
      <c r="EU117" s="145"/>
      <c r="EV117" s="145"/>
      <c r="EW117" s="145"/>
      <c r="EX117" s="145"/>
      <c r="EY117" s="145"/>
      <c r="EZ117" s="145"/>
      <c r="FA117" s="145"/>
      <c r="FB117" s="145"/>
      <c r="FC117" s="145"/>
      <c r="FD117" s="145"/>
      <c r="FE117" s="145"/>
      <c r="FF117" s="145"/>
      <c r="FG117" s="145"/>
      <c r="FH117" s="145"/>
      <c r="FI117" s="145"/>
      <c r="FJ117" s="145"/>
      <c r="FK117" s="145"/>
      <c r="FL117" s="145"/>
      <c r="FM117" s="145"/>
      <c r="FN117" s="145"/>
      <c r="FO117" s="145"/>
      <c r="FP117" s="145"/>
      <c r="FQ117" s="145"/>
      <c r="FR117" s="145"/>
      <c r="FS117" s="145"/>
      <c r="FT117" s="145"/>
      <c r="FU117" s="145"/>
      <c r="FV117" s="145"/>
      <c r="FW117" s="145"/>
      <c r="FX117" s="145"/>
      <c r="FY117" s="145"/>
      <c r="FZ117" s="145"/>
      <c r="GA117" s="145"/>
      <c r="GB117" s="145"/>
      <c r="GC117" s="145"/>
      <c r="GD117" s="145"/>
      <c r="GE117" s="145"/>
      <c r="GF117" s="145"/>
      <c r="GG117" s="145"/>
      <c r="GH117" s="145"/>
      <c r="GI117" s="145"/>
      <c r="GJ117" s="145"/>
      <c r="GK117" s="145"/>
      <c r="GL117" s="145"/>
      <c r="GM117" s="145"/>
      <c r="GN117" s="145"/>
      <c r="GO117" s="145"/>
      <c r="GP117" s="145"/>
      <c r="GQ117" s="145"/>
      <c r="GR117" s="145"/>
      <c r="GS117" s="145"/>
      <c r="GT117" s="145"/>
      <c r="GU117" s="145"/>
      <c r="GV117" s="145"/>
      <c r="GW117" s="145"/>
      <c r="GX117" s="145"/>
      <c r="GY117" s="145"/>
      <c r="GZ117" s="145"/>
      <c r="HA117" s="145"/>
      <c r="HB117" s="145"/>
      <c r="HC117" s="145"/>
      <c r="HD117" s="145"/>
      <c r="HE117" s="145"/>
      <c r="HF117" s="145"/>
      <c r="HG117" s="145"/>
      <c r="HH117" s="145"/>
      <c r="HI117" s="145"/>
      <c r="HJ117" s="145"/>
      <c r="HK117" s="145"/>
      <c r="HL117" s="145"/>
      <c r="HM117" s="145"/>
      <c r="HN117" s="145"/>
      <c r="HO117" s="145"/>
      <c r="HP117" s="145"/>
      <c r="HQ117" s="145"/>
      <c r="HR117" s="145"/>
      <c r="HS117" s="145"/>
      <c r="HT117" s="145"/>
      <c r="HU117" s="145"/>
      <c r="HV117" s="145"/>
      <c r="HW117" s="145"/>
      <c r="HX117" s="145"/>
      <c r="HY117" s="145"/>
      <c r="HZ117" s="145"/>
      <c r="IA117" s="145"/>
      <c r="IB117" s="145"/>
      <c r="IC117" s="145"/>
      <c r="ID117" s="145"/>
      <c r="IE117" s="145"/>
      <c r="IF117" s="145"/>
      <c r="IG117" s="145"/>
      <c r="IH117" s="145"/>
      <c r="II117" s="145"/>
      <c r="IJ117" s="145"/>
      <c r="IK117" s="145"/>
      <c r="IL117" s="145"/>
      <c r="IM117" s="145"/>
      <c r="IN117" s="145"/>
      <c r="IO117" s="145"/>
      <c r="IP117" s="145"/>
      <c r="IQ117" s="145"/>
      <c r="IR117" s="145"/>
      <c r="IS117" s="145"/>
      <c r="IT117" s="145"/>
      <c r="IU117" s="145"/>
      <c r="IV117" s="145"/>
    </row>
    <row r="118" customFormat="1" spans="1:256">
      <c r="A118" s="172"/>
      <c r="B118" s="173"/>
      <c r="C118" s="174">
        <v>218</v>
      </c>
      <c r="D118" s="175" t="s">
        <v>5834</v>
      </c>
      <c r="E118" s="177"/>
      <c r="F118" s="177"/>
      <c r="G118" s="177"/>
      <c r="H118" s="180">
        <f t="shared" si="3"/>
        <v>17.0244425991804</v>
      </c>
      <c r="I118" s="193">
        <f t="shared" si="3"/>
        <v>29.9234068435528</v>
      </c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  <c r="BI118" s="145"/>
      <c r="BJ118" s="145"/>
      <c r="BK118" s="145"/>
      <c r="BL118" s="145"/>
      <c r="BM118" s="145"/>
      <c r="BN118" s="145"/>
      <c r="BO118" s="145"/>
      <c r="BP118" s="145"/>
      <c r="BQ118" s="145"/>
      <c r="BR118" s="145"/>
      <c r="BS118" s="145"/>
      <c r="BT118" s="145"/>
      <c r="BU118" s="145"/>
      <c r="BV118" s="145"/>
      <c r="BW118" s="145"/>
      <c r="BX118" s="145"/>
      <c r="BY118" s="145"/>
      <c r="BZ118" s="145"/>
      <c r="CA118" s="145"/>
      <c r="CB118" s="145"/>
      <c r="CC118" s="145"/>
      <c r="CD118" s="145"/>
      <c r="CE118" s="145"/>
      <c r="CF118" s="145"/>
      <c r="CG118" s="145"/>
      <c r="CH118" s="145"/>
      <c r="CI118" s="145"/>
      <c r="CJ118" s="145"/>
      <c r="CK118" s="145"/>
      <c r="CL118" s="145"/>
      <c r="CM118" s="145"/>
      <c r="CN118" s="145"/>
      <c r="CO118" s="145"/>
      <c r="CP118" s="145"/>
      <c r="CQ118" s="145"/>
      <c r="CR118" s="145"/>
      <c r="CS118" s="145"/>
      <c r="CT118" s="145"/>
      <c r="CU118" s="145"/>
      <c r="CV118" s="145"/>
      <c r="CW118" s="145"/>
      <c r="CX118" s="145"/>
      <c r="CY118" s="145"/>
      <c r="CZ118" s="145"/>
      <c r="DA118" s="145"/>
      <c r="DB118" s="145"/>
      <c r="DC118" s="145"/>
      <c r="DD118" s="145"/>
      <c r="DE118" s="145"/>
      <c r="DF118" s="145"/>
      <c r="DG118" s="145"/>
      <c r="DH118" s="145"/>
      <c r="DI118" s="145"/>
      <c r="DJ118" s="145"/>
      <c r="DK118" s="145"/>
      <c r="DL118" s="145"/>
      <c r="DM118" s="145"/>
      <c r="DN118" s="145"/>
      <c r="DO118" s="145"/>
      <c r="DP118" s="145"/>
      <c r="DQ118" s="145"/>
      <c r="DR118" s="145"/>
      <c r="DS118" s="145"/>
      <c r="DT118" s="145"/>
      <c r="DU118" s="145"/>
      <c r="DV118" s="145"/>
      <c r="DW118" s="145"/>
      <c r="DX118" s="145"/>
      <c r="DY118" s="145"/>
      <c r="DZ118" s="145"/>
      <c r="EA118" s="145"/>
      <c r="EB118" s="145"/>
      <c r="EC118" s="145"/>
      <c r="ED118" s="145"/>
      <c r="EE118" s="145"/>
      <c r="EF118" s="145"/>
      <c r="EG118" s="145"/>
      <c r="EH118" s="145"/>
      <c r="EI118" s="145"/>
      <c r="EJ118" s="145"/>
      <c r="EK118" s="145"/>
      <c r="EL118" s="145"/>
      <c r="EM118" s="145"/>
      <c r="EN118" s="145"/>
      <c r="EO118" s="145"/>
      <c r="EP118" s="145"/>
      <c r="EQ118" s="145"/>
      <c r="ER118" s="145"/>
      <c r="ES118" s="145"/>
      <c r="ET118" s="145"/>
      <c r="EU118" s="145"/>
      <c r="EV118" s="145"/>
      <c r="EW118" s="145"/>
      <c r="EX118" s="145"/>
      <c r="EY118" s="145"/>
      <c r="EZ118" s="145"/>
      <c r="FA118" s="145"/>
      <c r="FB118" s="145"/>
      <c r="FC118" s="145"/>
      <c r="FD118" s="145"/>
      <c r="FE118" s="145"/>
      <c r="FF118" s="145"/>
      <c r="FG118" s="145"/>
      <c r="FH118" s="145"/>
      <c r="FI118" s="145"/>
      <c r="FJ118" s="145"/>
      <c r="FK118" s="145"/>
      <c r="FL118" s="145"/>
      <c r="FM118" s="145"/>
      <c r="FN118" s="145"/>
      <c r="FO118" s="145"/>
      <c r="FP118" s="145"/>
      <c r="FQ118" s="145"/>
      <c r="FR118" s="145"/>
      <c r="FS118" s="145"/>
      <c r="FT118" s="145"/>
      <c r="FU118" s="145"/>
      <c r="FV118" s="145"/>
      <c r="FW118" s="145"/>
      <c r="FX118" s="145"/>
      <c r="FY118" s="145"/>
      <c r="FZ118" s="145"/>
      <c r="GA118" s="145"/>
      <c r="GB118" s="145"/>
      <c r="GC118" s="145"/>
      <c r="GD118" s="145"/>
      <c r="GE118" s="145"/>
      <c r="GF118" s="145"/>
      <c r="GG118" s="145"/>
      <c r="GH118" s="145"/>
      <c r="GI118" s="145"/>
      <c r="GJ118" s="145"/>
      <c r="GK118" s="145"/>
      <c r="GL118" s="145"/>
      <c r="GM118" s="145"/>
      <c r="GN118" s="145"/>
      <c r="GO118" s="145"/>
      <c r="GP118" s="145"/>
      <c r="GQ118" s="145"/>
      <c r="GR118" s="145"/>
      <c r="GS118" s="145"/>
      <c r="GT118" s="145"/>
      <c r="GU118" s="145"/>
      <c r="GV118" s="145"/>
      <c r="GW118" s="145"/>
      <c r="GX118" s="145"/>
      <c r="GY118" s="145"/>
      <c r="GZ118" s="145"/>
      <c r="HA118" s="145"/>
      <c r="HB118" s="145"/>
      <c r="HC118" s="145"/>
      <c r="HD118" s="145"/>
      <c r="HE118" s="145"/>
      <c r="HF118" s="145"/>
      <c r="HG118" s="145"/>
      <c r="HH118" s="145"/>
      <c r="HI118" s="145"/>
      <c r="HJ118" s="145"/>
      <c r="HK118" s="145"/>
      <c r="HL118" s="145"/>
      <c r="HM118" s="145"/>
      <c r="HN118" s="145"/>
      <c r="HO118" s="145"/>
      <c r="HP118" s="145"/>
      <c r="HQ118" s="145"/>
      <c r="HR118" s="145"/>
      <c r="HS118" s="145"/>
      <c r="HT118" s="145"/>
      <c r="HU118" s="145"/>
      <c r="HV118" s="145"/>
      <c r="HW118" s="145"/>
      <c r="HX118" s="145"/>
      <c r="HY118" s="145"/>
      <c r="HZ118" s="145"/>
      <c r="IA118" s="145"/>
      <c r="IB118" s="145"/>
      <c r="IC118" s="145"/>
      <c r="ID118" s="145"/>
      <c r="IE118" s="145"/>
      <c r="IF118" s="145"/>
      <c r="IG118" s="145"/>
      <c r="IH118" s="145"/>
      <c r="II118" s="145"/>
      <c r="IJ118" s="145"/>
      <c r="IK118" s="145"/>
      <c r="IL118" s="145"/>
      <c r="IM118" s="145"/>
      <c r="IN118" s="145"/>
      <c r="IO118" s="145"/>
      <c r="IP118" s="145"/>
      <c r="IQ118" s="145"/>
      <c r="IR118" s="145"/>
      <c r="IS118" s="145"/>
      <c r="IT118" s="145"/>
      <c r="IU118" s="145"/>
      <c r="IV118" s="145"/>
    </row>
    <row r="119" customFormat="1" spans="1:256">
      <c r="A119" s="172"/>
      <c r="B119" s="173"/>
      <c r="C119" s="174">
        <v>224</v>
      </c>
      <c r="D119" s="175" t="s">
        <v>5834</v>
      </c>
      <c r="E119" s="177"/>
      <c r="F119" s="177"/>
      <c r="G119" s="177"/>
      <c r="H119" s="180">
        <f t="shared" si="3"/>
        <v>17.4818839587643</v>
      </c>
      <c r="I119" s="193">
        <f t="shared" si="3"/>
        <v>30.7213643593809</v>
      </c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  <c r="BI119" s="145"/>
      <c r="BJ119" s="145"/>
      <c r="BK119" s="145"/>
      <c r="BL119" s="145"/>
      <c r="BM119" s="145"/>
      <c r="BN119" s="145"/>
      <c r="BO119" s="145"/>
      <c r="BP119" s="145"/>
      <c r="BQ119" s="145"/>
      <c r="BR119" s="145"/>
      <c r="BS119" s="145"/>
      <c r="BT119" s="145"/>
      <c r="BU119" s="145"/>
      <c r="BV119" s="145"/>
      <c r="BW119" s="145"/>
      <c r="BX119" s="145"/>
      <c r="BY119" s="145"/>
      <c r="BZ119" s="145"/>
      <c r="CA119" s="145"/>
      <c r="CB119" s="145"/>
      <c r="CC119" s="145"/>
      <c r="CD119" s="145"/>
      <c r="CE119" s="145"/>
      <c r="CF119" s="145"/>
      <c r="CG119" s="145"/>
      <c r="CH119" s="145"/>
      <c r="CI119" s="145"/>
      <c r="CJ119" s="145"/>
      <c r="CK119" s="145"/>
      <c r="CL119" s="145"/>
      <c r="CM119" s="145"/>
      <c r="CN119" s="145"/>
      <c r="CO119" s="145"/>
      <c r="CP119" s="145"/>
      <c r="CQ119" s="145"/>
      <c r="CR119" s="145"/>
      <c r="CS119" s="145"/>
      <c r="CT119" s="145"/>
      <c r="CU119" s="145"/>
      <c r="CV119" s="145"/>
      <c r="CW119" s="145"/>
      <c r="CX119" s="145"/>
      <c r="CY119" s="145"/>
      <c r="CZ119" s="145"/>
      <c r="DA119" s="145"/>
      <c r="DB119" s="145"/>
      <c r="DC119" s="145"/>
      <c r="DD119" s="145"/>
      <c r="DE119" s="145"/>
      <c r="DF119" s="145"/>
      <c r="DG119" s="145"/>
      <c r="DH119" s="145"/>
      <c r="DI119" s="145"/>
      <c r="DJ119" s="145"/>
      <c r="DK119" s="145"/>
      <c r="DL119" s="145"/>
      <c r="DM119" s="145"/>
      <c r="DN119" s="145"/>
      <c r="DO119" s="145"/>
      <c r="DP119" s="145"/>
      <c r="DQ119" s="145"/>
      <c r="DR119" s="145"/>
      <c r="DS119" s="145"/>
      <c r="DT119" s="145"/>
      <c r="DU119" s="145"/>
      <c r="DV119" s="145"/>
      <c r="DW119" s="145"/>
      <c r="DX119" s="145"/>
      <c r="DY119" s="145"/>
      <c r="DZ119" s="145"/>
      <c r="EA119" s="145"/>
      <c r="EB119" s="145"/>
      <c r="EC119" s="145"/>
      <c r="ED119" s="145"/>
      <c r="EE119" s="145"/>
      <c r="EF119" s="145"/>
      <c r="EG119" s="145"/>
      <c r="EH119" s="145"/>
      <c r="EI119" s="145"/>
      <c r="EJ119" s="145"/>
      <c r="EK119" s="145"/>
      <c r="EL119" s="145"/>
      <c r="EM119" s="145"/>
      <c r="EN119" s="145"/>
      <c r="EO119" s="145"/>
      <c r="EP119" s="145"/>
      <c r="EQ119" s="145"/>
      <c r="ER119" s="145"/>
      <c r="ES119" s="145"/>
      <c r="ET119" s="145"/>
      <c r="EU119" s="145"/>
      <c r="EV119" s="145"/>
      <c r="EW119" s="145"/>
      <c r="EX119" s="145"/>
      <c r="EY119" s="145"/>
      <c r="EZ119" s="145"/>
      <c r="FA119" s="145"/>
      <c r="FB119" s="145"/>
      <c r="FC119" s="145"/>
      <c r="FD119" s="145"/>
      <c r="FE119" s="145"/>
      <c r="FF119" s="145"/>
      <c r="FG119" s="145"/>
      <c r="FH119" s="145"/>
      <c r="FI119" s="145"/>
      <c r="FJ119" s="145"/>
      <c r="FK119" s="145"/>
      <c r="FL119" s="145"/>
      <c r="FM119" s="145"/>
      <c r="FN119" s="145"/>
      <c r="FO119" s="145"/>
      <c r="FP119" s="145"/>
      <c r="FQ119" s="145"/>
      <c r="FR119" s="145"/>
      <c r="FS119" s="145"/>
      <c r="FT119" s="145"/>
      <c r="FU119" s="145"/>
      <c r="FV119" s="145"/>
      <c r="FW119" s="145"/>
      <c r="FX119" s="145"/>
      <c r="FY119" s="145"/>
      <c r="FZ119" s="145"/>
      <c r="GA119" s="145"/>
      <c r="GB119" s="145"/>
      <c r="GC119" s="145"/>
      <c r="GD119" s="145"/>
      <c r="GE119" s="145"/>
      <c r="GF119" s="145"/>
      <c r="GG119" s="145"/>
      <c r="GH119" s="145"/>
      <c r="GI119" s="145"/>
      <c r="GJ119" s="145"/>
      <c r="GK119" s="145"/>
      <c r="GL119" s="145"/>
      <c r="GM119" s="145"/>
      <c r="GN119" s="145"/>
      <c r="GO119" s="145"/>
      <c r="GP119" s="145"/>
      <c r="GQ119" s="145"/>
      <c r="GR119" s="145"/>
      <c r="GS119" s="145"/>
      <c r="GT119" s="145"/>
      <c r="GU119" s="145"/>
      <c r="GV119" s="145"/>
      <c r="GW119" s="145"/>
      <c r="GX119" s="145"/>
      <c r="GY119" s="145"/>
      <c r="GZ119" s="145"/>
      <c r="HA119" s="145"/>
      <c r="HB119" s="145"/>
      <c r="HC119" s="145"/>
      <c r="HD119" s="145"/>
      <c r="HE119" s="145"/>
      <c r="HF119" s="145"/>
      <c r="HG119" s="145"/>
      <c r="HH119" s="145"/>
      <c r="HI119" s="145"/>
      <c r="HJ119" s="145"/>
      <c r="HK119" s="145"/>
      <c r="HL119" s="145"/>
      <c r="HM119" s="145"/>
      <c r="HN119" s="145"/>
      <c r="HO119" s="145"/>
      <c r="HP119" s="145"/>
      <c r="HQ119" s="145"/>
      <c r="HR119" s="145"/>
      <c r="HS119" s="145"/>
      <c r="HT119" s="145"/>
      <c r="HU119" s="145"/>
      <c r="HV119" s="145"/>
      <c r="HW119" s="145"/>
      <c r="HX119" s="145"/>
      <c r="HY119" s="145"/>
      <c r="HZ119" s="145"/>
      <c r="IA119" s="145"/>
      <c r="IB119" s="145"/>
      <c r="IC119" s="145"/>
      <c r="ID119" s="145"/>
      <c r="IE119" s="145"/>
      <c r="IF119" s="145"/>
      <c r="IG119" s="145"/>
      <c r="IH119" s="145"/>
      <c r="II119" s="145"/>
      <c r="IJ119" s="145"/>
      <c r="IK119" s="145"/>
      <c r="IL119" s="145"/>
      <c r="IM119" s="145"/>
      <c r="IN119" s="145"/>
      <c r="IO119" s="145"/>
      <c r="IP119" s="145"/>
      <c r="IQ119" s="145"/>
      <c r="IR119" s="145"/>
      <c r="IS119" s="145"/>
      <c r="IT119" s="145"/>
      <c r="IU119" s="145"/>
      <c r="IV119" s="145"/>
    </row>
    <row r="120" customFormat="1" spans="1:256">
      <c r="A120" s="172"/>
      <c r="B120" s="173"/>
      <c r="C120" s="174">
        <v>230</v>
      </c>
      <c r="D120" s="175" t="s">
        <v>5834</v>
      </c>
      <c r="E120" s="177"/>
      <c r="F120" s="177"/>
      <c r="G120" s="177"/>
      <c r="H120" s="180">
        <f t="shared" si="3"/>
        <v>17.9393253183482</v>
      </c>
      <c r="I120" s="193">
        <f t="shared" si="3"/>
        <v>31.5193218752089</v>
      </c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  <c r="BI120" s="145"/>
      <c r="BJ120" s="145"/>
      <c r="BK120" s="145"/>
      <c r="BL120" s="145"/>
      <c r="BM120" s="145"/>
      <c r="BN120" s="145"/>
      <c r="BO120" s="145"/>
      <c r="BP120" s="145"/>
      <c r="BQ120" s="145"/>
      <c r="BR120" s="145"/>
      <c r="BS120" s="145"/>
      <c r="BT120" s="145"/>
      <c r="BU120" s="145"/>
      <c r="BV120" s="145"/>
      <c r="BW120" s="145"/>
      <c r="BX120" s="145"/>
      <c r="BY120" s="145"/>
      <c r="BZ120" s="145"/>
      <c r="CA120" s="145"/>
      <c r="CB120" s="145"/>
      <c r="CC120" s="145"/>
      <c r="CD120" s="145"/>
      <c r="CE120" s="145"/>
      <c r="CF120" s="145"/>
      <c r="CG120" s="145"/>
      <c r="CH120" s="145"/>
      <c r="CI120" s="145"/>
      <c r="CJ120" s="145"/>
      <c r="CK120" s="145"/>
      <c r="CL120" s="145"/>
      <c r="CM120" s="145"/>
      <c r="CN120" s="145"/>
      <c r="CO120" s="145"/>
      <c r="CP120" s="145"/>
      <c r="CQ120" s="145"/>
      <c r="CR120" s="145"/>
      <c r="CS120" s="145"/>
      <c r="CT120" s="145"/>
      <c r="CU120" s="145"/>
      <c r="CV120" s="145"/>
      <c r="CW120" s="145"/>
      <c r="CX120" s="145"/>
      <c r="CY120" s="145"/>
      <c r="CZ120" s="145"/>
      <c r="DA120" s="145"/>
      <c r="DB120" s="145"/>
      <c r="DC120" s="145"/>
      <c r="DD120" s="145"/>
      <c r="DE120" s="145"/>
      <c r="DF120" s="145"/>
      <c r="DG120" s="145"/>
      <c r="DH120" s="145"/>
      <c r="DI120" s="145"/>
      <c r="DJ120" s="145"/>
      <c r="DK120" s="145"/>
      <c r="DL120" s="145"/>
      <c r="DM120" s="145"/>
      <c r="DN120" s="145"/>
      <c r="DO120" s="145"/>
      <c r="DP120" s="145"/>
      <c r="DQ120" s="145"/>
      <c r="DR120" s="145"/>
      <c r="DS120" s="145"/>
      <c r="DT120" s="145"/>
      <c r="DU120" s="145"/>
      <c r="DV120" s="145"/>
      <c r="DW120" s="145"/>
      <c r="DX120" s="145"/>
      <c r="DY120" s="145"/>
      <c r="DZ120" s="145"/>
      <c r="EA120" s="145"/>
      <c r="EB120" s="145"/>
      <c r="EC120" s="145"/>
      <c r="ED120" s="145"/>
      <c r="EE120" s="145"/>
      <c r="EF120" s="145"/>
      <c r="EG120" s="145"/>
      <c r="EH120" s="145"/>
      <c r="EI120" s="145"/>
      <c r="EJ120" s="145"/>
      <c r="EK120" s="145"/>
      <c r="EL120" s="145"/>
      <c r="EM120" s="145"/>
      <c r="EN120" s="145"/>
      <c r="EO120" s="145"/>
      <c r="EP120" s="145"/>
      <c r="EQ120" s="145"/>
      <c r="ER120" s="145"/>
      <c r="ES120" s="145"/>
      <c r="ET120" s="145"/>
      <c r="EU120" s="145"/>
      <c r="EV120" s="145"/>
      <c r="EW120" s="145"/>
      <c r="EX120" s="145"/>
      <c r="EY120" s="145"/>
      <c r="EZ120" s="145"/>
      <c r="FA120" s="145"/>
      <c r="FB120" s="145"/>
      <c r="FC120" s="145"/>
      <c r="FD120" s="145"/>
      <c r="FE120" s="145"/>
      <c r="FF120" s="145"/>
      <c r="FG120" s="145"/>
      <c r="FH120" s="145"/>
      <c r="FI120" s="145"/>
      <c r="FJ120" s="145"/>
      <c r="FK120" s="145"/>
      <c r="FL120" s="145"/>
      <c r="FM120" s="145"/>
      <c r="FN120" s="145"/>
      <c r="FO120" s="145"/>
      <c r="FP120" s="145"/>
      <c r="FQ120" s="145"/>
      <c r="FR120" s="145"/>
      <c r="FS120" s="145"/>
      <c r="FT120" s="145"/>
      <c r="FU120" s="145"/>
      <c r="FV120" s="145"/>
      <c r="FW120" s="145"/>
      <c r="FX120" s="145"/>
      <c r="FY120" s="145"/>
      <c r="FZ120" s="145"/>
      <c r="GA120" s="145"/>
      <c r="GB120" s="145"/>
      <c r="GC120" s="145"/>
      <c r="GD120" s="145"/>
      <c r="GE120" s="145"/>
      <c r="GF120" s="145"/>
      <c r="GG120" s="145"/>
      <c r="GH120" s="145"/>
      <c r="GI120" s="145"/>
      <c r="GJ120" s="145"/>
      <c r="GK120" s="145"/>
      <c r="GL120" s="145"/>
      <c r="GM120" s="145"/>
      <c r="GN120" s="145"/>
      <c r="GO120" s="145"/>
      <c r="GP120" s="145"/>
      <c r="GQ120" s="145"/>
      <c r="GR120" s="145"/>
      <c r="GS120" s="145"/>
      <c r="GT120" s="145"/>
      <c r="GU120" s="145"/>
      <c r="GV120" s="145"/>
      <c r="GW120" s="145"/>
      <c r="GX120" s="145"/>
      <c r="GY120" s="145"/>
      <c r="GZ120" s="145"/>
      <c r="HA120" s="145"/>
      <c r="HB120" s="145"/>
      <c r="HC120" s="145"/>
      <c r="HD120" s="145"/>
      <c r="HE120" s="145"/>
      <c r="HF120" s="145"/>
      <c r="HG120" s="145"/>
      <c r="HH120" s="145"/>
      <c r="HI120" s="145"/>
      <c r="HJ120" s="145"/>
      <c r="HK120" s="145"/>
      <c r="HL120" s="145"/>
      <c r="HM120" s="145"/>
      <c r="HN120" s="145"/>
      <c r="HO120" s="145"/>
      <c r="HP120" s="145"/>
      <c r="HQ120" s="145"/>
      <c r="HR120" s="145"/>
      <c r="HS120" s="145"/>
      <c r="HT120" s="145"/>
      <c r="HU120" s="145"/>
      <c r="HV120" s="145"/>
      <c r="HW120" s="145"/>
      <c r="HX120" s="145"/>
      <c r="HY120" s="145"/>
      <c r="HZ120" s="145"/>
      <c r="IA120" s="145"/>
      <c r="IB120" s="145"/>
      <c r="IC120" s="145"/>
      <c r="ID120" s="145"/>
      <c r="IE120" s="145"/>
      <c r="IF120" s="145"/>
      <c r="IG120" s="145"/>
      <c r="IH120" s="145"/>
      <c r="II120" s="145"/>
      <c r="IJ120" s="145"/>
      <c r="IK120" s="145"/>
      <c r="IL120" s="145"/>
      <c r="IM120" s="145"/>
      <c r="IN120" s="145"/>
      <c r="IO120" s="145"/>
      <c r="IP120" s="145"/>
      <c r="IQ120" s="145"/>
      <c r="IR120" s="145"/>
      <c r="IS120" s="145"/>
      <c r="IT120" s="145"/>
      <c r="IU120" s="145"/>
      <c r="IV120" s="145"/>
    </row>
    <row r="121" customFormat="1" spans="1:256">
      <c r="A121" s="172"/>
      <c r="B121" s="173"/>
      <c r="C121" s="174">
        <v>236</v>
      </c>
      <c r="D121" s="175" t="s">
        <v>5834</v>
      </c>
      <c r="E121" s="177"/>
      <c r="F121" s="177"/>
      <c r="G121" s="177"/>
      <c r="H121" s="180">
        <f t="shared" si="3"/>
        <v>18.3967666779321</v>
      </c>
      <c r="I121" s="193">
        <f t="shared" si="3"/>
        <v>32.317279391037</v>
      </c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  <c r="BI121" s="145"/>
      <c r="BJ121" s="145"/>
      <c r="BK121" s="145"/>
      <c r="BL121" s="145"/>
      <c r="BM121" s="145"/>
      <c r="BN121" s="145"/>
      <c r="BO121" s="145"/>
      <c r="BP121" s="145"/>
      <c r="BQ121" s="145"/>
      <c r="BR121" s="145"/>
      <c r="BS121" s="145"/>
      <c r="BT121" s="145"/>
      <c r="BU121" s="145"/>
      <c r="BV121" s="145"/>
      <c r="BW121" s="145"/>
      <c r="BX121" s="145"/>
      <c r="BY121" s="145"/>
      <c r="BZ121" s="145"/>
      <c r="CA121" s="145"/>
      <c r="CB121" s="145"/>
      <c r="CC121" s="145"/>
      <c r="CD121" s="145"/>
      <c r="CE121" s="145"/>
      <c r="CF121" s="145"/>
      <c r="CG121" s="145"/>
      <c r="CH121" s="145"/>
      <c r="CI121" s="145"/>
      <c r="CJ121" s="145"/>
      <c r="CK121" s="145"/>
      <c r="CL121" s="145"/>
      <c r="CM121" s="145"/>
      <c r="CN121" s="145"/>
      <c r="CO121" s="145"/>
      <c r="CP121" s="145"/>
      <c r="CQ121" s="145"/>
      <c r="CR121" s="145"/>
      <c r="CS121" s="145"/>
      <c r="CT121" s="145"/>
      <c r="CU121" s="145"/>
      <c r="CV121" s="145"/>
      <c r="CW121" s="145"/>
      <c r="CX121" s="145"/>
      <c r="CY121" s="145"/>
      <c r="CZ121" s="145"/>
      <c r="DA121" s="145"/>
      <c r="DB121" s="145"/>
      <c r="DC121" s="145"/>
      <c r="DD121" s="145"/>
      <c r="DE121" s="145"/>
      <c r="DF121" s="145"/>
      <c r="DG121" s="145"/>
      <c r="DH121" s="145"/>
      <c r="DI121" s="145"/>
      <c r="DJ121" s="145"/>
      <c r="DK121" s="145"/>
      <c r="DL121" s="145"/>
      <c r="DM121" s="145"/>
      <c r="DN121" s="145"/>
      <c r="DO121" s="145"/>
      <c r="DP121" s="145"/>
      <c r="DQ121" s="145"/>
      <c r="DR121" s="145"/>
      <c r="DS121" s="145"/>
      <c r="DT121" s="145"/>
      <c r="DU121" s="145"/>
      <c r="DV121" s="145"/>
      <c r="DW121" s="145"/>
      <c r="DX121" s="145"/>
      <c r="DY121" s="145"/>
      <c r="DZ121" s="145"/>
      <c r="EA121" s="145"/>
      <c r="EB121" s="145"/>
      <c r="EC121" s="145"/>
      <c r="ED121" s="145"/>
      <c r="EE121" s="145"/>
      <c r="EF121" s="145"/>
      <c r="EG121" s="145"/>
      <c r="EH121" s="145"/>
      <c r="EI121" s="145"/>
      <c r="EJ121" s="145"/>
      <c r="EK121" s="145"/>
      <c r="EL121" s="145"/>
      <c r="EM121" s="145"/>
      <c r="EN121" s="145"/>
      <c r="EO121" s="145"/>
      <c r="EP121" s="145"/>
      <c r="EQ121" s="145"/>
      <c r="ER121" s="145"/>
      <c r="ES121" s="145"/>
      <c r="ET121" s="145"/>
      <c r="EU121" s="145"/>
      <c r="EV121" s="145"/>
      <c r="EW121" s="145"/>
      <c r="EX121" s="145"/>
      <c r="EY121" s="145"/>
      <c r="EZ121" s="145"/>
      <c r="FA121" s="145"/>
      <c r="FB121" s="145"/>
      <c r="FC121" s="145"/>
      <c r="FD121" s="145"/>
      <c r="FE121" s="145"/>
      <c r="FF121" s="145"/>
      <c r="FG121" s="145"/>
      <c r="FH121" s="145"/>
      <c r="FI121" s="145"/>
      <c r="FJ121" s="145"/>
      <c r="FK121" s="145"/>
      <c r="FL121" s="145"/>
      <c r="FM121" s="145"/>
      <c r="FN121" s="145"/>
      <c r="FO121" s="145"/>
      <c r="FP121" s="145"/>
      <c r="FQ121" s="145"/>
      <c r="FR121" s="145"/>
      <c r="FS121" s="145"/>
      <c r="FT121" s="145"/>
      <c r="FU121" s="145"/>
      <c r="FV121" s="145"/>
      <c r="FW121" s="145"/>
      <c r="FX121" s="145"/>
      <c r="FY121" s="145"/>
      <c r="FZ121" s="145"/>
      <c r="GA121" s="145"/>
      <c r="GB121" s="145"/>
      <c r="GC121" s="145"/>
      <c r="GD121" s="145"/>
      <c r="GE121" s="145"/>
      <c r="GF121" s="145"/>
      <c r="GG121" s="145"/>
      <c r="GH121" s="145"/>
      <c r="GI121" s="145"/>
      <c r="GJ121" s="145"/>
      <c r="GK121" s="145"/>
      <c r="GL121" s="145"/>
      <c r="GM121" s="145"/>
      <c r="GN121" s="145"/>
      <c r="GO121" s="145"/>
      <c r="GP121" s="145"/>
      <c r="GQ121" s="145"/>
      <c r="GR121" s="145"/>
      <c r="GS121" s="145"/>
      <c r="GT121" s="145"/>
      <c r="GU121" s="145"/>
      <c r="GV121" s="145"/>
      <c r="GW121" s="145"/>
      <c r="GX121" s="145"/>
      <c r="GY121" s="145"/>
      <c r="GZ121" s="145"/>
      <c r="HA121" s="145"/>
      <c r="HB121" s="145"/>
      <c r="HC121" s="145"/>
      <c r="HD121" s="145"/>
      <c r="HE121" s="145"/>
      <c r="HF121" s="145"/>
      <c r="HG121" s="145"/>
      <c r="HH121" s="145"/>
      <c r="HI121" s="145"/>
      <c r="HJ121" s="145"/>
      <c r="HK121" s="145"/>
      <c r="HL121" s="145"/>
      <c r="HM121" s="145"/>
      <c r="HN121" s="145"/>
      <c r="HO121" s="145"/>
      <c r="HP121" s="145"/>
      <c r="HQ121" s="145"/>
      <c r="HR121" s="145"/>
      <c r="HS121" s="145"/>
      <c r="HT121" s="145"/>
      <c r="HU121" s="145"/>
      <c r="HV121" s="145"/>
      <c r="HW121" s="145"/>
      <c r="HX121" s="145"/>
      <c r="HY121" s="145"/>
      <c r="HZ121" s="145"/>
      <c r="IA121" s="145"/>
      <c r="IB121" s="145"/>
      <c r="IC121" s="145"/>
      <c r="ID121" s="145"/>
      <c r="IE121" s="145"/>
      <c r="IF121" s="145"/>
      <c r="IG121" s="145"/>
      <c r="IH121" s="145"/>
      <c r="II121" s="145"/>
      <c r="IJ121" s="145"/>
      <c r="IK121" s="145"/>
      <c r="IL121" s="145"/>
      <c r="IM121" s="145"/>
      <c r="IN121" s="145"/>
      <c r="IO121" s="145"/>
      <c r="IP121" s="145"/>
      <c r="IQ121" s="145"/>
      <c r="IR121" s="145"/>
      <c r="IS121" s="145"/>
      <c r="IT121" s="145"/>
      <c r="IU121" s="145"/>
      <c r="IV121" s="145"/>
    </row>
    <row r="122" customFormat="1" spans="1:256">
      <c r="A122" s="172"/>
      <c r="B122" s="173"/>
      <c r="C122" s="174">
        <v>243</v>
      </c>
      <c r="D122" s="175" t="s">
        <v>5834</v>
      </c>
      <c r="E122" s="177"/>
      <c r="F122" s="177"/>
      <c r="G122" s="177"/>
      <c r="H122" s="180">
        <f t="shared" si="3"/>
        <v>18.9304482641133</v>
      </c>
      <c r="I122" s="193">
        <f t="shared" si="3"/>
        <v>33.2482298261698</v>
      </c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  <c r="BI122" s="145"/>
      <c r="BJ122" s="145"/>
      <c r="BK122" s="145"/>
      <c r="BL122" s="145"/>
      <c r="BM122" s="145"/>
      <c r="BN122" s="145"/>
      <c r="BO122" s="145"/>
      <c r="BP122" s="145"/>
      <c r="BQ122" s="145"/>
      <c r="BR122" s="145"/>
      <c r="BS122" s="145"/>
      <c r="BT122" s="145"/>
      <c r="BU122" s="145"/>
      <c r="BV122" s="145"/>
      <c r="BW122" s="145"/>
      <c r="BX122" s="145"/>
      <c r="BY122" s="145"/>
      <c r="BZ122" s="145"/>
      <c r="CA122" s="145"/>
      <c r="CB122" s="145"/>
      <c r="CC122" s="145"/>
      <c r="CD122" s="145"/>
      <c r="CE122" s="145"/>
      <c r="CF122" s="145"/>
      <c r="CG122" s="145"/>
      <c r="CH122" s="145"/>
      <c r="CI122" s="145"/>
      <c r="CJ122" s="145"/>
      <c r="CK122" s="145"/>
      <c r="CL122" s="145"/>
      <c r="CM122" s="145"/>
      <c r="CN122" s="145"/>
      <c r="CO122" s="145"/>
      <c r="CP122" s="145"/>
      <c r="CQ122" s="145"/>
      <c r="CR122" s="145"/>
      <c r="CS122" s="145"/>
      <c r="CT122" s="145"/>
      <c r="CU122" s="145"/>
      <c r="CV122" s="145"/>
      <c r="CW122" s="145"/>
      <c r="CX122" s="145"/>
      <c r="CY122" s="145"/>
      <c r="CZ122" s="145"/>
      <c r="DA122" s="145"/>
      <c r="DB122" s="145"/>
      <c r="DC122" s="145"/>
      <c r="DD122" s="145"/>
      <c r="DE122" s="145"/>
      <c r="DF122" s="145"/>
      <c r="DG122" s="145"/>
      <c r="DH122" s="145"/>
      <c r="DI122" s="145"/>
      <c r="DJ122" s="145"/>
      <c r="DK122" s="145"/>
      <c r="DL122" s="145"/>
      <c r="DM122" s="145"/>
      <c r="DN122" s="145"/>
      <c r="DO122" s="145"/>
      <c r="DP122" s="145"/>
      <c r="DQ122" s="145"/>
      <c r="DR122" s="145"/>
      <c r="DS122" s="145"/>
      <c r="DT122" s="145"/>
      <c r="DU122" s="145"/>
      <c r="DV122" s="145"/>
      <c r="DW122" s="145"/>
      <c r="DX122" s="145"/>
      <c r="DY122" s="145"/>
      <c r="DZ122" s="145"/>
      <c r="EA122" s="145"/>
      <c r="EB122" s="145"/>
      <c r="EC122" s="145"/>
      <c r="ED122" s="145"/>
      <c r="EE122" s="145"/>
      <c r="EF122" s="145"/>
      <c r="EG122" s="145"/>
      <c r="EH122" s="145"/>
      <c r="EI122" s="145"/>
      <c r="EJ122" s="145"/>
      <c r="EK122" s="145"/>
      <c r="EL122" s="145"/>
      <c r="EM122" s="145"/>
      <c r="EN122" s="145"/>
      <c r="EO122" s="145"/>
      <c r="EP122" s="145"/>
      <c r="EQ122" s="145"/>
      <c r="ER122" s="145"/>
      <c r="ES122" s="145"/>
      <c r="ET122" s="145"/>
      <c r="EU122" s="145"/>
      <c r="EV122" s="145"/>
      <c r="EW122" s="145"/>
      <c r="EX122" s="145"/>
      <c r="EY122" s="145"/>
      <c r="EZ122" s="145"/>
      <c r="FA122" s="145"/>
      <c r="FB122" s="145"/>
      <c r="FC122" s="145"/>
      <c r="FD122" s="145"/>
      <c r="FE122" s="145"/>
      <c r="FF122" s="145"/>
      <c r="FG122" s="145"/>
      <c r="FH122" s="145"/>
      <c r="FI122" s="145"/>
      <c r="FJ122" s="145"/>
      <c r="FK122" s="145"/>
      <c r="FL122" s="145"/>
      <c r="FM122" s="145"/>
      <c r="FN122" s="145"/>
      <c r="FO122" s="145"/>
      <c r="FP122" s="145"/>
      <c r="FQ122" s="145"/>
      <c r="FR122" s="145"/>
      <c r="FS122" s="145"/>
      <c r="FT122" s="145"/>
      <c r="FU122" s="145"/>
      <c r="FV122" s="145"/>
      <c r="FW122" s="145"/>
      <c r="FX122" s="145"/>
      <c r="FY122" s="145"/>
      <c r="FZ122" s="145"/>
      <c r="GA122" s="145"/>
      <c r="GB122" s="145"/>
      <c r="GC122" s="145"/>
      <c r="GD122" s="145"/>
      <c r="GE122" s="145"/>
      <c r="GF122" s="145"/>
      <c r="GG122" s="145"/>
      <c r="GH122" s="145"/>
      <c r="GI122" s="145"/>
      <c r="GJ122" s="145"/>
      <c r="GK122" s="145"/>
      <c r="GL122" s="145"/>
      <c r="GM122" s="145"/>
      <c r="GN122" s="145"/>
      <c r="GO122" s="145"/>
      <c r="GP122" s="145"/>
      <c r="GQ122" s="145"/>
      <c r="GR122" s="145"/>
      <c r="GS122" s="145"/>
      <c r="GT122" s="145"/>
      <c r="GU122" s="145"/>
      <c r="GV122" s="145"/>
      <c r="GW122" s="145"/>
      <c r="GX122" s="145"/>
      <c r="GY122" s="145"/>
      <c r="GZ122" s="145"/>
      <c r="HA122" s="145"/>
      <c r="HB122" s="145"/>
      <c r="HC122" s="145"/>
      <c r="HD122" s="145"/>
      <c r="HE122" s="145"/>
      <c r="HF122" s="145"/>
      <c r="HG122" s="145"/>
      <c r="HH122" s="145"/>
      <c r="HI122" s="145"/>
      <c r="HJ122" s="145"/>
      <c r="HK122" s="145"/>
      <c r="HL122" s="145"/>
      <c r="HM122" s="145"/>
      <c r="HN122" s="145"/>
      <c r="HO122" s="145"/>
      <c r="HP122" s="145"/>
      <c r="HQ122" s="145"/>
      <c r="HR122" s="145"/>
      <c r="HS122" s="145"/>
      <c r="HT122" s="145"/>
      <c r="HU122" s="145"/>
      <c r="HV122" s="145"/>
      <c r="HW122" s="145"/>
      <c r="HX122" s="145"/>
      <c r="HY122" s="145"/>
      <c r="HZ122" s="145"/>
      <c r="IA122" s="145"/>
      <c r="IB122" s="145"/>
      <c r="IC122" s="145"/>
      <c r="ID122" s="145"/>
      <c r="IE122" s="145"/>
      <c r="IF122" s="145"/>
      <c r="IG122" s="145"/>
      <c r="IH122" s="145"/>
      <c r="II122" s="145"/>
      <c r="IJ122" s="145"/>
      <c r="IK122" s="145"/>
      <c r="IL122" s="145"/>
      <c r="IM122" s="145"/>
      <c r="IN122" s="145"/>
      <c r="IO122" s="145"/>
      <c r="IP122" s="145"/>
      <c r="IQ122" s="145"/>
      <c r="IR122" s="145"/>
      <c r="IS122" s="145"/>
      <c r="IT122" s="145"/>
      <c r="IU122" s="145"/>
      <c r="IV122" s="145"/>
    </row>
    <row r="123" customFormat="1" spans="1:256">
      <c r="A123" s="172"/>
      <c r="B123" s="173"/>
      <c r="C123" s="174">
        <v>250</v>
      </c>
      <c r="D123" s="175" t="s">
        <v>5834</v>
      </c>
      <c r="E123" s="177"/>
      <c r="F123" s="177"/>
      <c r="G123" s="177"/>
      <c r="H123" s="180">
        <f t="shared" si="3"/>
        <v>19.4641298502945</v>
      </c>
      <c r="I123" s="193">
        <f t="shared" si="3"/>
        <v>34.1791802613025</v>
      </c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  <c r="BI123" s="145"/>
      <c r="BJ123" s="145"/>
      <c r="BK123" s="145"/>
      <c r="BL123" s="145"/>
      <c r="BM123" s="145"/>
      <c r="BN123" s="145"/>
      <c r="BO123" s="145"/>
      <c r="BP123" s="145"/>
      <c r="BQ123" s="145"/>
      <c r="BR123" s="145"/>
      <c r="BS123" s="145"/>
      <c r="BT123" s="145"/>
      <c r="BU123" s="145"/>
      <c r="BV123" s="145"/>
      <c r="BW123" s="145"/>
      <c r="BX123" s="145"/>
      <c r="BY123" s="145"/>
      <c r="BZ123" s="145"/>
      <c r="CA123" s="145"/>
      <c r="CB123" s="145"/>
      <c r="CC123" s="145"/>
      <c r="CD123" s="145"/>
      <c r="CE123" s="145"/>
      <c r="CF123" s="145"/>
      <c r="CG123" s="145"/>
      <c r="CH123" s="145"/>
      <c r="CI123" s="145"/>
      <c r="CJ123" s="145"/>
      <c r="CK123" s="145"/>
      <c r="CL123" s="145"/>
      <c r="CM123" s="145"/>
      <c r="CN123" s="145"/>
      <c r="CO123" s="145"/>
      <c r="CP123" s="145"/>
      <c r="CQ123" s="145"/>
      <c r="CR123" s="145"/>
      <c r="CS123" s="145"/>
      <c r="CT123" s="145"/>
      <c r="CU123" s="145"/>
      <c r="CV123" s="145"/>
      <c r="CW123" s="145"/>
      <c r="CX123" s="145"/>
      <c r="CY123" s="145"/>
      <c r="CZ123" s="145"/>
      <c r="DA123" s="145"/>
      <c r="DB123" s="145"/>
      <c r="DC123" s="145"/>
      <c r="DD123" s="145"/>
      <c r="DE123" s="145"/>
      <c r="DF123" s="145"/>
      <c r="DG123" s="145"/>
      <c r="DH123" s="145"/>
      <c r="DI123" s="145"/>
      <c r="DJ123" s="145"/>
      <c r="DK123" s="145"/>
      <c r="DL123" s="145"/>
      <c r="DM123" s="145"/>
      <c r="DN123" s="145"/>
      <c r="DO123" s="145"/>
      <c r="DP123" s="145"/>
      <c r="DQ123" s="145"/>
      <c r="DR123" s="145"/>
      <c r="DS123" s="145"/>
      <c r="DT123" s="145"/>
      <c r="DU123" s="145"/>
      <c r="DV123" s="145"/>
      <c r="DW123" s="145"/>
      <c r="DX123" s="145"/>
      <c r="DY123" s="145"/>
      <c r="DZ123" s="145"/>
      <c r="EA123" s="145"/>
      <c r="EB123" s="145"/>
      <c r="EC123" s="145"/>
      <c r="ED123" s="145"/>
      <c r="EE123" s="145"/>
      <c r="EF123" s="145"/>
      <c r="EG123" s="145"/>
      <c r="EH123" s="145"/>
      <c r="EI123" s="145"/>
      <c r="EJ123" s="145"/>
      <c r="EK123" s="145"/>
      <c r="EL123" s="145"/>
      <c r="EM123" s="145"/>
      <c r="EN123" s="145"/>
      <c r="EO123" s="145"/>
      <c r="EP123" s="145"/>
      <c r="EQ123" s="145"/>
      <c r="ER123" s="145"/>
      <c r="ES123" s="145"/>
      <c r="ET123" s="145"/>
      <c r="EU123" s="145"/>
      <c r="EV123" s="145"/>
      <c r="EW123" s="145"/>
      <c r="EX123" s="145"/>
      <c r="EY123" s="145"/>
      <c r="EZ123" s="145"/>
      <c r="FA123" s="145"/>
      <c r="FB123" s="145"/>
      <c r="FC123" s="145"/>
      <c r="FD123" s="145"/>
      <c r="FE123" s="145"/>
      <c r="FF123" s="145"/>
      <c r="FG123" s="145"/>
      <c r="FH123" s="145"/>
      <c r="FI123" s="145"/>
      <c r="FJ123" s="145"/>
      <c r="FK123" s="145"/>
      <c r="FL123" s="145"/>
      <c r="FM123" s="145"/>
      <c r="FN123" s="145"/>
      <c r="FO123" s="145"/>
      <c r="FP123" s="145"/>
      <c r="FQ123" s="145"/>
      <c r="FR123" s="145"/>
      <c r="FS123" s="145"/>
      <c r="FT123" s="145"/>
      <c r="FU123" s="145"/>
      <c r="FV123" s="145"/>
      <c r="FW123" s="145"/>
      <c r="FX123" s="145"/>
      <c r="FY123" s="145"/>
      <c r="FZ123" s="145"/>
      <c r="GA123" s="145"/>
      <c r="GB123" s="145"/>
      <c r="GC123" s="145"/>
      <c r="GD123" s="145"/>
      <c r="GE123" s="145"/>
      <c r="GF123" s="145"/>
      <c r="GG123" s="145"/>
      <c r="GH123" s="145"/>
      <c r="GI123" s="145"/>
      <c r="GJ123" s="145"/>
      <c r="GK123" s="145"/>
      <c r="GL123" s="145"/>
      <c r="GM123" s="145"/>
      <c r="GN123" s="145"/>
      <c r="GO123" s="145"/>
      <c r="GP123" s="145"/>
      <c r="GQ123" s="145"/>
      <c r="GR123" s="145"/>
      <c r="GS123" s="145"/>
      <c r="GT123" s="145"/>
      <c r="GU123" s="145"/>
      <c r="GV123" s="145"/>
      <c r="GW123" s="145"/>
      <c r="GX123" s="145"/>
      <c r="GY123" s="145"/>
      <c r="GZ123" s="145"/>
      <c r="HA123" s="145"/>
      <c r="HB123" s="145"/>
      <c r="HC123" s="145"/>
      <c r="HD123" s="145"/>
      <c r="HE123" s="145"/>
      <c r="HF123" s="145"/>
      <c r="HG123" s="145"/>
      <c r="HH123" s="145"/>
      <c r="HI123" s="145"/>
      <c r="HJ123" s="145"/>
      <c r="HK123" s="145"/>
      <c r="HL123" s="145"/>
      <c r="HM123" s="145"/>
      <c r="HN123" s="145"/>
      <c r="HO123" s="145"/>
      <c r="HP123" s="145"/>
      <c r="HQ123" s="145"/>
      <c r="HR123" s="145"/>
      <c r="HS123" s="145"/>
      <c r="HT123" s="145"/>
      <c r="HU123" s="145"/>
      <c r="HV123" s="145"/>
      <c r="HW123" s="145"/>
      <c r="HX123" s="145"/>
      <c r="HY123" s="145"/>
      <c r="HZ123" s="145"/>
      <c r="IA123" s="145"/>
      <c r="IB123" s="145"/>
      <c r="IC123" s="145"/>
      <c r="ID123" s="145"/>
      <c r="IE123" s="145"/>
      <c r="IF123" s="145"/>
      <c r="IG123" s="145"/>
      <c r="IH123" s="145"/>
      <c r="II123" s="145"/>
      <c r="IJ123" s="145"/>
      <c r="IK123" s="145"/>
      <c r="IL123" s="145"/>
      <c r="IM123" s="145"/>
      <c r="IN123" s="145"/>
      <c r="IO123" s="145"/>
      <c r="IP123" s="145"/>
      <c r="IQ123" s="145"/>
      <c r="IR123" s="145"/>
      <c r="IS123" s="145"/>
      <c r="IT123" s="145"/>
      <c r="IU123" s="145"/>
      <c r="IV123" s="145"/>
    </row>
    <row r="124" customFormat="1" spans="1:256">
      <c r="A124" s="172"/>
      <c r="B124" s="173"/>
      <c r="C124" s="174">
        <v>258</v>
      </c>
      <c r="D124" s="175" t="s">
        <v>7313</v>
      </c>
      <c r="E124" s="177"/>
      <c r="F124" s="177"/>
      <c r="G124" s="177"/>
      <c r="H124" s="180">
        <f t="shared" ref="H124:I141" si="4">H$3^2*PI()/4*($C124+H$3)*PI()*1.1*10^-3</f>
        <v>20.074051663073</v>
      </c>
      <c r="I124" s="193">
        <f t="shared" si="4"/>
        <v>35.24312361574</v>
      </c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  <c r="BI124" s="145"/>
      <c r="BJ124" s="145"/>
      <c r="BK124" s="145"/>
      <c r="BL124" s="145"/>
      <c r="BM124" s="145"/>
      <c r="BN124" s="145"/>
      <c r="BO124" s="145"/>
      <c r="BP124" s="145"/>
      <c r="BQ124" s="145"/>
      <c r="BR124" s="145"/>
      <c r="BS124" s="145"/>
      <c r="BT124" s="145"/>
      <c r="BU124" s="145"/>
      <c r="BV124" s="145"/>
      <c r="BW124" s="145"/>
      <c r="BX124" s="145"/>
      <c r="BY124" s="145"/>
      <c r="BZ124" s="145"/>
      <c r="CA124" s="145"/>
      <c r="CB124" s="145"/>
      <c r="CC124" s="145"/>
      <c r="CD124" s="145"/>
      <c r="CE124" s="145"/>
      <c r="CF124" s="145"/>
      <c r="CG124" s="145"/>
      <c r="CH124" s="145"/>
      <c r="CI124" s="145"/>
      <c r="CJ124" s="145"/>
      <c r="CK124" s="145"/>
      <c r="CL124" s="145"/>
      <c r="CM124" s="145"/>
      <c r="CN124" s="145"/>
      <c r="CO124" s="145"/>
      <c r="CP124" s="145"/>
      <c r="CQ124" s="145"/>
      <c r="CR124" s="145"/>
      <c r="CS124" s="145"/>
      <c r="CT124" s="145"/>
      <c r="CU124" s="145"/>
      <c r="CV124" s="145"/>
      <c r="CW124" s="145"/>
      <c r="CX124" s="145"/>
      <c r="CY124" s="145"/>
      <c r="CZ124" s="145"/>
      <c r="DA124" s="145"/>
      <c r="DB124" s="145"/>
      <c r="DC124" s="145"/>
      <c r="DD124" s="145"/>
      <c r="DE124" s="145"/>
      <c r="DF124" s="145"/>
      <c r="DG124" s="145"/>
      <c r="DH124" s="145"/>
      <c r="DI124" s="145"/>
      <c r="DJ124" s="145"/>
      <c r="DK124" s="145"/>
      <c r="DL124" s="145"/>
      <c r="DM124" s="145"/>
      <c r="DN124" s="145"/>
      <c r="DO124" s="145"/>
      <c r="DP124" s="145"/>
      <c r="DQ124" s="145"/>
      <c r="DR124" s="145"/>
      <c r="DS124" s="145"/>
      <c r="DT124" s="145"/>
      <c r="DU124" s="145"/>
      <c r="DV124" s="145"/>
      <c r="DW124" s="145"/>
      <c r="DX124" s="145"/>
      <c r="DY124" s="145"/>
      <c r="DZ124" s="145"/>
      <c r="EA124" s="145"/>
      <c r="EB124" s="145"/>
      <c r="EC124" s="145"/>
      <c r="ED124" s="145"/>
      <c r="EE124" s="145"/>
      <c r="EF124" s="145"/>
      <c r="EG124" s="145"/>
      <c r="EH124" s="145"/>
      <c r="EI124" s="145"/>
      <c r="EJ124" s="145"/>
      <c r="EK124" s="145"/>
      <c r="EL124" s="145"/>
      <c r="EM124" s="145"/>
      <c r="EN124" s="145"/>
      <c r="EO124" s="145"/>
      <c r="EP124" s="145"/>
      <c r="EQ124" s="145"/>
      <c r="ER124" s="145"/>
      <c r="ES124" s="145"/>
      <c r="ET124" s="145"/>
      <c r="EU124" s="145"/>
      <c r="EV124" s="145"/>
      <c r="EW124" s="145"/>
      <c r="EX124" s="145"/>
      <c r="EY124" s="145"/>
      <c r="EZ124" s="145"/>
      <c r="FA124" s="145"/>
      <c r="FB124" s="145"/>
      <c r="FC124" s="145"/>
      <c r="FD124" s="145"/>
      <c r="FE124" s="145"/>
      <c r="FF124" s="145"/>
      <c r="FG124" s="145"/>
      <c r="FH124" s="145"/>
      <c r="FI124" s="145"/>
      <c r="FJ124" s="145"/>
      <c r="FK124" s="145"/>
      <c r="FL124" s="145"/>
      <c r="FM124" s="145"/>
      <c r="FN124" s="145"/>
      <c r="FO124" s="145"/>
      <c r="FP124" s="145"/>
      <c r="FQ124" s="145"/>
      <c r="FR124" s="145"/>
      <c r="FS124" s="145"/>
      <c r="FT124" s="145"/>
      <c r="FU124" s="145"/>
      <c r="FV124" s="145"/>
      <c r="FW124" s="145"/>
      <c r="FX124" s="145"/>
      <c r="FY124" s="145"/>
      <c r="FZ124" s="145"/>
      <c r="GA124" s="145"/>
      <c r="GB124" s="145"/>
      <c r="GC124" s="145"/>
      <c r="GD124" s="145"/>
      <c r="GE124" s="145"/>
      <c r="GF124" s="145"/>
      <c r="GG124" s="145"/>
      <c r="GH124" s="145"/>
      <c r="GI124" s="145"/>
      <c r="GJ124" s="145"/>
      <c r="GK124" s="145"/>
      <c r="GL124" s="145"/>
      <c r="GM124" s="145"/>
      <c r="GN124" s="145"/>
      <c r="GO124" s="145"/>
      <c r="GP124" s="145"/>
      <c r="GQ124" s="145"/>
      <c r="GR124" s="145"/>
      <c r="GS124" s="145"/>
      <c r="GT124" s="145"/>
      <c r="GU124" s="145"/>
      <c r="GV124" s="145"/>
      <c r="GW124" s="145"/>
      <c r="GX124" s="145"/>
      <c r="GY124" s="145"/>
      <c r="GZ124" s="145"/>
      <c r="HA124" s="145"/>
      <c r="HB124" s="145"/>
      <c r="HC124" s="145"/>
      <c r="HD124" s="145"/>
      <c r="HE124" s="145"/>
      <c r="HF124" s="145"/>
      <c r="HG124" s="145"/>
      <c r="HH124" s="145"/>
      <c r="HI124" s="145"/>
      <c r="HJ124" s="145"/>
      <c r="HK124" s="145"/>
      <c r="HL124" s="145"/>
      <c r="HM124" s="145"/>
      <c r="HN124" s="145"/>
      <c r="HO124" s="145"/>
      <c r="HP124" s="145"/>
      <c r="HQ124" s="145"/>
      <c r="HR124" s="145"/>
      <c r="HS124" s="145"/>
      <c r="HT124" s="145"/>
      <c r="HU124" s="145"/>
      <c r="HV124" s="145"/>
      <c r="HW124" s="145"/>
      <c r="HX124" s="145"/>
      <c r="HY124" s="145"/>
      <c r="HZ124" s="145"/>
      <c r="IA124" s="145"/>
      <c r="IB124" s="145"/>
      <c r="IC124" s="145"/>
      <c r="ID124" s="145"/>
      <c r="IE124" s="145"/>
      <c r="IF124" s="145"/>
      <c r="IG124" s="145"/>
      <c r="IH124" s="145"/>
      <c r="II124" s="145"/>
      <c r="IJ124" s="145"/>
      <c r="IK124" s="145"/>
      <c r="IL124" s="145"/>
      <c r="IM124" s="145"/>
      <c r="IN124" s="145"/>
      <c r="IO124" s="145"/>
      <c r="IP124" s="145"/>
      <c r="IQ124" s="145"/>
      <c r="IR124" s="145"/>
      <c r="IS124" s="145"/>
      <c r="IT124" s="145"/>
      <c r="IU124" s="145"/>
      <c r="IV124" s="145"/>
    </row>
    <row r="125" customFormat="1" spans="1:256">
      <c r="A125" s="172"/>
      <c r="B125" s="173"/>
      <c r="C125" s="174">
        <v>265</v>
      </c>
      <c r="D125" s="175" t="s">
        <v>7313</v>
      </c>
      <c r="E125" s="177"/>
      <c r="F125" s="177"/>
      <c r="G125" s="177"/>
      <c r="H125" s="180">
        <f t="shared" si="4"/>
        <v>20.6077332492543</v>
      </c>
      <c r="I125" s="193">
        <f t="shared" si="4"/>
        <v>36.1740740508727</v>
      </c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  <c r="BI125" s="145"/>
      <c r="BJ125" s="145"/>
      <c r="BK125" s="145"/>
      <c r="BL125" s="145"/>
      <c r="BM125" s="145"/>
      <c r="BN125" s="145"/>
      <c r="BO125" s="145"/>
      <c r="BP125" s="145"/>
      <c r="BQ125" s="145"/>
      <c r="BR125" s="145"/>
      <c r="BS125" s="145"/>
      <c r="BT125" s="145"/>
      <c r="BU125" s="145"/>
      <c r="BV125" s="145"/>
      <c r="BW125" s="145"/>
      <c r="BX125" s="145"/>
      <c r="BY125" s="145"/>
      <c r="BZ125" s="145"/>
      <c r="CA125" s="145"/>
      <c r="CB125" s="145"/>
      <c r="CC125" s="145"/>
      <c r="CD125" s="145"/>
      <c r="CE125" s="145"/>
      <c r="CF125" s="145"/>
      <c r="CG125" s="145"/>
      <c r="CH125" s="145"/>
      <c r="CI125" s="145"/>
      <c r="CJ125" s="145"/>
      <c r="CK125" s="145"/>
      <c r="CL125" s="145"/>
      <c r="CM125" s="145"/>
      <c r="CN125" s="145"/>
      <c r="CO125" s="145"/>
      <c r="CP125" s="145"/>
      <c r="CQ125" s="145"/>
      <c r="CR125" s="145"/>
      <c r="CS125" s="145"/>
      <c r="CT125" s="145"/>
      <c r="CU125" s="145"/>
      <c r="CV125" s="145"/>
      <c r="CW125" s="145"/>
      <c r="CX125" s="145"/>
      <c r="CY125" s="145"/>
      <c r="CZ125" s="145"/>
      <c r="DA125" s="145"/>
      <c r="DB125" s="145"/>
      <c r="DC125" s="145"/>
      <c r="DD125" s="145"/>
      <c r="DE125" s="145"/>
      <c r="DF125" s="145"/>
      <c r="DG125" s="145"/>
      <c r="DH125" s="145"/>
      <c r="DI125" s="145"/>
      <c r="DJ125" s="145"/>
      <c r="DK125" s="145"/>
      <c r="DL125" s="145"/>
      <c r="DM125" s="145"/>
      <c r="DN125" s="145"/>
      <c r="DO125" s="145"/>
      <c r="DP125" s="145"/>
      <c r="DQ125" s="145"/>
      <c r="DR125" s="145"/>
      <c r="DS125" s="145"/>
      <c r="DT125" s="145"/>
      <c r="DU125" s="145"/>
      <c r="DV125" s="145"/>
      <c r="DW125" s="145"/>
      <c r="DX125" s="145"/>
      <c r="DY125" s="145"/>
      <c r="DZ125" s="145"/>
      <c r="EA125" s="145"/>
      <c r="EB125" s="145"/>
      <c r="EC125" s="145"/>
      <c r="ED125" s="145"/>
      <c r="EE125" s="145"/>
      <c r="EF125" s="145"/>
      <c r="EG125" s="145"/>
      <c r="EH125" s="145"/>
      <c r="EI125" s="145"/>
      <c r="EJ125" s="145"/>
      <c r="EK125" s="145"/>
      <c r="EL125" s="145"/>
      <c r="EM125" s="145"/>
      <c r="EN125" s="145"/>
      <c r="EO125" s="145"/>
      <c r="EP125" s="145"/>
      <c r="EQ125" s="145"/>
      <c r="ER125" s="145"/>
      <c r="ES125" s="145"/>
      <c r="ET125" s="145"/>
      <c r="EU125" s="145"/>
      <c r="EV125" s="145"/>
      <c r="EW125" s="145"/>
      <c r="EX125" s="145"/>
      <c r="EY125" s="145"/>
      <c r="EZ125" s="145"/>
      <c r="FA125" s="145"/>
      <c r="FB125" s="145"/>
      <c r="FC125" s="145"/>
      <c r="FD125" s="145"/>
      <c r="FE125" s="145"/>
      <c r="FF125" s="145"/>
      <c r="FG125" s="145"/>
      <c r="FH125" s="145"/>
      <c r="FI125" s="145"/>
      <c r="FJ125" s="145"/>
      <c r="FK125" s="145"/>
      <c r="FL125" s="145"/>
      <c r="FM125" s="145"/>
      <c r="FN125" s="145"/>
      <c r="FO125" s="145"/>
      <c r="FP125" s="145"/>
      <c r="FQ125" s="145"/>
      <c r="FR125" s="145"/>
      <c r="FS125" s="145"/>
      <c r="FT125" s="145"/>
      <c r="FU125" s="145"/>
      <c r="FV125" s="145"/>
      <c r="FW125" s="145"/>
      <c r="FX125" s="145"/>
      <c r="FY125" s="145"/>
      <c r="FZ125" s="145"/>
      <c r="GA125" s="145"/>
      <c r="GB125" s="145"/>
      <c r="GC125" s="145"/>
      <c r="GD125" s="145"/>
      <c r="GE125" s="145"/>
      <c r="GF125" s="145"/>
      <c r="GG125" s="145"/>
      <c r="GH125" s="145"/>
      <c r="GI125" s="145"/>
      <c r="GJ125" s="145"/>
      <c r="GK125" s="145"/>
      <c r="GL125" s="145"/>
      <c r="GM125" s="145"/>
      <c r="GN125" s="145"/>
      <c r="GO125" s="145"/>
      <c r="GP125" s="145"/>
      <c r="GQ125" s="145"/>
      <c r="GR125" s="145"/>
      <c r="GS125" s="145"/>
      <c r="GT125" s="145"/>
      <c r="GU125" s="145"/>
      <c r="GV125" s="145"/>
      <c r="GW125" s="145"/>
      <c r="GX125" s="145"/>
      <c r="GY125" s="145"/>
      <c r="GZ125" s="145"/>
      <c r="HA125" s="145"/>
      <c r="HB125" s="145"/>
      <c r="HC125" s="145"/>
      <c r="HD125" s="145"/>
      <c r="HE125" s="145"/>
      <c r="HF125" s="145"/>
      <c r="HG125" s="145"/>
      <c r="HH125" s="145"/>
      <c r="HI125" s="145"/>
      <c r="HJ125" s="145"/>
      <c r="HK125" s="145"/>
      <c r="HL125" s="145"/>
      <c r="HM125" s="145"/>
      <c r="HN125" s="145"/>
      <c r="HO125" s="145"/>
      <c r="HP125" s="145"/>
      <c r="HQ125" s="145"/>
      <c r="HR125" s="145"/>
      <c r="HS125" s="145"/>
      <c r="HT125" s="145"/>
      <c r="HU125" s="145"/>
      <c r="HV125" s="145"/>
      <c r="HW125" s="145"/>
      <c r="HX125" s="145"/>
      <c r="HY125" s="145"/>
      <c r="HZ125" s="145"/>
      <c r="IA125" s="145"/>
      <c r="IB125" s="145"/>
      <c r="IC125" s="145"/>
      <c r="ID125" s="145"/>
      <c r="IE125" s="145"/>
      <c r="IF125" s="145"/>
      <c r="IG125" s="145"/>
      <c r="IH125" s="145"/>
      <c r="II125" s="145"/>
      <c r="IJ125" s="145"/>
      <c r="IK125" s="145"/>
      <c r="IL125" s="145"/>
      <c r="IM125" s="145"/>
      <c r="IN125" s="145"/>
      <c r="IO125" s="145"/>
      <c r="IP125" s="145"/>
      <c r="IQ125" s="145"/>
      <c r="IR125" s="145"/>
      <c r="IS125" s="145"/>
      <c r="IT125" s="145"/>
      <c r="IU125" s="145"/>
      <c r="IV125" s="145"/>
    </row>
    <row r="126" customFormat="1" spans="1:256">
      <c r="A126" s="172"/>
      <c r="B126" s="173"/>
      <c r="C126" s="174">
        <v>272</v>
      </c>
      <c r="D126" s="175" t="s">
        <v>7313</v>
      </c>
      <c r="E126" s="177"/>
      <c r="F126" s="177"/>
      <c r="G126" s="177"/>
      <c r="H126" s="180">
        <f t="shared" si="4"/>
        <v>21.1414148354355</v>
      </c>
      <c r="I126" s="193">
        <f t="shared" si="4"/>
        <v>37.1050244860055</v>
      </c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  <c r="BI126" s="145"/>
      <c r="BJ126" s="145"/>
      <c r="BK126" s="145"/>
      <c r="BL126" s="145"/>
      <c r="BM126" s="145"/>
      <c r="BN126" s="145"/>
      <c r="BO126" s="145"/>
      <c r="BP126" s="145"/>
      <c r="BQ126" s="145"/>
      <c r="BR126" s="145"/>
      <c r="BS126" s="145"/>
      <c r="BT126" s="145"/>
      <c r="BU126" s="145"/>
      <c r="BV126" s="145"/>
      <c r="BW126" s="145"/>
      <c r="BX126" s="145"/>
      <c r="BY126" s="145"/>
      <c r="BZ126" s="145"/>
      <c r="CA126" s="145"/>
      <c r="CB126" s="145"/>
      <c r="CC126" s="145"/>
      <c r="CD126" s="145"/>
      <c r="CE126" s="145"/>
      <c r="CF126" s="145"/>
      <c r="CG126" s="145"/>
      <c r="CH126" s="145"/>
      <c r="CI126" s="145"/>
      <c r="CJ126" s="145"/>
      <c r="CK126" s="145"/>
      <c r="CL126" s="145"/>
      <c r="CM126" s="145"/>
      <c r="CN126" s="145"/>
      <c r="CO126" s="145"/>
      <c r="CP126" s="145"/>
      <c r="CQ126" s="145"/>
      <c r="CR126" s="145"/>
      <c r="CS126" s="145"/>
      <c r="CT126" s="145"/>
      <c r="CU126" s="145"/>
      <c r="CV126" s="145"/>
      <c r="CW126" s="145"/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45"/>
      <c r="DI126" s="145"/>
      <c r="DJ126" s="145"/>
      <c r="DK126" s="145"/>
      <c r="DL126" s="145"/>
      <c r="DM126" s="145"/>
      <c r="DN126" s="145"/>
      <c r="DO126" s="145"/>
      <c r="DP126" s="145"/>
      <c r="DQ126" s="145"/>
      <c r="DR126" s="145"/>
      <c r="DS126" s="145"/>
      <c r="DT126" s="145"/>
      <c r="DU126" s="145"/>
      <c r="DV126" s="145"/>
      <c r="DW126" s="145"/>
      <c r="DX126" s="145"/>
      <c r="DY126" s="145"/>
      <c r="DZ126" s="145"/>
      <c r="EA126" s="145"/>
      <c r="EB126" s="145"/>
      <c r="EC126" s="145"/>
      <c r="ED126" s="145"/>
      <c r="EE126" s="145"/>
      <c r="EF126" s="145"/>
      <c r="EG126" s="145"/>
      <c r="EH126" s="145"/>
      <c r="EI126" s="145"/>
      <c r="EJ126" s="145"/>
      <c r="EK126" s="145"/>
      <c r="EL126" s="145"/>
      <c r="EM126" s="145"/>
      <c r="EN126" s="145"/>
      <c r="EO126" s="145"/>
      <c r="EP126" s="145"/>
      <c r="EQ126" s="145"/>
      <c r="ER126" s="145"/>
      <c r="ES126" s="145"/>
      <c r="ET126" s="145"/>
      <c r="EU126" s="145"/>
      <c r="EV126" s="145"/>
      <c r="EW126" s="145"/>
      <c r="EX126" s="145"/>
      <c r="EY126" s="145"/>
      <c r="EZ126" s="145"/>
      <c r="FA126" s="145"/>
      <c r="FB126" s="145"/>
      <c r="FC126" s="145"/>
      <c r="FD126" s="145"/>
      <c r="FE126" s="145"/>
      <c r="FF126" s="145"/>
      <c r="FG126" s="145"/>
      <c r="FH126" s="145"/>
      <c r="FI126" s="145"/>
      <c r="FJ126" s="145"/>
      <c r="FK126" s="145"/>
      <c r="FL126" s="145"/>
      <c r="FM126" s="145"/>
      <c r="FN126" s="145"/>
      <c r="FO126" s="145"/>
      <c r="FP126" s="145"/>
      <c r="FQ126" s="145"/>
      <c r="FR126" s="145"/>
      <c r="FS126" s="145"/>
      <c r="FT126" s="145"/>
      <c r="FU126" s="145"/>
      <c r="FV126" s="145"/>
      <c r="FW126" s="145"/>
      <c r="FX126" s="145"/>
      <c r="FY126" s="145"/>
      <c r="FZ126" s="145"/>
      <c r="GA126" s="145"/>
      <c r="GB126" s="145"/>
      <c r="GC126" s="145"/>
      <c r="GD126" s="145"/>
      <c r="GE126" s="145"/>
      <c r="GF126" s="145"/>
      <c r="GG126" s="145"/>
      <c r="GH126" s="145"/>
      <c r="GI126" s="145"/>
      <c r="GJ126" s="145"/>
      <c r="GK126" s="145"/>
      <c r="GL126" s="145"/>
      <c r="GM126" s="145"/>
      <c r="GN126" s="145"/>
      <c r="GO126" s="145"/>
      <c r="GP126" s="145"/>
      <c r="GQ126" s="145"/>
      <c r="GR126" s="145"/>
      <c r="GS126" s="145"/>
      <c r="GT126" s="145"/>
      <c r="GU126" s="145"/>
      <c r="GV126" s="145"/>
      <c r="GW126" s="145"/>
      <c r="GX126" s="145"/>
      <c r="GY126" s="145"/>
      <c r="GZ126" s="145"/>
      <c r="HA126" s="145"/>
      <c r="HB126" s="145"/>
      <c r="HC126" s="145"/>
      <c r="HD126" s="145"/>
      <c r="HE126" s="145"/>
      <c r="HF126" s="145"/>
      <c r="HG126" s="145"/>
      <c r="HH126" s="145"/>
      <c r="HI126" s="145"/>
      <c r="HJ126" s="145"/>
      <c r="HK126" s="145"/>
      <c r="HL126" s="145"/>
      <c r="HM126" s="145"/>
      <c r="HN126" s="145"/>
      <c r="HO126" s="145"/>
      <c r="HP126" s="145"/>
      <c r="HQ126" s="145"/>
      <c r="HR126" s="145"/>
      <c r="HS126" s="145"/>
      <c r="HT126" s="145"/>
      <c r="HU126" s="145"/>
      <c r="HV126" s="145"/>
      <c r="HW126" s="145"/>
      <c r="HX126" s="145"/>
      <c r="HY126" s="145"/>
      <c r="HZ126" s="145"/>
      <c r="IA126" s="145"/>
      <c r="IB126" s="145"/>
      <c r="IC126" s="145"/>
      <c r="ID126" s="145"/>
      <c r="IE126" s="145"/>
      <c r="IF126" s="145"/>
      <c r="IG126" s="145"/>
      <c r="IH126" s="145"/>
      <c r="II126" s="145"/>
      <c r="IJ126" s="145"/>
      <c r="IK126" s="145"/>
      <c r="IL126" s="145"/>
      <c r="IM126" s="145"/>
      <c r="IN126" s="145"/>
      <c r="IO126" s="145"/>
      <c r="IP126" s="145"/>
      <c r="IQ126" s="145"/>
      <c r="IR126" s="145"/>
      <c r="IS126" s="145"/>
      <c r="IT126" s="145"/>
      <c r="IU126" s="145"/>
      <c r="IV126" s="145"/>
    </row>
    <row r="127" customFormat="1" spans="1:256">
      <c r="A127" s="172"/>
      <c r="B127" s="173"/>
      <c r="C127" s="174">
        <v>280</v>
      </c>
      <c r="D127" s="175" t="s">
        <v>7313</v>
      </c>
      <c r="E127" s="177"/>
      <c r="F127" s="177"/>
      <c r="G127" s="177"/>
      <c r="H127" s="180">
        <f t="shared" si="4"/>
        <v>21.751336648214</v>
      </c>
      <c r="I127" s="193">
        <f t="shared" si="4"/>
        <v>38.1689678404429</v>
      </c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  <c r="BI127" s="145"/>
      <c r="BJ127" s="145"/>
      <c r="BK127" s="145"/>
      <c r="BL127" s="145"/>
      <c r="BM127" s="145"/>
      <c r="BN127" s="145"/>
      <c r="BO127" s="145"/>
      <c r="BP127" s="145"/>
      <c r="BQ127" s="145"/>
      <c r="BR127" s="145"/>
      <c r="BS127" s="145"/>
      <c r="BT127" s="145"/>
      <c r="BU127" s="145"/>
      <c r="BV127" s="145"/>
      <c r="BW127" s="145"/>
      <c r="BX127" s="145"/>
      <c r="BY127" s="145"/>
      <c r="BZ127" s="145"/>
      <c r="CA127" s="145"/>
      <c r="CB127" s="145"/>
      <c r="CC127" s="145"/>
      <c r="CD127" s="145"/>
      <c r="CE127" s="145"/>
      <c r="CF127" s="145"/>
      <c r="CG127" s="145"/>
      <c r="CH127" s="145"/>
      <c r="CI127" s="145"/>
      <c r="CJ127" s="145"/>
      <c r="CK127" s="145"/>
      <c r="CL127" s="145"/>
      <c r="CM127" s="145"/>
      <c r="CN127" s="145"/>
      <c r="CO127" s="145"/>
      <c r="CP127" s="145"/>
      <c r="CQ127" s="145"/>
      <c r="CR127" s="145"/>
      <c r="CS127" s="145"/>
      <c r="CT127" s="145"/>
      <c r="CU127" s="145"/>
      <c r="CV127" s="145"/>
      <c r="CW127" s="145"/>
      <c r="CX127" s="145"/>
      <c r="CY127" s="145"/>
      <c r="CZ127" s="145"/>
      <c r="DA127" s="145"/>
      <c r="DB127" s="145"/>
      <c r="DC127" s="145"/>
      <c r="DD127" s="145"/>
      <c r="DE127" s="145"/>
      <c r="DF127" s="145"/>
      <c r="DG127" s="145"/>
      <c r="DH127" s="145"/>
      <c r="DI127" s="145"/>
      <c r="DJ127" s="145"/>
      <c r="DK127" s="145"/>
      <c r="DL127" s="145"/>
      <c r="DM127" s="145"/>
      <c r="DN127" s="145"/>
      <c r="DO127" s="145"/>
      <c r="DP127" s="145"/>
      <c r="DQ127" s="145"/>
      <c r="DR127" s="145"/>
      <c r="DS127" s="145"/>
      <c r="DT127" s="145"/>
      <c r="DU127" s="145"/>
      <c r="DV127" s="145"/>
      <c r="DW127" s="145"/>
      <c r="DX127" s="145"/>
      <c r="DY127" s="145"/>
      <c r="DZ127" s="145"/>
      <c r="EA127" s="145"/>
      <c r="EB127" s="145"/>
      <c r="EC127" s="145"/>
      <c r="ED127" s="145"/>
      <c r="EE127" s="145"/>
      <c r="EF127" s="145"/>
      <c r="EG127" s="145"/>
      <c r="EH127" s="145"/>
      <c r="EI127" s="145"/>
      <c r="EJ127" s="145"/>
      <c r="EK127" s="145"/>
      <c r="EL127" s="145"/>
      <c r="EM127" s="145"/>
      <c r="EN127" s="145"/>
      <c r="EO127" s="145"/>
      <c r="EP127" s="145"/>
      <c r="EQ127" s="145"/>
      <c r="ER127" s="145"/>
      <c r="ES127" s="145"/>
      <c r="ET127" s="145"/>
      <c r="EU127" s="145"/>
      <c r="EV127" s="145"/>
      <c r="EW127" s="145"/>
      <c r="EX127" s="145"/>
      <c r="EY127" s="145"/>
      <c r="EZ127" s="145"/>
      <c r="FA127" s="145"/>
      <c r="FB127" s="145"/>
      <c r="FC127" s="145"/>
      <c r="FD127" s="145"/>
      <c r="FE127" s="145"/>
      <c r="FF127" s="145"/>
      <c r="FG127" s="145"/>
      <c r="FH127" s="145"/>
      <c r="FI127" s="145"/>
      <c r="FJ127" s="145"/>
      <c r="FK127" s="145"/>
      <c r="FL127" s="145"/>
      <c r="FM127" s="145"/>
      <c r="FN127" s="145"/>
      <c r="FO127" s="145"/>
      <c r="FP127" s="145"/>
      <c r="FQ127" s="145"/>
      <c r="FR127" s="145"/>
      <c r="FS127" s="145"/>
      <c r="FT127" s="145"/>
      <c r="FU127" s="145"/>
      <c r="FV127" s="145"/>
      <c r="FW127" s="145"/>
      <c r="FX127" s="145"/>
      <c r="FY127" s="145"/>
      <c r="FZ127" s="145"/>
      <c r="GA127" s="145"/>
      <c r="GB127" s="145"/>
      <c r="GC127" s="145"/>
      <c r="GD127" s="145"/>
      <c r="GE127" s="145"/>
      <c r="GF127" s="145"/>
      <c r="GG127" s="145"/>
      <c r="GH127" s="145"/>
      <c r="GI127" s="145"/>
      <c r="GJ127" s="145"/>
      <c r="GK127" s="145"/>
      <c r="GL127" s="145"/>
      <c r="GM127" s="145"/>
      <c r="GN127" s="145"/>
      <c r="GO127" s="145"/>
      <c r="GP127" s="145"/>
      <c r="GQ127" s="145"/>
      <c r="GR127" s="145"/>
      <c r="GS127" s="145"/>
      <c r="GT127" s="145"/>
      <c r="GU127" s="145"/>
      <c r="GV127" s="145"/>
      <c r="GW127" s="145"/>
      <c r="GX127" s="145"/>
      <c r="GY127" s="145"/>
      <c r="GZ127" s="145"/>
      <c r="HA127" s="145"/>
      <c r="HB127" s="145"/>
      <c r="HC127" s="145"/>
      <c r="HD127" s="145"/>
      <c r="HE127" s="145"/>
      <c r="HF127" s="145"/>
      <c r="HG127" s="145"/>
      <c r="HH127" s="145"/>
      <c r="HI127" s="145"/>
      <c r="HJ127" s="145"/>
      <c r="HK127" s="145"/>
      <c r="HL127" s="145"/>
      <c r="HM127" s="145"/>
      <c r="HN127" s="145"/>
      <c r="HO127" s="145"/>
      <c r="HP127" s="145"/>
      <c r="HQ127" s="145"/>
      <c r="HR127" s="145"/>
      <c r="HS127" s="145"/>
      <c r="HT127" s="145"/>
      <c r="HU127" s="145"/>
      <c r="HV127" s="145"/>
      <c r="HW127" s="145"/>
      <c r="HX127" s="145"/>
      <c r="HY127" s="145"/>
      <c r="HZ127" s="145"/>
      <c r="IA127" s="145"/>
      <c r="IB127" s="145"/>
      <c r="IC127" s="145"/>
      <c r="ID127" s="145"/>
      <c r="IE127" s="145"/>
      <c r="IF127" s="145"/>
      <c r="IG127" s="145"/>
      <c r="IH127" s="145"/>
      <c r="II127" s="145"/>
      <c r="IJ127" s="145"/>
      <c r="IK127" s="145"/>
      <c r="IL127" s="145"/>
      <c r="IM127" s="145"/>
      <c r="IN127" s="145"/>
      <c r="IO127" s="145"/>
      <c r="IP127" s="145"/>
      <c r="IQ127" s="145"/>
      <c r="IR127" s="145"/>
      <c r="IS127" s="145"/>
      <c r="IT127" s="145"/>
      <c r="IU127" s="145"/>
      <c r="IV127" s="145"/>
    </row>
    <row r="128" customFormat="1" spans="1:256">
      <c r="A128" s="172"/>
      <c r="B128" s="173"/>
      <c r="C128" s="174">
        <v>290</v>
      </c>
      <c r="D128" s="175" t="s">
        <v>7313</v>
      </c>
      <c r="E128" s="177"/>
      <c r="F128" s="177"/>
      <c r="G128" s="177"/>
      <c r="H128" s="180">
        <f t="shared" si="4"/>
        <v>22.5137389141871</v>
      </c>
      <c r="I128" s="193">
        <f t="shared" si="4"/>
        <v>39.4988970334897</v>
      </c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  <c r="BI128" s="145"/>
      <c r="BJ128" s="145"/>
      <c r="BK128" s="145"/>
      <c r="BL128" s="145"/>
      <c r="BM128" s="145"/>
      <c r="BN128" s="145"/>
      <c r="BO128" s="145"/>
      <c r="BP128" s="145"/>
      <c r="BQ128" s="145"/>
      <c r="BR128" s="145"/>
      <c r="BS128" s="145"/>
      <c r="BT128" s="145"/>
      <c r="BU128" s="145"/>
      <c r="BV128" s="145"/>
      <c r="BW128" s="145"/>
      <c r="BX128" s="145"/>
      <c r="BY128" s="145"/>
      <c r="BZ128" s="145"/>
      <c r="CA128" s="145"/>
      <c r="CB128" s="145"/>
      <c r="CC128" s="145"/>
      <c r="CD128" s="145"/>
      <c r="CE128" s="145"/>
      <c r="CF128" s="145"/>
      <c r="CG128" s="145"/>
      <c r="CH128" s="145"/>
      <c r="CI128" s="145"/>
      <c r="CJ128" s="145"/>
      <c r="CK128" s="145"/>
      <c r="CL128" s="145"/>
      <c r="CM128" s="145"/>
      <c r="CN128" s="145"/>
      <c r="CO128" s="145"/>
      <c r="CP128" s="145"/>
      <c r="CQ128" s="145"/>
      <c r="CR128" s="145"/>
      <c r="CS128" s="145"/>
      <c r="CT128" s="145"/>
      <c r="CU128" s="145"/>
      <c r="CV128" s="145"/>
      <c r="CW128" s="145"/>
      <c r="CX128" s="145"/>
      <c r="CY128" s="145"/>
      <c r="CZ128" s="145"/>
      <c r="DA128" s="145"/>
      <c r="DB128" s="145"/>
      <c r="DC128" s="145"/>
      <c r="DD128" s="145"/>
      <c r="DE128" s="145"/>
      <c r="DF128" s="145"/>
      <c r="DG128" s="145"/>
      <c r="DH128" s="145"/>
      <c r="DI128" s="145"/>
      <c r="DJ128" s="145"/>
      <c r="DK128" s="145"/>
      <c r="DL128" s="145"/>
      <c r="DM128" s="145"/>
      <c r="DN128" s="145"/>
      <c r="DO128" s="145"/>
      <c r="DP128" s="145"/>
      <c r="DQ128" s="145"/>
      <c r="DR128" s="145"/>
      <c r="DS128" s="145"/>
      <c r="DT128" s="145"/>
      <c r="DU128" s="145"/>
      <c r="DV128" s="145"/>
      <c r="DW128" s="145"/>
      <c r="DX128" s="145"/>
      <c r="DY128" s="145"/>
      <c r="DZ128" s="145"/>
      <c r="EA128" s="145"/>
      <c r="EB128" s="145"/>
      <c r="EC128" s="145"/>
      <c r="ED128" s="145"/>
      <c r="EE128" s="145"/>
      <c r="EF128" s="145"/>
      <c r="EG128" s="145"/>
      <c r="EH128" s="145"/>
      <c r="EI128" s="145"/>
      <c r="EJ128" s="145"/>
      <c r="EK128" s="145"/>
      <c r="EL128" s="145"/>
      <c r="EM128" s="145"/>
      <c r="EN128" s="145"/>
      <c r="EO128" s="145"/>
      <c r="EP128" s="145"/>
      <c r="EQ128" s="145"/>
      <c r="ER128" s="145"/>
      <c r="ES128" s="145"/>
      <c r="ET128" s="145"/>
      <c r="EU128" s="145"/>
      <c r="EV128" s="145"/>
      <c r="EW128" s="145"/>
      <c r="EX128" s="145"/>
      <c r="EY128" s="145"/>
      <c r="EZ128" s="145"/>
      <c r="FA128" s="145"/>
      <c r="FB128" s="145"/>
      <c r="FC128" s="145"/>
      <c r="FD128" s="145"/>
      <c r="FE128" s="145"/>
      <c r="FF128" s="145"/>
      <c r="FG128" s="145"/>
      <c r="FH128" s="145"/>
      <c r="FI128" s="145"/>
      <c r="FJ128" s="145"/>
      <c r="FK128" s="145"/>
      <c r="FL128" s="145"/>
      <c r="FM128" s="145"/>
      <c r="FN128" s="145"/>
      <c r="FO128" s="145"/>
      <c r="FP128" s="145"/>
      <c r="FQ128" s="145"/>
      <c r="FR128" s="145"/>
      <c r="FS128" s="145"/>
      <c r="FT128" s="145"/>
      <c r="FU128" s="145"/>
      <c r="FV128" s="145"/>
      <c r="FW128" s="145"/>
      <c r="FX128" s="145"/>
      <c r="FY128" s="145"/>
      <c r="FZ128" s="145"/>
      <c r="GA128" s="145"/>
      <c r="GB128" s="145"/>
      <c r="GC128" s="145"/>
      <c r="GD128" s="145"/>
      <c r="GE128" s="145"/>
      <c r="GF128" s="145"/>
      <c r="GG128" s="145"/>
      <c r="GH128" s="145"/>
      <c r="GI128" s="145"/>
      <c r="GJ128" s="145"/>
      <c r="GK128" s="145"/>
      <c r="GL128" s="145"/>
      <c r="GM128" s="145"/>
      <c r="GN128" s="145"/>
      <c r="GO128" s="145"/>
      <c r="GP128" s="145"/>
      <c r="GQ128" s="145"/>
      <c r="GR128" s="145"/>
      <c r="GS128" s="145"/>
      <c r="GT128" s="145"/>
      <c r="GU128" s="145"/>
      <c r="GV128" s="145"/>
      <c r="GW128" s="145"/>
      <c r="GX128" s="145"/>
      <c r="GY128" s="145"/>
      <c r="GZ128" s="145"/>
      <c r="HA128" s="145"/>
      <c r="HB128" s="145"/>
      <c r="HC128" s="145"/>
      <c r="HD128" s="145"/>
      <c r="HE128" s="145"/>
      <c r="HF128" s="145"/>
      <c r="HG128" s="145"/>
      <c r="HH128" s="145"/>
      <c r="HI128" s="145"/>
      <c r="HJ128" s="145"/>
      <c r="HK128" s="145"/>
      <c r="HL128" s="145"/>
      <c r="HM128" s="145"/>
      <c r="HN128" s="145"/>
      <c r="HO128" s="145"/>
      <c r="HP128" s="145"/>
      <c r="HQ128" s="145"/>
      <c r="HR128" s="145"/>
      <c r="HS128" s="145"/>
      <c r="HT128" s="145"/>
      <c r="HU128" s="145"/>
      <c r="HV128" s="145"/>
      <c r="HW128" s="145"/>
      <c r="HX128" s="145"/>
      <c r="HY128" s="145"/>
      <c r="HZ128" s="145"/>
      <c r="IA128" s="145"/>
      <c r="IB128" s="145"/>
      <c r="IC128" s="145"/>
      <c r="ID128" s="145"/>
      <c r="IE128" s="145"/>
      <c r="IF128" s="145"/>
      <c r="IG128" s="145"/>
      <c r="IH128" s="145"/>
      <c r="II128" s="145"/>
      <c r="IJ128" s="145"/>
      <c r="IK128" s="145"/>
      <c r="IL128" s="145"/>
      <c r="IM128" s="145"/>
      <c r="IN128" s="145"/>
      <c r="IO128" s="145"/>
      <c r="IP128" s="145"/>
      <c r="IQ128" s="145"/>
      <c r="IR128" s="145"/>
      <c r="IS128" s="145"/>
      <c r="IT128" s="145"/>
      <c r="IU128" s="145"/>
      <c r="IV128" s="145"/>
    </row>
    <row r="129" customFormat="1" spans="1:256">
      <c r="A129" s="172"/>
      <c r="B129" s="173"/>
      <c r="C129" s="174">
        <v>300</v>
      </c>
      <c r="D129" s="175" t="s">
        <v>7313</v>
      </c>
      <c r="E129" s="177"/>
      <c r="F129" s="177"/>
      <c r="G129" s="177"/>
      <c r="H129" s="180">
        <f t="shared" si="4"/>
        <v>23.2761411801603</v>
      </c>
      <c r="I129" s="193">
        <f t="shared" si="4"/>
        <v>40.8288262265365</v>
      </c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  <c r="BI129" s="145"/>
      <c r="BJ129" s="145"/>
      <c r="BK129" s="145"/>
      <c r="BL129" s="145"/>
      <c r="BM129" s="145"/>
      <c r="BN129" s="145"/>
      <c r="BO129" s="145"/>
      <c r="BP129" s="145"/>
      <c r="BQ129" s="145"/>
      <c r="BR129" s="145"/>
      <c r="BS129" s="145"/>
      <c r="BT129" s="145"/>
      <c r="BU129" s="145"/>
      <c r="BV129" s="145"/>
      <c r="BW129" s="145"/>
      <c r="BX129" s="145"/>
      <c r="BY129" s="145"/>
      <c r="BZ129" s="145"/>
      <c r="CA129" s="145"/>
      <c r="CB129" s="145"/>
      <c r="CC129" s="145"/>
      <c r="CD129" s="145"/>
      <c r="CE129" s="145"/>
      <c r="CF129" s="145"/>
      <c r="CG129" s="145"/>
      <c r="CH129" s="145"/>
      <c r="CI129" s="145"/>
      <c r="CJ129" s="145"/>
      <c r="CK129" s="145"/>
      <c r="CL129" s="145"/>
      <c r="CM129" s="145"/>
      <c r="CN129" s="145"/>
      <c r="CO129" s="145"/>
      <c r="CP129" s="145"/>
      <c r="CQ129" s="145"/>
      <c r="CR129" s="145"/>
      <c r="CS129" s="145"/>
      <c r="CT129" s="145"/>
      <c r="CU129" s="145"/>
      <c r="CV129" s="145"/>
      <c r="CW129" s="145"/>
      <c r="CX129" s="145"/>
      <c r="CY129" s="145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5"/>
      <c r="DJ129" s="145"/>
      <c r="DK129" s="145"/>
      <c r="DL129" s="145"/>
      <c r="DM129" s="145"/>
      <c r="DN129" s="145"/>
      <c r="DO129" s="145"/>
      <c r="DP129" s="145"/>
      <c r="DQ129" s="145"/>
      <c r="DR129" s="145"/>
      <c r="DS129" s="145"/>
      <c r="DT129" s="145"/>
      <c r="DU129" s="145"/>
      <c r="DV129" s="145"/>
      <c r="DW129" s="145"/>
      <c r="DX129" s="145"/>
      <c r="DY129" s="145"/>
      <c r="DZ129" s="145"/>
      <c r="EA129" s="145"/>
      <c r="EB129" s="145"/>
      <c r="EC129" s="145"/>
      <c r="ED129" s="145"/>
      <c r="EE129" s="145"/>
      <c r="EF129" s="145"/>
      <c r="EG129" s="145"/>
      <c r="EH129" s="145"/>
      <c r="EI129" s="145"/>
      <c r="EJ129" s="145"/>
      <c r="EK129" s="145"/>
      <c r="EL129" s="145"/>
      <c r="EM129" s="145"/>
      <c r="EN129" s="145"/>
      <c r="EO129" s="145"/>
      <c r="EP129" s="145"/>
      <c r="EQ129" s="145"/>
      <c r="ER129" s="145"/>
      <c r="ES129" s="145"/>
      <c r="ET129" s="145"/>
      <c r="EU129" s="145"/>
      <c r="EV129" s="145"/>
      <c r="EW129" s="145"/>
      <c r="EX129" s="145"/>
      <c r="EY129" s="145"/>
      <c r="EZ129" s="145"/>
      <c r="FA129" s="145"/>
      <c r="FB129" s="145"/>
      <c r="FC129" s="145"/>
      <c r="FD129" s="145"/>
      <c r="FE129" s="145"/>
      <c r="FF129" s="145"/>
      <c r="FG129" s="145"/>
      <c r="FH129" s="145"/>
      <c r="FI129" s="145"/>
      <c r="FJ129" s="145"/>
      <c r="FK129" s="145"/>
      <c r="FL129" s="145"/>
      <c r="FM129" s="145"/>
      <c r="FN129" s="145"/>
      <c r="FO129" s="145"/>
      <c r="FP129" s="145"/>
      <c r="FQ129" s="145"/>
      <c r="FR129" s="145"/>
      <c r="FS129" s="145"/>
      <c r="FT129" s="145"/>
      <c r="FU129" s="145"/>
      <c r="FV129" s="145"/>
      <c r="FW129" s="145"/>
      <c r="FX129" s="145"/>
      <c r="FY129" s="145"/>
      <c r="FZ129" s="145"/>
      <c r="GA129" s="145"/>
      <c r="GB129" s="145"/>
      <c r="GC129" s="145"/>
      <c r="GD129" s="145"/>
      <c r="GE129" s="145"/>
      <c r="GF129" s="145"/>
      <c r="GG129" s="145"/>
      <c r="GH129" s="145"/>
      <c r="GI129" s="145"/>
      <c r="GJ129" s="145"/>
      <c r="GK129" s="145"/>
      <c r="GL129" s="145"/>
      <c r="GM129" s="145"/>
      <c r="GN129" s="145"/>
      <c r="GO129" s="145"/>
      <c r="GP129" s="145"/>
      <c r="GQ129" s="145"/>
      <c r="GR129" s="145"/>
      <c r="GS129" s="145"/>
      <c r="GT129" s="145"/>
      <c r="GU129" s="145"/>
      <c r="GV129" s="145"/>
      <c r="GW129" s="145"/>
      <c r="GX129" s="145"/>
      <c r="GY129" s="145"/>
      <c r="GZ129" s="145"/>
      <c r="HA129" s="145"/>
      <c r="HB129" s="145"/>
      <c r="HC129" s="145"/>
      <c r="HD129" s="145"/>
      <c r="HE129" s="145"/>
      <c r="HF129" s="145"/>
      <c r="HG129" s="145"/>
      <c r="HH129" s="145"/>
      <c r="HI129" s="145"/>
      <c r="HJ129" s="145"/>
      <c r="HK129" s="145"/>
      <c r="HL129" s="145"/>
      <c r="HM129" s="145"/>
      <c r="HN129" s="145"/>
      <c r="HO129" s="145"/>
      <c r="HP129" s="145"/>
      <c r="HQ129" s="145"/>
      <c r="HR129" s="145"/>
      <c r="HS129" s="145"/>
      <c r="HT129" s="145"/>
      <c r="HU129" s="145"/>
      <c r="HV129" s="145"/>
      <c r="HW129" s="145"/>
      <c r="HX129" s="145"/>
      <c r="HY129" s="145"/>
      <c r="HZ129" s="145"/>
      <c r="IA129" s="145"/>
      <c r="IB129" s="145"/>
      <c r="IC129" s="145"/>
      <c r="ID129" s="145"/>
      <c r="IE129" s="145"/>
      <c r="IF129" s="145"/>
      <c r="IG129" s="145"/>
      <c r="IH129" s="145"/>
      <c r="II129" s="145"/>
      <c r="IJ129" s="145"/>
      <c r="IK129" s="145"/>
      <c r="IL129" s="145"/>
      <c r="IM129" s="145"/>
      <c r="IN129" s="145"/>
      <c r="IO129" s="145"/>
      <c r="IP129" s="145"/>
      <c r="IQ129" s="145"/>
      <c r="IR129" s="145"/>
      <c r="IS129" s="145"/>
      <c r="IT129" s="145"/>
      <c r="IU129" s="145"/>
      <c r="IV129" s="145"/>
    </row>
    <row r="130" customFormat="1" spans="1:256">
      <c r="A130" s="172"/>
      <c r="B130" s="173"/>
      <c r="C130" s="174">
        <v>307</v>
      </c>
      <c r="D130" s="175" t="s">
        <v>7313</v>
      </c>
      <c r="E130" s="177"/>
      <c r="F130" s="177"/>
      <c r="G130" s="177"/>
      <c r="H130" s="180">
        <f t="shared" si="4"/>
        <v>23.8098227663415</v>
      </c>
      <c r="I130" s="193">
        <f t="shared" si="4"/>
        <v>41.7597766616692</v>
      </c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5"/>
      <c r="BO130" s="145"/>
      <c r="BP130" s="145"/>
      <c r="BQ130" s="145"/>
      <c r="BR130" s="145"/>
      <c r="BS130" s="145"/>
      <c r="BT130" s="145"/>
      <c r="BU130" s="145"/>
      <c r="BV130" s="145"/>
      <c r="BW130" s="145"/>
      <c r="BX130" s="145"/>
      <c r="BY130" s="145"/>
      <c r="BZ130" s="145"/>
      <c r="CA130" s="145"/>
      <c r="CB130" s="145"/>
      <c r="CC130" s="145"/>
      <c r="CD130" s="145"/>
      <c r="CE130" s="145"/>
      <c r="CF130" s="145"/>
      <c r="CG130" s="145"/>
      <c r="CH130" s="145"/>
      <c r="CI130" s="145"/>
      <c r="CJ130" s="145"/>
      <c r="CK130" s="145"/>
      <c r="CL130" s="145"/>
      <c r="CM130" s="145"/>
      <c r="CN130" s="145"/>
      <c r="CO130" s="145"/>
      <c r="CP130" s="145"/>
      <c r="CQ130" s="145"/>
      <c r="CR130" s="145"/>
      <c r="CS130" s="145"/>
      <c r="CT130" s="145"/>
      <c r="CU130" s="145"/>
      <c r="CV130" s="145"/>
      <c r="CW130" s="145"/>
      <c r="CX130" s="145"/>
      <c r="CY130" s="145"/>
      <c r="CZ130" s="145"/>
      <c r="DA130" s="145"/>
      <c r="DB130" s="145"/>
      <c r="DC130" s="145"/>
      <c r="DD130" s="145"/>
      <c r="DE130" s="145"/>
      <c r="DF130" s="145"/>
      <c r="DG130" s="145"/>
      <c r="DH130" s="145"/>
      <c r="DI130" s="145"/>
      <c r="DJ130" s="145"/>
      <c r="DK130" s="145"/>
      <c r="DL130" s="145"/>
      <c r="DM130" s="145"/>
      <c r="DN130" s="145"/>
      <c r="DO130" s="145"/>
      <c r="DP130" s="145"/>
      <c r="DQ130" s="145"/>
      <c r="DR130" s="145"/>
      <c r="DS130" s="145"/>
      <c r="DT130" s="145"/>
      <c r="DU130" s="145"/>
      <c r="DV130" s="145"/>
      <c r="DW130" s="145"/>
      <c r="DX130" s="145"/>
      <c r="DY130" s="145"/>
      <c r="DZ130" s="145"/>
      <c r="EA130" s="145"/>
      <c r="EB130" s="145"/>
      <c r="EC130" s="145"/>
      <c r="ED130" s="145"/>
      <c r="EE130" s="145"/>
      <c r="EF130" s="145"/>
      <c r="EG130" s="145"/>
      <c r="EH130" s="145"/>
      <c r="EI130" s="145"/>
      <c r="EJ130" s="145"/>
      <c r="EK130" s="145"/>
      <c r="EL130" s="145"/>
      <c r="EM130" s="145"/>
      <c r="EN130" s="145"/>
      <c r="EO130" s="145"/>
      <c r="EP130" s="145"/>
      <c r="EQ130" s="145"/>
      <c r="ER130" s="145"/>
      <c r="ES130" s="145"/>
      <c r="ET130" s="145"/>
      <c r="EU130" s="145"/>
      <c r="EV130" s="145"/>
      <c r="EW130" s="145"/>
      <c r="EX130" s="145"/>
      <c r="EY130" s="145"/>
      <c r="EZ130" s="145"/>
      <c r="FA130" s="145"/>
      <c r="FB130" s="145"/>
      <c r="FC130" s="145"/>
      <c r="FD130" s="145"/>
      <c r="FE130" s="145"/>
      <c r="FF130" s="145"/>
      <c r="FG130" s="145"/>
      <c r="FH130" s="145"/>
      <c r="FI130" s="145"/>
      <c r="FJ130" s="145"/>
      <c r="FK130" s="145"/>
      <c r="FL130" s="145"/>
      <c r="FM130" s="145"/>
      <c r="FN130" s="145"/>
      <c r="FO130" s="145"/>
      <c r="FP130" s="145"/>
      <c r="FQ130" s="145"/>
      <c r="FR130" s="145"/>
      <c r="FS130" s="145"/>
      <c r="FT130" s="145"/>
      <c r="FU130" s="145"/>
      <c r="FV130" s="145"/>
      <c r="FW130" s="145"/>
      <c r="FX130" s="145"/>
      <c r="FY130" s="145"/>
      <c r="FZ130" s="145"/>
      <c r="GA130" s="145"/>
      <c r="GB130" s="145"/>
      <c r="GC130" s="145"/>
      <c r="GD130" s="145"/>
      <c r="GE130" s="145"/>
      <c r="GF130" s="145"/>
      <c r="GG130" s="145"/>
      <c r="GH130" s="145"/>
      <c r="GI130" s="145"/>
      <c r="GJ130" s="145"/>
      <c r="GK130" s="145"/>
      <c r="GL130" s="145"/>
      <c r="GM130" s="145"/>
      <c r="GN130" s="145"/>
      <c r="GO130" s="145"/>
      <c r="GP130" s="145"/>
      <c r="GQ130" s="145"/>
      <c r="GR130" s="145"/>
      <c r="GS130" s="145"/>
      <c r="GT130" s="145"/>
      <c r="GU130" s="145"/>
      <c r="GV130" s="145"/>
      <c r="GW130" s="145"/>
      <c r="GX130" s="145"/>
      <c r="GY130" s="145"/>
      <c r="GZ130" s="145"/>
      <c r="HA130" s="145"/>
      <c r="HB130" s="145"/>
      <c r="HC130" s="145"/>
      <c r="HD130" s="145"/>
      <c r="HE130" s="145"/>
      <c r="HF130" s="145"/>
      <c r="HG130" s="145"/>
      <c r="HH130" s="145"/>
      <c r="HI130" s="145"/>
      <c r="HJ130" s="145"/>
      <c r="HK130" s="145"/>
      <c r="HL130" s="145"/>
      <c r="HM130" s="145"/>
      <c r="HN130" s="145"/>
      <c r="HO130" s="145"/>
      <c r="HP130" s="145"/>
      <c r="HQ130" s="145"/>
      <c r="HR130" s="145"/>
      <c r="HS130" s="145"/>
      <c r="HT130" s="145"/>
      <c r="HU130" s="145"/>
      <c r="HV130" s="145"/>
      <c r="HW130" s="145"/>
      <c r="HX130" s="145"/>
      <c r="HY130" s="145"/>
      <c r="HZ130" s="145"/>
      <c r="IA130" s="145"/>
      <c r="IB130" s="145"/>
      <c r="IC130" s="145"/>
      <c r="ID130" s="145"/>
      <c r="IE130" s="145"/>
      <c r="IF130" s="145"/>
      <c r="IG130" s="145"/>
      <c r="IH130" s="145"/>
      <c r="II130" s="145"/>
      <c r="IJ130" s="145"/>
      <c r="IK130" s="145"/>
      <c r="IL130" s="145"/>
      <c r="IM130" s="145"/>
      <c r="IN130" s="145"/>
      <c r="IO130" s="145"/>
      <c r="IP130" s="145"/>
      <c r="IQ130" s="145"/>
      <c r="IR130" s="145"/>
      <c r="IS130" s="145"/>
      <c r="IT130" s="145"/>
      <c r="IU130" s="145"/>
      <c r="IV130" s="145"/>
    </row>
    <row r="131" customFormat="1" spans="1:256">
      <c r="A131" s="172"/>
      <c r="B131" s="173"/>
      <c r="C131" s="174">
        <v>315</v>
      </c>
      <c r="D131" s="175" t="s">
        <v>7313</v>
      </c>
      <c r="E131" s="179"/>
      <c r="F131" s="179"/>
      <c r="G131" s="179"/>
      <c r="H131" s="180">
        <f t="shared" si="4"/>
        <v>24.41974457912</v>
      </c>
      <c r="I131" s="193">
        <f t="shared" si="4"/>
        <v>42.8237200161067</v>
      </c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  <c r="BI131" s="145"/>
      <c r="BJ131" s="145"/>
      <c r="BK131" s="145"/>
      <c r="BL131" s="145"/>
      <c r="BM131" s="145"/>
      <c r="BN131" s="145"/>
      <c r="BO131" s="145"/>
      <c r="BP131" s="145"/>
      <c r="BQ131" s="145"/>
      <c r="BR131" s="145"/>
      <c r="BS131" s="145"/>
      <c r="BT131" s="145"/>
      <c r="BU131" s="145"/>
      <c r="BV131" s="145"/>
      <c r="BW131" s="145"/>
      <c r="BX131" s="145"/>
      <c r="BY131" s="145"/>
      <c r="BZ131" s="145"/>
      <c r="CA131" s="145"/>
      <c r="CB131" s="145"/>
      <c r="CC131" s="145"/>
      <c r="CD131" s="145"/>
      <c r="CE131" s="145"/>
      <c r="CF131" s="145"/>
      <c r="CG131" s="145"/>
      <c r="CH131" s="145"/>
      <c r="CI131" s="145"/>
      <c r="CJ131" s="145"/>
      <c r="CK131" s="145"/>
      <c r="CL131" s="145"/>
      <c r="CM131" s="145"/>
      <c r="CN131" s="145"/>
      <c r="CO131" s="145"/>
      <c r="CP131" s="145"/>
      <c r="CQ131" s="145"/>
      <c r="CR131" s="145"/>
      <c r="CS131" s="145"/>
      <c r="CT131" s="145"/>
      <c r="CU131" s="145"/>
      <c r="CV131" s="145"/>
      <c r="CW131" s="145"/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45"/>
      <c r="DI131" s="145"/>
      <c r="DJ131" s="145"/>
      <c r="DK131" s="145"/>
      <c r="DL131" s="145"/>
      <c r="DM131" s="145"/>
      <c r="DN131" s="145"/>
      <c r="DO131" s="145"/>
      <c r="DP131" s="145"/>
      <c r="DQ131" s="145"/>
      <c r="DR131" s="145"/>
      <c r="DS131" s="145"/>
      <c r="DT131" s="145"/>
      <c r="DU131" s="145"/>
      <c r="DV131" s="145"/>
      <c r="DW131" s="145"/>
      <c r="DX131" s="145"/>
      <c r="DY131" s="145"/>
      <c r="DZ131" s="145"/>
      <c r="EA131" s="145"/>
      <c r="EB131" s="145"/>
      <c r="EC131" s="145"/>
      <c r="ED131" s="145"/>
      <c r="EE131" s="145"/>
      <c r="EF131" s="145"/>
      <c r="EG131" s="145"/>
      <c r="EH131" s="145"/>
      <c r="EI131" s="145"/>
      <c r="EJ131" s="145"/>
      <c r="EK131" s="145"/>
      <c r="EL131" s="145"/>
      <c r="EM131" s="145"/>
      <c r="EN131" s="145"/>
      <c r="EO131" s="145"/>
      <c r="EP131" s="145"/>
      <c r="EQ131" s="145"/>
      <c r="ER131" s="145"/>
      <c r="ES131" s="145"/>
      <c r="ET131" s="145"/>
      <c r="EU131" s="145"/>
      <c r="EV131" s="145"/>
      <c r="EW131" s="145"/>
      <c r="EX131" s="145"/>
      <c r="EY131" s="145"/>
      <c r="EZ131" s="145"/>
      <c r="FA131" s="145"/>
      <c r="FB131" s="145"/>
      <c r="FC131" s="145"/>
      <c r="FD131" s="145"/>
      <c r="FE131" s="145"/>
      <c r="FF131" s="145"/>
      <c r="FG131" s="145"/>
      <c r="FH131" s="145"/>
      <c r="FI131" s="145"/>
      <c r="FJ131" s="145"/>
      <c r="FK131" s="145"/>
      <c r="FL131" s="145"/>
      <c r="FM131" s="145"/>
      <c r="FN131" s="145"/>
      <c r="FO131" s="145"/>
      <c r="FP131" s="145"/>
      <c r="FQ131" s="145"/>
      <c r="FR131" s="145"/>
      <c r="FS131" s="145"/>
      <c r="FT131" s="145"/>
      <c r="FU131" s="145"/>
      <c r="FV131" s="145"/>
      <c r="FW131" s="145"/>
      <c r="FX131" s="145"/>
      <c r="FY131" s="145"/>
      <c r="FZ131" s="145"/>
      <c r="GA131" s="145"/>
      <c r="GB131" s="145"/>
      <c r="GC131" s="145"/>
      <c r="GD131" s="145"/>
      <c r="GE131" s="145"/>
      <c r="GF131" s="145"/>
      <c r="GG131" s="145"/>
      <c r="GH131" s="145"/>
      <c r="GI131" s="145"/>
      <c r="GJ131" s="145"/>
      <c r="GK131" s="145"/>
      <c r="GL131" s="145"/>
      <c r="GM131" s="145"/>
      <c r="GN131" s="145"/>
      <c r="GO131" s="145"/>
      <c r="GP131" s="145"/>
      <c r="GQ131" s="145"/>
      <c r="GR131" s="145"/>
      <c r="GS131" s="145"/>
      <c r="GT131" s="145"/>
      <c r="GU131" s="145"/>
      <c r="GV131" s="145"/>
      <c r="GW131" s="145"/>
      <c r="GX131" s="145"/>
      <c r="GY131" s="145"/>
      <c r="GZ131" s="145"/>
      <c r="HA131" s="145"/>
      <c r="HB131" s="145"/>
      <c r="HC131" s="145"/>
      <c r="HD131" s="145"/>
      <c r="HE131" s="145"/>
      <c r="HF131" s="145"/>
      <c r="HG131" s="145"/>
      <c r="HH131" s="145"/>
      <c r="HI131" s="145"/>
      <c r="HJ131" s="145"/>
      <c r="HK131" s="145"/>
      <c r="HL131" s="145"/>
      <c r="HM131" s="145"/>
      <c r="HN131" s="145"/>
      <c r="HO131" s="145"/>
      <c r="HP131" s="145"/>
      <c r="HQ131" s="145"/>
      <c r="HR131" s="145"/>
      <c r="HS131" s="145"/>
      <c r="HT131" s="145"/>
      <c r="HU131" s="145"/>
      <c r="HV131" s="145"/>
      <c r="HW131" s="145"/>
      <c r="HX131" s="145"/>
      <c r="HY131" s="145"/>
      <c r="HZ131" s="145"/>
      <c r="IA131" s="145"/>
      <c r="IB131" s="145"/>
      <c r="IC131" s="145"/>
      <c r="ID131" s="145"/>
      <c r="IE131" s="145"/>
      <c r="IF131" s="145"/>
      <c r="IG131" s="145"/>
      <c r="IH131" s="145"/>
      <c r="II131" s="145"/>
      <c r="IJ131" s="145"/>
      <c r="IK131" s="145"/>
      <c r="IL131" s="145"/>
      <c r="IM131" s="145"/>
      <c r="IN131" s="145"/>
      <c r="IO131" s="145"/>
      <c r="IP131" s="145"/>
      <c r="IQ131" s="145"/>
      <c r="IR131" s="145"/>
      <c r="IS131" s="145"/>
      <c r="IT131" s="145"/>
      <c r="IU131" s="145"/>
      <c r="IV131" s="145"/>
    </row>
    <row r="132" customFormat="1" spans="1:256">
      <c r="A132" s="172"/>
      <c r="B132" s="173"/>
      <c r="C132" s="174">
        <v>325</v>
      </c>
      <c r="D132" s="175" t="s">
        <v>7314</v>
      </c>
      <c r="E132" s="177"/>
      <c r="F132" s="177"/>
      <c r="G132" s="177"/>
      <c r="H132" s="180">
        <f t="shared" si="4"/>
        <v>25.1821468450932</v>
      </c>
      <c r="I132" s="193">
        <f t="shared" si="4"/>
        <v>44.1536492091535</v>
      </c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  <c r="BI132" s="145"/>
      <c r="BJ132" s="145"/>
      <c r="BK132" s="145"/>
      <c r="BL132" s="145"/>
      <c r="BM132" s="145"/>
      <c r="BN132" s="145"/>
      <c r="BO132" s="145"/>
      <c r="BP132" s="145"/>
      <c r="BQ132" s="145"/>
      <c r="BR132" s="145"/>
      <c r="BS132" s="145"/>
      <c r="BT132" s="145"/>
      <c r="BU132" s="145"/>
      <c r="BV132" s="145"/>
      <c r="BW132" s="145"/>
      <c r="BX132" s="145"/>
      <c r="BY132" s="145"/>
      <c r="BZ132" s="145"/>
      <c r="CA132" s="145"/>
      <c r="CB132" s="145"/>
      <c r="CC132" s="145"/>
      <c r="CD132" s="145"/>
      <c r="CE132" s="145"/>
      <c r="CF132" s="145"/>
      <c r="CG132" s="145"/>
      <c r="CH132" s="145"/>
      <c r="CI132" s="145"/>
      <c r="CJ132" s="145"/>
      <c r="CK132" s="145"/>
      <c r="CL132" s="145"/>
      <c r="CM132" s="145"/>
      <c r="CN132" s="145"/>
      <c r="CO132" s="145"/>
      <c r="CP132" s="145"/>
      <c r="CQ132" s="145"/>
      <c r="CR132" s="145"/>
      <c r="CS132" s="145"/>
      <c r="CT132" s="145"/>
      <c r="CU132" s="145"/>
      <c r="CV132" s="145"/>
      <c r="CW132" s="145"/>
      <c r="CX132" s="145"/>
      <c r="CY132" s="145"/>
      <c r="CZ132" s="145"/>
      <c r="DA132" s="145"/>
      <c r="DB132" s="145"/>
      <c r="DC132" s="145"/>
      <c r="DD132" s="145"/>
      <c r="DE132" s="145"/>
      <c r="DF132" s="145"/>
      <c r="DG132" s="145"/>
      <c r="DH132" s="145"/>
      <c r="DI132" s="145"/>
      <c r="DJ132" s="145"/>
      <c r="DK132" s="145"/>
      <c r="DL132" s="145"/>
      <c r="DM132" s="145"/>
      <c r="DN132" s="145"/>
      <c r="DO132" s="145"/>
      <c r="DP132" s="145"/>
      <c r="DQ132" s="145"/>
      <c r="DR132" s="145"/>
      <c r="DS132" s="145"/>
      <c r="DT132" s="145"/>
      <c r="DU132" s="145"/>
      <c r="DV132" s="145"/>
      <c r="DW132" s="145"/>
      <c r="DX132" s="145"/>
      <c r="DY132" s="145"/>
      <c r="DZ132" s="145"/>
      <c r="EA132" s="145"/>
      <c r="EB132" s="145"/>
      <c r="EC132" s="145"/>
      <c r="ED132" s="145"/>
      <c r="EE132" s="145"/>
      <c r="EF132" s="145"/>
      <c r="EG132" s="145"/>
      <c r="EH132" s="145"/>
      <c r="EI132" s="145"/>
      <c r="EJ132" s="145"/>
      <c r="EK132" s="145"/>
      <c r="EL132" s="145"/>
      <c r="EM132" s="145"/>
      <c r="EN132" s="145"/>
      <c r="EO132" s="145"/>
      <c r="EP132" s="145"/>
      <c r="EQ132" s="145"/>
      <c r="ER132" s="145"/>
      <c r="ES132" s="145"/>
      <c r="ET132" s="145"/>
      <c r="EU132" s="145"/>
      <c r="EV132" s="145"/>
      <c r="EW132" s="145"/>
      <c r="EX132" s="145"/>
      <c r="EY132" s="145"/>
      <c r="EZ132" s="145"/>
      <c r="FA132" s="145"/>
      <c r="FB132" s="145"/>
      <c r="FC132" s="145"/>
      <c r="FD132" s="145"/>
      <c r="FE132" s="145"/>
      <c r="FF132" s="145"/>
      <c r="FG132" s="145"/>
      <c r="FH132" s="145"/>
      <c r="FI132" s="145"/>
      <c r="FJ132" s="145"/>
      <c r="FK132" s="145"/>
      <c r="FL132" s="145"/>
      <c r="FM132" s="145"/>
      <c r="FN132" s="145"/>
      <c r="FO132" s="145"/>
      <c r="FP132" s="145"/>
      <c r="FQ132" s="145"/>
      <c r="FR132" s="145"/>
      <c r="FS132" s="145"/>
      <c r="FT132" s="145"/>
      <c r="FU132" s="145"/>
      <c r="FV132" s="145"/>
      <c r="FW132" s="145"/>
      <c r="FX132" s="145"/>
      <c r="FY132" s="145"/>
      <c r="FZ132" s="145"/>
      <c r="GA132" s="145"/>
      <c r="GB132" s="145"/>
      <c r="GC132" s="145"/>
      <c r="GD132" s="145"/>
      <c r="GE132" s="145"/>
      <c r="GF132" s="145"/>
      <c r="GG132" s="145"/>
      <c r="GH132" s="145"/>
      <c r="GI132" s="145"/>
      <c r="GJ132" s="145"/>
      <c r="GK132" s="145"/>
      <c r="GL132" s="145"/>
      <c r="GM132" s="145"/>
      <c r="GN132" s="145"/>
      <c r="GO132" s="145"/>
      <c r="GP132" s="145"/>
      <c r="GQ132" s="145"/>
      <c r="GR132" s="145"/>
      <c r="GS132" s="145"/>
      <c r="GT132" s="145"/>
      <c r="GU132" s="145"/>
      <c r="GV132" s="145"/>
      <c r="GW132" s="145"/>
      <c r="GX132" s="145"/>
      <c r="GY132" s="145"/>
      <c r="GZ132" s="145"/>
      <c r="HA132" s="145"/>
      <c r="HB132" s="145"/>
      <c r="HC132" s="145"/>
      <c r="HD132" s="145"/>
      <c r="HE132" s="145"/>
      <c r="HF132" s="145"/>
      <c r="HG132" s="145"/>
      <c r="HH132" s="145"/>
      <c r="HI132" s="145"/>
      <c r="HJ132" s="145"/>
      <c r="HK132" s="145"/>
      <c r="HL132" s="145"/>
      <c r="HM132" s="145"/>
      <c r="HN132" s="145"/>
      <c r="HO132" s="145"/>
      <c r="HP132" s="145"/>
      <c r="HQ132" s="145"/>
      <c r="HR132" s="145"/>
      <c r="HS132" s="145"/>
      <c r="HT132" s="145"/>
      <c r="HU132" s="145"/>
      <c r="HV132" s="145"/>
      <c r="HW132" s="145"/>
      <c r="HX132" s="145"/>
      <c r="HY132" s="145"/>
      <c r="HZ132" s="145"/>
      <c r="IA132" s="145"/>
      <c r="IB132" s="145"/>
      <c r="IC132" s="145"/>
      <c r="ID132" s="145"/>
      <c r="IE132" s="145"/>
      <c r="IF132" s="145"/>
      <c r="IG132" s="145"/>
      <c r="IH132" s="145"/>
      <c r="II132" s="145"/>
      <c r="IJ132" s="145"/>
      <c r="IK132" s="145"/>
      <c r="IL132" s="145"/>
      <c r="IM132" s="145"/>
      <c r="IN132" s="145"/>
      <c r="IO132" s="145"/>
      <c r="IP132" s="145"/>
      <c r="IQ132" s="145"/>
      <c r="IR132" s="145"/>
      <c r="IS132" s="145"/>
      <c r="IT132" s="145"/>
      <c r="IU132" s="145"/>
      <c r="IV132" s="145"/>
    </row>
    <row r="133" customFormat="1" spans="1:256">
      <c r="A133" s="172"/>
      <c r="B133" s="173"/>
      <c r="C133" s="174">
        <v>335</v>
      </c>
      <c r="D133" s="175" t="s">
        <v>7314</v>
      </c>
      <c r="E133" s="177"/>
      <c r="F133" s="177"/>
      <c r="G133" s="177"/>
      <c r="H133" s="180">
        <f t="shared" si="4"/>
        <v>25.9445491110663</v>
      </c>
      <c r="I133" s="193">
        <f t="shared" si="4"/>
        <v>45.4835784022003</v>
      </c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  <c r="BI133" s="145"/>
      <c r="BJ133" s="145"/>
      <c r="BK133" s="145"/>
      <c r="BL133" s="145"/>
      <c r="BM133" s="145"/>
      <c r="BN133" s="145"/>
      <c r="BO133" s="145"/>
      <c r="BP133" s="145"/>
      <c r="BQ133" s="145"/>
      <c r="BR133" s="145"/>
      <c r="BS133" s="145"/>
      <c r="BT133" s="145"/>
      <c r="BU133" s="145"/>
      <c r="BV133" s="145"/>
      <c r="BW133" s="145"/>
      <c r="BX133" s="145"/>
      <c r="BY133" s="145"/>
      <c r="BZ133" s="145"/>
      <c r="CA133" s="145"/>
      <c r="CB133" s="145"/>
      <c r="CC133" s="145"/>
      <c r="CD133" s="145"/>
      <c r="CE133" s="145"/>
      <c r="CF133" s="145"/>
      <c r="CG133" s="145"/>
      <c r="CH133" s="145"/>
      <c r="CI133" s="145"/>
      <c r="CJ133" s="145"/>
      <c r="CK133" s="145"/>
      <c r="CL133" s="145"/>
      <c r="CM133" s="145"/>
      <c r="CN133" s="145"/>
      <c r="CO133" s="145"/>
      <c r="CP133" s="145"/>
      <c r="CQ133" s="145"/>
      <c r="CR133" s="145"/>
      <c r="CS133" s="145"/>
      <c r="CT133" s="145"/>
      <c r="CU133" s="145"/>
      <c r="CV133" s="145"/>
      <c r="CW133" s="145"/>
      <c r="CX133" s="145"/>
      <c r="CY133" s="145"/>
      <c r="CZ133" s="145"/>
      <c r="DA133" s="145"/>
      <c r="DB133" s="145"/>
      <c r="DC133" s="145"/>
      <c r="DD133" s="145"/>
      <c r="DE133" s="145"/>
      <c r="DF133" s="145"/>
      <c r="DG133" s="145"/>
      <c r="DH133" s="145"/>
      <c r="DI133" s="145"/>
      <c r="DJ133" s="145"/>
      <c r="DK133" s="145"/>
      <c r="DL133" s="145"/>
      <c r="DM133" s="145"/>
      <c r="DN133" s="145"/>
      <c r="DO133" s="145"/>
      <c r="DP133" s="145"/>
      <c r="DQ133" s="145"/>
      <c r="DR133" s="145"/>
      <c r="DS133" s="145"/>
      <c r="DT133" s="145"/>
      <c r="DU133" s="145"/>
      <c r="DV133" s="145"/>
      <c r="DW133" s="145"/>
      <c r="DX133" s="145"/>
      <c r="DY133" s="145"/>
      <c r="DZ133" s="145"/>
      <c r="EA133" s="145"/>
      <c r="EB133" s="145"/>
      <c r="EC133" s="145"/>
      <c r="ED133" s="145"/>
      <c r="EE133" s="145"/>
      <c r="EF133" s="145"/>
      <c r="EG133" s="145"/>
      <c r="EH133" s="145"/>
      <c r="EI133" s="145"/>
      <c r="EJ133" s="145"/>
      <c r="EK133" s="145"/>
      <c r="EL133" s="145"/>
      <c r="EM133" s="145"/>
      <c r="EN133" s="145"/>
      <c r="EO133" s="145"/>
      <c r="EP133" s="145"/>
      <c r="EQ133" s="145"/>
      <c r="ER133" s="145"/>
      <c r="ES133" s="145"/>
      <c r="ET133" s="145"/>
      <c r="EU133" s="145"/>
      <c r="EV133" s="145"/>
      <c r="EW133" s="145"/>
      <c r="EX133" s="145"/>
      <c r="EY133" s="145"/>
      <c r="EZ133" s="145"/>
      <c r="FA133" s="145"/>
      <c r="FB133" s="145"/>
      <c r="FC133" s="145"/>
      <c r="FD133" s="145"/>
      <c r="FE133" s="145"/>
      <c r="FF133" s="145"/>
      <c r="FG133" s="145"/>
      <c r="FH133" s="145"/>
      <c r="FI133" s="145"/>
      <c r="FJ133" s="145"/>
      <c r="FK133" s="145"/>
      <c r="FL133" s="145"/>
      <c r="FM133" s="145"/>
      <c r="FN133" s="145"/>
      <c r="FO133" s="145"/>
      <c r="FP133" s="145"/>
      <c r="FQ133" s="145"/>
      <c r="FR133" s="145"/>
      <c r="FS133" s="145"/>
      <c r="FT133" s="145"/>
      <c r="FU133" s="145"/>
      <c r="FV133" s="145"/>
      <c r="FW133" s="145"/>
      <c r="FX133" s="145"/>
      <c r="FY133" s="145"/>
      <c r="FZ133" s="145"/>
      <c r="GA133" s="145"/>
      <c r="GB133" s="145"/>
      <c r="GC133" s="145"/>
      <c r="GD133" s="145"/>
      <c r="GE133" s="145"/>
      <c r="GF133" s="145"/>
      <c r="GG133" s="145"/>
      <c r="GH133" s="145"/>
      <c r="GI133" s="145"/>
      <c r="GJ133" s="145"/>
      <c r="GK133" s="145"/>
      <c r="GL133" s="145"/>
      <c r="GM133" s="145"/>
      <c r="GN133" s="145"/>
      <c r="GO133" s="145"/>
      <c r="GP133" s="145"/>
      <c r="GQ133" s="145"/>
      <c r="GR133" s="145"/>
      <c r="GS133" s="145"/>
      <c r="GT133" s="145"/>
      <c r="GU133" s="145"/>
      <c r="GV133" s="145"/>
      <c r="GW133" s="145"/>
      <c r="GX133" s="145"/>
      <c r="GY133" s="145"/>
      <c r="GZ133" s="145"/>
      <c r="HA133" s="145"/>
      <c r="HB133" s="145"/>
      <c r="HC133" s="145"/>
      <c r="HD133" s="145"/>
      <c r="HE133" s="145"/>
      <c r="HF133" s="145"/>
      <c r="HG133" s="145"/>
      <c r="HH133" s="145"/>
      <c r="HI133" s="145"/>
      <c r="HJ133" s="145"/>
      <c r="HK133" s="145"/>
      <c r="HL133" s="145"/>
      <c r="HM133" s="145"/>
      <c r="HN133" s="145"/>
      <c r="HO133" s="145"/>
      <c r="HP133" s="145"/>
      <c r="HQ133" s="145"/>
      <c r="HR133" s="145"/>
      <c r="HS133" s="145"/>
      <c r="HT133" s="145"/>
      <c r="HU133" s="145"/>
      <c r="HV133" s="145"/>
      <c r="HW133" s="145"/>
      <c r="HX133" s="145"/>
      <c r="HY133" s="145"/>
      <c r="HZ133" s="145"/>
      <c r="IA133" s="145"/>
      <c r="IB133" s="145"/>
      <c r="IC133" s="145"/>
      <c r="ID133" s="145"/>
      <c r="IE133" s="145"/>
      <c r="IF133" s="145"/>
      <c r="IG133" s="145"/>
      <c r="IH133" s="145"/>
      <c r="II133" s="145"/>
      <c r="IJ133" s="145"/>
      <c r="IK133" s="145"/>
      <c r="IL133" s="145"/>
      <c r="IM133" s="145"/>
      <c r="IN133" s="145"/>
      <c r="IO133" s="145"/>
      <c r="IP133" s="145"/>
      <c r="IQ133" s="145"/>
      <c r="IR133" s="145"/>
      <c r="IS133" s="145"/>
      <c r="IT133" s="145"/>
      <c r="IU133" s="145"/>
      <c r="IV133" s="145"/>
    </row>
    <row r="134" customFormat="1" spans="1:256">
      <c r="A134" s="172"/>
      <c r="B134" s="173"/>
      <c r="C134" s="174">
        <v>345</v>
      </c>
      <c r="D134" s="175" t="s">
        <v>7314</v>
      </c>
      <c r="E134" s="177"/>
      <c r="F134" s="177"/>
      <c r="G134" s="177"/>
      <c r="H134" s="180">
        <f t="shared" si="4"/>
        <v>26.7069513770395</v>
      </c>
      <c r="I134" s="193">
        <f t="shared" si="4"/>
        <v>46.813507595247</v>
      </c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  <c r="BI134" s="145"/>
      <c r="BJ134" s="145"/>
      <c r="BK134" s="145"/>
      <c r="BL134" s="145"/>
      <c r="BM134" s="145"/>
      <c r="BN134" s="145"/>
      <c r="BO134" s="145"/>
      <c r="BP134" s="145"/>
      <c r="BQ134" s="145"/>
      <c r="BR134" s="145"/>
      <c r="BS134" s="145"/>
      <c r="BT134" s="145"/>
      <c r="BU134" s="145"/>
      <c r="BV134" s="145"/>
      <c r="BW134" s="145"/>
      <c r="BX134" s="145"/>
      <c r="BY134" s="145"/>
      <c r="BZ134" s="145"/>
      <c r="CA134" s="145"/>
      <c r="CB134" s="145"/>
      <c r="CC134" s="145"/>
      <c r="CD134" s="145"/>
      <c r="CE134" s="145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5"/>
      <c r="DR134" s="145"/>
      <c r="DS134" s="145"/>
      <c r="DT134" s="145"/>
      <c r="DU134" s="145"/>
      <c r="DV134" s="145"/>
      <c r="DW134" s="145"/>
      <c r="DX134" s="145"/>
      <c r="DY134" s="145"/>
      <c r="DZ134" s="145"/>
      <c r="EA134" s="145"/>
      <c r="EB134" s="145"/>
      <c r="EC134" s="145"/>
      <c r="ED134" s="145"/>
      <c r="EE134" s="145"/>
      <c r="EF134" s="145"/>
      <c r="EG134" s="145"/>
      <c r="EH134" s="145"/>
      <c r="EI134" s="145"/>
      <c r="EJ134" s="145"/>
      <c r="EK134" s="145"/>
      <c r="EL134" s="145"/>
      <c r="EM134" s="145"/>
      <c r="EN134" s="145"/>
      <c r="EO134" s="145"/>
      <c r="EP134" s="145"/>
      <c r="EQ134" s="145"/>
      <c r="ER134" s="145"/>
      <c r="ES134" s="145"/>
      <c r="ET134" s="145"/>
      <c r="EU134" s="145"/>
      <c r="EV134" s="145"/>
      <c r="EW134" s="145"/>
      <c r="EX134" s="145"/>
      <c r="EY134" s="145"/>
      <c r="EZ134" s="145"/>
      <c r="FA134" s="145"/>
      <c r="FB134" s="145"/>
      <c r="FC134" s="145"/>
      <c r="FD134" s="145"/>
      <c r="FE134" s="145"/>
      <c r="FF134" s="145"/>
      <c r="FG134" s="145"/>
      <c r="FH134" s="145"/>
      <c r="FI134" s="145"/>
      <c r="FJ134" s="145"/>
      <c r="FK134" s="145"/>
      <c r="FL134" s="145"/>
      <c r="FM134" s="145"/>
      <c r="FN134" s="145"/>
      <c r="FO134" s="145"/>
      <c r="FP134" s="145"/>
      <c r="FQ134" s="145"/>
      <c r="FR134" s="145"/>
      <c r="FS134" s="145"/>
      <c r="FT134" s="145"/>
      <c r="FU134" s="145"/>
      <c r="FV134" s="145"/>
      <c r="FW134" s="145"/>
      <c r="FX134" s="145"/>
      <c r="FY134" s="145"/>
      <c r="FZ134" s="145"/>
      <c r="GA134" s="145"/>
      <c r="GB134" s="145"/>
      <c r="GC134" s="145"/>
      <c r="GD134" s="145"/>
      <c r="GE134" s="145"/>
      <c r="GF134" s="145"/>
      <c r="GG134" s="145"/>
      <c r="GH134" s="145"/>
      <c r="GI134" s="145"/>
      <c r="GJ134" s="145"/>
      <c r="GK134" s="145"/>
      <c r="GL134" s="145"/>
      <c r="GM134" s="145"/>
      <c r="GN134" s="145"/>
      <c r="GO134" s="145"/>
      <c r="GP134" s="145"/>
      <c r="GQ134" s="145"/>
      <c r="GR134" s="145"/>
      <c r="GS134" s="145"/>
      <c r="GT134" s="145"/>
      <c r="GU134" s="145"/>
      <c r="GV134" s="145"/>
      <c r="GW134" s="145"/>
      <c r="GX134" s="145"/>
      <c r="GY134" s="145"/>
      <c r="GZ134" s="145"/>
      <c r="HA134" s="145"/>
      <c r="HB134" s="145"/>
      <c r="HC134" s="145"/>
      <c r="HD134" s="145"/>
      <c r="HE134" s="145"/>
      <c r="HF134" s="145"/>
      <c r="HG134" s="145"/>
      <c r="HH134" s="145"/>
      <c r="HI134" s="145"/>
      <c r="HJ134" s="145"/>
      <c r="HK134" s="145"/>
      <c r="HL134" s="145"/>
      <c r="HM134" s="145"/>
      <c r="HN134" s="145"/>
      <c r="HO134" s="145"/>
      <c r="HP134" s="145"/>
      <c r="HQ134" s="145"/>
      <c r="HR134" s="145"/>
      <c r="HS134" s="145"/>
      <c r="HT134" s="145"/>
      <c r="HU134" s="145"/>
      <c r="HV134" s="145"/>
      <c r="HW134" s="145"/>
      <c r="HX134" s="145"/>
      <c r="HY134" s="145"/>
      <c r="HZ134" s="145"/>
      <c r="IA134" s="145"/>
      <c r="IB134" s="145"/>
      <c r="IC134" s="145"/>
      <c r="ID134" s="145"/>
      <c r="IE134" s="145"/>
      <c r="IF134" s="145"/>
      <c r="IG134" s="145"/>
      <c r="IH134" s="145"/>
      <c r="II134" s="145"/>
      <c r="IJ134" s="145"/>
      <c r="IK134" s="145"/>
      <c r="IL134" s="145"/>
      <c r="IM134" s="145"/>
      <c r="IN134" s="145"/>
      <c r="IO134" s="145"/>
      <c r="IP134" s="145"/>
      <c r="IQ134" s="145"/>
      <c r="IR134" s="145"/>
      <c r="IS134" s="145"/>
      <c r="IT134" s="145"/>
      <c r="IU134" s="145"/>
      <c r="IV134" s="145"/>
    </row>
    <row r="135" customFormat="1" spans="1:256">
      <c r="A135" s="172"/>
      <c r="B135" s="173"/>
      <c r="C135" s="174">
        <v>355</v>
      </c>
      <c r="D135" s="175" t="s">
        <v>7314</v>
      </c>
      <c r="E135" s="177"/>
      <c r="F135" s="177"/>
      <c r="G135" s="177"/>
      <c r="H135" s="180">
        <f t="shared" si="4"/>
        <v>27.4693536430126</v>
      </c>
      <c r="I135" s="193">
        <f t="shared" si="4"/>
        <v>48.1434367882938</v>
      </c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  <c r="BI135" s="145"/>
      <c r="BJ135" s="145"/>
      <c r="BK135" s="145"/>
      <c r="BL135" s="145"/>
      <c r="BM135" s="145"/>
      <c r="BN135" s="145"/>
      <c r="BO135" s="145"/>
      <c r="BP135" s="145"/>
      <c r="BQ135" s="145"/>
      <c r="BR135" s="145"/>
      <c r="BS135" s="145"/>
      <c r="BT135" s="145"/>
      <c r="BU135" s="145"/>
      <c r="BV135" s="145"/>
      <c r="BW135" s="145"/>
      <c r="BX135" s="145"/>
      <c r="BY135" s="145"/>
      <c r="BZ135" s="145"/>
      <c r="CA135" s="145"/>
      <c r="CB135" s="145"/>
      <c r="CC135" s="145"/>
      <c r="CD135" s="145"/>
      <c r="CE135" s="145"/>
      <c r="CF135" s="145"/>
      <c r="CG135" s="145"/>
      <c r="CH135" s="145"/>
      <c r="CI135" s="145"/>
      <c r="CJ135" s="145"/>
      <c r="CK135" s="145"/>
      <c r="CL135" s="145"/>
      <c r="CM135" s="145"/>
      <c r="CN135" s="145"/>
      <c r="CO135" s="145"/>
      <c r="CP135" s="145"/>
      <c r="CQ135" s="145"/>
      <c r="CR135" s="145"/>
      <c r="CS135" s="145"/>
      <c r="CT135" s="145"/>
      <c r="CU135" s="145"/>
      <c r="CV135" s="145"/>
      <c r="CW135" s="145"/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45"/>
      <c r="DI135" s="145"/>
      <c r="DJ135" s="145"/>
      <c r="DK135" s="145"/>
      <c r="DL135" s="145"/>
      <c r="DM135" s="145"/>
      <c r="DN135" s="145"/>
      <c r="DO135" s="145"/>
      <c r="DP135" s="145"/>
      <c r="DQ135" s="145"/>
      <c r="DR135" s="145"/>
      <c r="DS135" s="145"/>
      <c r="DT135" s="145"/>
      <c r="DU135" s="145"/>
      <c r="DV135" s="145"/>
      <c r="DW135" s="145"/>
      <c r="DX135" s="145"/>
      <c r="DY135" s="145"/>
      <c r="DZ135" s="145"/>
      <c r="EA135" s="145"/>
      <c r="EB135" s="145"/>
      <c r="EC135" s="145"/>
      <c r="ED135" s="145"/>
      <c r="EE135" s="145"/>
      <c r="EF135" s="145"/>
      <c r="EG135" s="145"/>
      <c r="EH135" s="145"/>
      <c r="EI135" s="145"/>
      <c r="EJ135" s="145"/>
      <c r="EK135" s="145"/>
      <c r="EL135" s="145"/>
      <c r="EM135" s="145"/>
      <c r="EN135" s="145"/>
      <c r="EO135" s="145"/>
      <c r="EP135" s="145"/>
      <c r="EQ135" s="145"/>
      <c r="ER135" s="145"/>
      <c r="ES135" s="145"/>
      <c r="ET135" s="145"/>
      <c r="EU135" s="145"/>
      <c r="EV135" s="145"/>
      <c r="EW135" s="145"/>
      <c r="EX135" s="145"/>
      <c r="EY135" s="145"/>
      <c r="EZ135" s="145"/>
      <c r="FA135" s="145"/>
      <c r="FB135" s="145"/>
      <c r="FC135" s="145"/>
      <c r="FD135" s="145"/>
      <c r="FE135" s="145"/>
      <c r="FF135" s="145"/>
      <c r="FG135" s="145"/>
      <c r="FH135" s="145"/>
      <c r="FI135" s="145"/>
      <c r="FJ135" s="145"/>
      <c r="FK135" s="145"/>
      <c r="FL135" s="145"/>
      <c r="FM135" s="145"/>
      <c r="FN135" s="145"/>
      <c r="FO135" s="145"/>
      <c r="FP135" s="145"/>
      <c r="FQ135" s="145"/>
      <c r="FR135" s="145"/>
      <c r="FS135" s="145"/>
      <c r="FT135" s="145"/>
      <c r="FU135" s="145"/>
      <c r="FV135" s="145"/>
      <c r="FW135" s="145"/>
      <c r="FX135" s="145"/>
      <c r="FY135" s="145"/>
      <c r="FZ135" s="145"/>
      <c r="GA135" s="145"/>
      <c r="GB135" s="145"/>
      <c r="GC135" s="145"/>
      <c r="GD135" s="145"/>
      <c r="GE135" s="145"/>
      <c r="GF135" s="145"/>
      <c r="GG135" s="145"/>
      <c r="GH135" s="145"/>
      <c r="GI135" s="145"/>
      <c r="GJ135" s="145"/>
      <c r="GK135" s="145"/>
      <c r="GL135" s="145"/>
      <c r="GM135" s="145"/>
      <c r="GN135" s="145"/>
      <c r="GO135" s="145"/>
      <c r="GP135" s="145"/>
      <c r="GQ135" s="145"/>
      <c r="GR135" s="145"/>
      <c r="GS135" s="145"/>
      <c r="GT135" s="145"/>
      <c r="GU135" s="145"/>
      <c r="GV135" s="145"/>
      <c r="GW135" s="145"/>
      <c r="GX135" s="145"/>
      <c r="GY135" s="145"/>
      <c r="GZ135" s="145"/>
      <c r="HA135" s="145"/>
      <c r="HB135" s="145"/>
      <c r="HC135" s="145"/>
      <c r="HD135" s="145"/>
      <c r="HE135" s="145"/>
      <c r="HF135" s="145"/>
      <c r="HG135" s="145"/>
      <c r="HH135" s="145"/>
      <c r="HI135" s="145"/>
      <c r="HJ135" s="145"/>
      <c r="HK135" s="145"/>
      <c r="HL135" s="145"/>
      <c r="HM135" s="145"/>
      <c r="HN135" s="145"/>
      <c r="HO135" s="145"/>
      <c r="HP135" s="145"/>
      <c r="HQ135" s="145"/>
      <c r="HR135" s="145"/>
      <c r="HS135" s="145"/>
      <c r="HT135" s="145"/>
      <c r="HU135" s="145"/>
      <c r="HV135" s="145"/>
      <c r="HW135" s="145"/>
      <c r="HX135" s="145"/>
      <c r="HY135" s="145"/>
      <c r="HZ135" s="145"/>
      <c r="IA135" s="145"/>
      <c r="IB135" s="145"/>
      <c r="IC135" s="145"/>
      <c r="ID135" s="145"/>
      <c r="IE135" s="145"/>
      <c r="IF135" s="145"/>
      <c r="IG135" s="145"/>
      <c r="IH135" s="145"/>
      <c r="II135" s="145"/>
      <c r="IJ135" s="145"/>
      <c r="IK135" s="145"/>
      <c r="IL135" s="145"/>
      <c r="IM135" s="145"/>
      <c r="IN135" s="145"/>
      <c r="IO135" s="145"/>
      <c r="IP135" s="145"/>
      <c r="IQ135" s="145"/>
      <c r="IR135" s="145"/>
      <c r="IS135" s="145"/>
      <c r="IT135" s="145"/>
      <c r="IU135" s="145"/>
      <c r="IV135" s="145"/>
    </row>
    <row r="136" customFormat="1" spans="1:256">
      <c r="A136" s="172"/>
      <c r="B136" s="173"/>
      <c r="C136" s="174">
        <v>365</v>
      </c>
      <c r="D136" s="175" t="s">
        <v>7314</v>
      </c>
      <c r="E136" s="177"/>
      <c r="F136" s="177"/>
      <c r="G136" s="177"/>
      <c r="H136" s="180">
        <f t="shared" si="4"/>
        <v>28.2317559089858</v>
      </c>
      <c r="I136" s="193">
        <f t="shared" si="4"/>
        <v>49.4733659813406</v>
      </c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  <c r="BI136" s="145"/>
      <c r="BJ136" s="145"/>
      <c r="BK136" s="145"/>
      <c r="BL136" s="145"/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145"/>
      <c r="CK136" s="145"/>
      <c r="CL136" s="145"/>
      <c r="CM136" s="145"/>
      <c r="CN136" s="145"/>
      <c r="CO136" s="145"/>
      <c r="CP136" s="145"/>
      <c r="CQ136" s="145"/>
      <c r="CR136" s="145"/>
      <c r="CS136" s="145"/>
      <c r="CT136" s="145"/>
      <c r="CU136" s="145"/>
      <c r="CV136" s="145"/>
      <c r="CW136" s="145"/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45"/>
      <c r="DI136" s="145"/>
      <c r="DJ136" s="145"/>
      <c r="DK136" s="145"/>
      <c r="DL136" s="145"/>
      <c r="DM136" s="145"/>
      <c r="DN136" s="145"/>
      <c r="DO136" s="145"/>
      <c r="DP136" s="145"/>
      <c r="DQ136" s="145"/>
      <c r="DR136" s="145"/>
      <c r="DS136" s="145"/>
      <c r="DT136" s="145"/>
      <c r="DU136" s="145"/>
      <c r="DV136" s="145"/>
      <c r="DW136" s="145"/>
      <c r="DX136" s="145"/>
      <c r="DY136" s="145"/>
      <c r="DZ136" s="145"/>
      <c r="EA136" s="145"/>
      <c r="EB136" s="145"/>
      <c r="EC136" s="145"/>
      <c r="ED136" s="145"/>
      <c r="EE136" s="145"/>
      <c r="EF136" s="145"/>
      <c r="EG136" s="145"/>
      <c r="EH136" s="145"/>
      <c r="EI136" s="145"/>
      <c r="EJ136" s="145"/>
      <c r="EK136" s="145"/>
      <c r="EL136" s="145"/>
      <c r="EM136" s="145"/>
      <c r="EN136" s="145"/>
      <c r="EO136" s="145"/>
      <c r="EP136" s="145"/>
      <c r="EQ136" s="145"/>
      <c r="ER136" s="145"/>
      <c r="ES136" s="145"/>
      <c r="ET136" s="145"/>
      <c r="EU136" s="145"/>
      <c r="EV136" s="145"/>
      <c r="EW136" s="145"/>
      <c r="EX136" s="145"/>
      <c r="EY136" s="145"/>
      <c r="EZ136" s="145"/>
      <c r="FA136" s="145"/>
      <c r="FB136" s="145"/>
      <c r="FC136" s="145"/>
      <c r="FD136" s="145"/>
      <c r="FE136" s="145"/>
      <c r="FF136" s="145"/>
      <c r="FG136" s="145"/>
      <c r="FH136" s="145"/>
      <c r="FI136" s="145"/>
      <c r="FJ136" s="145"/>
      <c r="FK136" s="145"/>
      <c r="FL136" s="145"/>
      <c r="FM136" s="145"/>
      <c r="FN136" s="145"/>
      <c r="FO136" s="145"/>
      <c r="FP136" s="145"/>
      <c r="FQ136" s="145"/>
      <c r="FR136" s="145"/>
      <c r="FS136" s="145"/>
      <c r="FT136" s="145"/>
      <c r="FU136" s="145"/>
      <c r="FV136" s="145"/>
      <c r="FW136" s="145"/>
      <c r="FX136" s="145"/>
      <c r="FY136" s="145"/>
      <c r="FZ136" s="145"/>
      <c r="GA136" s="145"/>
      <c r="GB136" s="145"/>
      <c r="GC136" s="145"/>
      <c r="GD136" s="145"/>
      <c r="GE136" s="145"/>
      <c r="GF136" s="145"/>
      <c r="GG136" s="145"/>
      <c r="GH136" s="145"/>
      <c r="GI136" s="145"/>
      <c r="GJ136" s="145"/>
      <c r="GK136" s="145"/>
      <c r="GL136" s="145"/>
      <c r="GM136" s="145"/>
      <c r="GN136" s="145"/>
      <c r="GO136" s="145"/>
      <c r="GP136" s="145"/>
      <c r="GQ136" s="145"/>
      <c r="GR136" s="145"/>
      <c r="GS136" s="145"/>
      <c r="GT136" s="145"/>
      <c r="GU136" s="145"/>
      <c r="GV136" s="145"/>
      <c r="GW136" s="145"/>
      <c r="GX136" s="145"/>
      <c r="GY136" s="145"/>
      <c r="GZ136" s="145"/>
      <c r="HA136" s="145"/>
      <c r="HB136" s="145"/>
      <c r="HC136" s="145"/>
      <c r="HD136" s="145"/>
      <c r="HE136" s="145"/>
      <c r="HF136" s="145"/>
      <c r="HG136" s="145"/>
      <c r="HH136" s="145"/>
      <c r="HI136" s="145"/>
      <c r="HJ136" s="145"/>
      <c r="HK136" s="145"/>
      <c r="HL136" s="145"/>
      <c r="HM136" s="145"/>
      <c r="HN136" s="145"/>
      <c r="HO136" s="145"/>
      <c r="HP136" s="145"/>
      <c r="HQ136" s="145"/>
      <c r="HR136" s="145"/>
      <c r="HS136" s="145"/>
      <c r="HT136" s="145"/>
      <c r="HU136" s="145"/>
      <c r="HV136" s="145"/>
      <c r="HW136" s="145"/>
      <c r="HX136" s="145"/>
      <c r="HY136" s="145"/>
      <c r="HZ136" s="145"/>
      <c r="IA136" s="145"/>
      <c r="IB136" s="145"/>
      <c r="IC136" s="145"/>
      <c r="ID136" s="145"/>
      <c r="IE136" s="145"/>
      <c r="IF136" s="145"/>
      <c r="IG136" s="145"/>
      <c r="IH136" s="145"/>
      <c r="II136" s="145"/>
      <c r="IJ136" s="145"/>
      <c r="IK136" s="145"/>
      <c r="IL136" s="145"/>
      <c r="IM136" s="145"/>
      <c r="IN136" s="145"/>
      <c r="IO136" s="145"/>
      <c r="IP136" s="145"/>
      <c r="IQ136" s="145"/>
      <c r="IR136" s="145"/>
      <c r="IS136" s="145"/>
      <c r="IT136" s="145"/>
      <c r="IU136" s="145"/>
      <c r="IV136" s="145"/>
    </row>
    <row r="137" customFormat="1" spans="1:256">
      <c r="A137" s="172"/>
      <c r="B137" s="173"/>
      <c r="C137" s="174">
        <v>375</v>
      </c>
      <c r="D137" s="175" t="s">
        <v>7314</v>
      </c>
      <c r="E137" s="177"/>
      <c r="F137" s="177"/>
      <c r="G137" s="177"/>
      <c r="H137" s="180">
        <f t="shared" si="4"/>
        <v>28.9941581749589</v>
      </c>
      <c r="I137" s="193">
        <f t="shared" si="4"/>
        <v>50.8032951743874</v>
      </c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  <c r="BI137" s="145"/>
      <c r="BJ137" s="145"/>
      <c r="BK137" s="145"/>
      <c r="BL137" s="145"/>
      <c r="BM137" s="145"/>
      <c r="BN137" s="145"/>
      <c r="BO137" s="145"/>
      <c r="BP137" s="145"/>
      <c r="BQ137" s="145"/>
      <c r="BR137" s="145"/>
      <c r="BS137" s="145"/>
      <c r="BT137" s="145"/>
      <c r="BU137" s="145"/>
      <c r="BV137" s="145"/>
      <c r="BW137" s="145"/>
      <c r="BX137" s="145"/>
      <c r="BY137" s="145"/>
      <c r="BZ137" s="145"/>
      <c r="CA137" s="145"/>
      <c r="CB137" s="145"/>
      <c r="CC137" s="145"/>
      <c r="CD137" s="145"/>
      <c r="CE137" s="145"/>
      <c r="CF137" s="145"/>
      <c r="CG137" s="145"/>
      <c r="CH137" s="145"/>
      <c r="CI137" s="145"/>
      <c r="CJ137" s="145"/>
      <c r="CK137" s="145"/>
      <c r="CL137" s="145"/>
      <c r="CM137" s="145"/>
      <c r="CN137" s="145"/>
      <c r="CO137" s="145"/>
      <c r="CP137" s="145"/>
      <c r="CQ137" s="145"/>
      <c r="CR137" s="145"/>
      <c r="CS137" s="145"/>
      <c r="CT137" s="145"/>
      <c r="CU137" s="145"/>
      <c r="CV137" s="145"/>
      <c r="CW137" s="145"/>
      <c r="CX137" s="145"/>
      <c r="CY137" s="145"/>
      <c r="CZ137" s="145"/>
      <c r="DA137" s="145"/>
      <c r="DB137" s="145"/>
      <c r="DC137" s="145"/>
      <c r="DD137" s="145"/>
      <c r="DE137" s="145"/>
      <c r="DF137" s="145"/>
      <c r="DG137" s="145"/>
      <c r="DH137" s="145"/>
      <c r="DI137" s="145"/>
      <c r="DJ137" s="145"/>
      <c r="DK137" s="145"/>
      <c r="DL137" s="145"/>
      <c r="DM137" s="145"/>
      <c r="DN137" s="145"/>
      <c r="DO137" s="145"/>
      <c r="DP137" s="145"/>
      <c r="DQ137" s="145"/>
      <c r="DR137" s="145"/>
      <c r="DS137" s="145"/>
      <c r="DT137" s="145"/>
      <c r="DU137" s="145"/>
      <c r="DV137" s="145"/>
      <c r="DW137" s="145"/>
      <c r="DX137" s="145"/>
      <c r="DY137" s="145"/>
      <c r="DZ137" s="145"/>
      <c r="EA137" s="145"/>
      <c r="EB137" s="145"/>
      <c r="EC137" s="145"/>
      <c r="ED137" s="145"/>
      <c r="EE137" s="145"/>
      <c r="EF137" s="145"/>
      <c r="EG137" s="145"/>
      <c r="EH137" s="145"/>
      <c r="EI137" s="145"/>
      <c r="EJ137" s="145"/>
      <c r="EK137" s="145"/>
      <c r="EL137" s="145"/>
      <c r="EM137" s="145"/>
      <c r="EN137" s="145"/>
      <c r="EO137" s="145"/>
      <c r="EP137" s="145"/>
      <c r="EQ137" s="145"/>
      <c r="ER137" s="145"/>
      <c r="ES137" s="145"/>
      <c r="ET137" s="145"/>
      <c r="EU137" s="145"/>
      <c r="EV137" s="145"/>
      <c r="EW137" s="145"/>
      <c r="EX137" s="145"/>
      <c r="EY137" s="145"/>
      <c r="EZ137" s="145"/>
      <c r="FA137" s="145"/>
      <c r="FB137" s="145"/>
      <c r="FC137" s="145"/>
      <c r="FD137" s="145"/>
      <c r="FE137" s="145"/>
      <c r="FF137" s="145"/>
      <c r="FG137" s="145"/>
      <c r="FH137" s="145"/>
      <c r="FI137" s="145"/>
      <c r="FJ137" s="145"/>
      <c r="FK137" s="145"/>
      <c r="FL137" s="145"/>
      <c r="FM137" s="145"/>
      <c r="FN137" s="145"/>
      <c r="FO137" s="145"/>
      <c r="FP137" s="145"/>
      <c r="FQ137" s="145"/>
      <c r="FR137" s="145"/>
      <c r="FS137" s="145"/>
      <c r="FT137" s="145"/>
      <c r="FU137" s="145"/>
      <c r="FV137" s="145"/>
      <c r="FW137" s="145"/>
      <c r="FX137" s="145"/>
      <c r="FY137" s="145"/>
      <c r="FZ137" s="145"/>
      <c r="GA137" s="145"/>
      <c r="GB137" s="145"/>
      <c r="GC137" s="145"/>
      <c r="GD137" s="145"/>
      <c r="GE137" s="145"/>
      <c r="GF137" s="145"/>
      <c r="GG137" s="145"/>
      <c r="GH137" s="145"/>
      <c r="GI137" s="145"/>
      <c r="GJ137" s="145"/>
      <c r="GK137" s="145"/>
      <c r="GL137" s="145"/>
      <c r="GM137" s="145"/>
      <c r="GN137" s="145"/>
      <c r="GO137" s="145"/>
      <c r="GP137" s="145"/>
      <c r="GQ137" s="145"/>
      <c r="GR137" s="145"/>
      <c r="GS137" s="145"/>
      <c r="GT137" s="145"/>
      <c r="GU137" s="145"/>
      <c r="GV137" s="145"/>
      <c r="GW137" s="145"/>
      <c r="GX137" s="145"/>
      <c r="GY137" s="145"/>
      <c r="GZ137" s="145"/>
      <c r="HA137" s="145"/>
      <c r="HB137" s="145"/>
      <c r="HC137" s="145"/>
      <c r="HD137" s="145"/>
      <c r="HE137" s="145"/>
      <c r="HF137" s="145"/>
      <c r="HG137" s="145"/>
      <c r="HH137" s="145"/>
      <c r="HI137" s="145"/>
      <c r="HJ137" s="145"/>
      <c r="HK137" s="145"/>
      <c r="HL137" s="145"/>
      <c r="HM137" s="145"/>
      <c r="HN137" s="145"/>
      <c r="HO137" s="145"/>
      <c r="HP137" s="145"/>
      <c r="HQ137" s="145"/>
      <c r="HR137" s="145"/>
      <c r="HS137" s="145"/>
      <c r="HT137" s="145"/>
      <c r="HU137" s="145"/>
      <c r="HV137" s="145"/>
      <c r="HW137" s="145"/>
      <c r="HX137" s="145"/>
      <c r="HY137" s="145"/>
      <c r="HZ137" s="145"/>
      <c r="IA137" s="145"/>
      <c r="IB137" s="145"/>
      <c r="IC137" s="145"/>
      <c r="ID137" s="145"/>
      <c r="IE137" s="145"/>
      <c r="IF137" s="145"/>
      <c r="IG137" s="145"/>
      <c r="IH137" s="145"/>
      <c r="II137" s="145"/>
      <c r="IJ137" s="145"/>
      <c r="IK137" s="145"/>
      <c r="IL137" s="145"/>
      <c r="IM137" s="145"/>
      <c r="IN137" s="145"/>
      <c r="IO137" s="145"/>
      <c r="IP137" s="145"/>
      <c r="IQ137" s="145"/>
      <c r="IR137" s="145"/>
      <c r="IS137" s="145"/>
      <c r="IT137" s="145"/>
      <c r="IU137" s="145"/>
      <c r="IV137" s="145"/>
    </row>
    <row r="138" customFormat="1" spans="1:256">
      <c r="A138" s="172"/>
      <c r="B138" s="173"/>
      <c r="C138" s="174">
        <v>387</v>
      </c>
      <c r="D138" s="175" t="s">
        <v>7314</v>
      </c>
      <c r="E138" s="177"/>
      <c r="F138" s="177"/>
      <c r="G138" s="177"/>
      <c r="H138" s="180">
        <f t="shared" si="4"/>
        <v>29.9090408941267</v>
      </c>
      <c r="I138" s="193">
        <f t="shared" si="4"/>
        <v>52.3992102060436</v>
      </c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  <c r="BI138" s="145"/>
      <c r="BJ138" s="145"/>
      <c r="BK138" s="145"/>
      <c r="BL138" s="145"/>
      <c r="BM138" s="145"/>
      <c r="BN138" s="145"/>
      <c r="BO138" s="145"/>
      <c r="BP138" s="145"/>
      <c r="BQ138" s="145"/>
      <c r="BR138" s="145"/>
      <c r="BS138" s="145"/>
      <c r="BT138" s="145"/>
      <c r="BU138" s="145"/>
      <c r="BV138" s="145"/>
      <c r="BW138" s="145"/>
      <c r="BX138" s="145"/>
      <c r="BY138" s="145"/>
      <c r="BZ138" s="145"/>
      <c r="CA138" s="145"/>
      <c r="CB138" s="145"/>
      <c r="CC138" s="145"/>
      <c r="CD138" s="145"/>
      <c r="CE138" s="145"/>
      <c r="CF138" s="145"/>
      <c r="CG138" s="145"/>
      <c r="CH138" s="145"/>
      <c r="CI138" s="145"/>
      <c r="CJ138" s="145"/>
      <c r="CK138" s="145"/>
      <c r="CL138" s="145"/>
      <c r="CM138" s="145"/>
      <c r="CN138" s="145"/>
      <c r="CO138" s="145"/>
      <c r="CP138" s="145"/>
      <c r="CQ138" s="145"/>
      <c r="CR138" s="145"/>
      <c r="CS138" s="145"/>
      <c r="CT138" s="145"/>
      <c r="CU138" s="145"/>
      <c r="CV138" s="145"/>
      <c r="CW138" s="145"/>
      <c r="CX138" s="145"/>
      <c r="CY138" s="145"/>
      <c r="CZ138" s="145"/>
      <c r="DA138" s="145"/>
      <c r="DB138" s="145"/>
      <c r="DC138" s="145"/>
      <c r="DD138" s="145"/>
      <c r="DE138" s="145"/>
      <c r="DF138" s="145"/>
      <c r="DG138" s="145"/>
      <c r="DH138" s="145"/>
      <c r="DI138" s="145"/>
      <c r="DJ138" s="145"/>
      <c r="DK138" s="145"/>
      <c r="DL138" s="145"/>
      <c r="DM138" s="145"/>
      <c r="DN138" s="145"/>
      <c r="DO138" s="145"/>
      <c r="DP138" s="145"/>
      <c r="DQ138" s="145"/>
      <c r="DR138" s="145"/>
      <c r="DS138" s="145"/>
      <c r="DT138" s="145"/>
      <c r="DU138" s="145"/>
      <c r="DV138" s="145"/>
      <c r="DW138" s="145"/>
      <c r="DX138" s="145"/>
      <c r="DY138" s="145"/>
      <c r="DZ138" s="145"/>
      <c r="EA138" s="145"/>
      <c r="EB138" s="145"/>
      <c r="EC138" s="145"/>
      <c r="ED138" s="145"/>
      <c r="EE138" s="145"/>
      <c r="EF138" s="145"/>
      <c r="EG138" s="145"/>
      <c r="EH138" s="145"/>
      <c r="EI138" s="145"/>
      <c r="EJ138" s="145"/>
      <c r="EK138" s="145"/>
      <c r="EL138" s="145"/>
      <c r="EM138" s="145"/>
      <c r="EN138" s="145"/>
      <c r="EO138" s="145"/>
      <c r="EP138" s="145"/>
      <c r="EQ138" s="145"/>
      <c r="ER138" s="145"/>
      <c r="ES138" s="145"/>
      <c r="ET138" s="145"/>
      <c r="EU138" s="145"/>
      <c r="EV138" s="145"/>
      <c r="EW138" s="145"/>
      <c r="EX138" s="145"/>
      <c r="EY138" s="145"/>
      <c r="EZ138" s="145"/>
      <c r="FA138" s="145"/>
      <c r="FB138" s="145"/>
      <c r="FC138" s="145"/>
      <c r="FD138" s="145"/>
      <c r="FE138" s="145"/>
      <c r="FF138" s="145"/>
      <c r="FG138" s="145"/>
      <c r="FH138" s="145"/>
      <c r="FI138" s="145"/>
      <c r="FJ138" s="145"/>
      <c r="FK138" s="145"/>
      <c r="FL138" s="145"/>
      <c r="FM138" s="145"/>
      <c r="FN138" s="145"/>
      <c r="FO138" s="145"/>
      <c r="FP138" s="145"/>
      <c r="FQ138" s="145"/>
      <c r="FR138" s="145"/>
      <c r="FS138" s="145"/>
      <c r="FT138" s="145"/>
      <c r="FU138" s="145"/>
      <c r="FV138" s="145"/>
      <c r="FW138" s="145"/>
      <c r="FX138" s="145"/>
      <c r="FY138" s="145"/>
      <c r="FZ138" s="145"/>
      <c r="GA138" s="145"/>
      <c r="GB138" s="145"/>
      <c r="GC138" s="145"/>
      <c r="GD138" s="145"/>
      <c r="GE138" s="145"/>
      <c r="GF138" s="145"/>
      <c r="GG138" s="145"/>
      <c r="GH138" s="145"/>
      <c r="GI138" s="145"/>
      <c r="GJ138" s="145"/>
      <c r="GK138" s="145"/>
      <c r="GL138" s="145"/>
      <c r="GM138" s="145"/>
      <c r="GN138" s="145"/>
      <c r="GO138" s="145"/>
      <c r="GP138" s="145"/>
      <c r="GQ138" s="145"/>
      <c r="GR138" s="145"/>
      <c r="GS138" s="145"/>
      <c r="GT138" s="145"/>
      <c r="GU138" s="145"/>
      <c r="GV138" s="145"/>
      <c r="GW138" s="145"/>
      <c r="GX138" s="145"/>
      <c r="GY138" s="145"/>
      <c r="GZ138" s="145"/>
      <c r="HA138" s="145"/>
      <c r="HB138" s="145"/>
      <c r="HC138" s="145"/>
      <c r="HD138" s="145"/>
      <c r="HE138" s="145"/>
      <c r="HF138" s="145"/>
      <c r="HG138" s="145"/>
      <c r="HH138" s="145"/>
      <c r="HI138" s="145"/>
      <c r="HJ138" s="145"/>
      <c r="HK138" s="145"/>
      <c r="HL138" s="145"/>
      <c r="HM138" s="145"/>
      <c r="HN138" s="145"/>
      <c r="HO138" s="145"/>
      <c r="HP138" s="145"/>
      <c r="HQ138" s="145"/>
      <c r="HR138" s="145"/>
      <c r="HS138" s="145"/>
      <c r="HT138" s="145"/>
      <c r="HU138" s="145"/>
      <c r="HV138" s="145"/>
      <c r="HW138" s="145"/>
      <c r="HX138" s="145"/>
      <c r="HY138" s="145"/>
      <c r="HZ138" s="145"/>
      <c r="IA138" s="145"/>
      <c r="IB138" s="145"/>
      <c r="IC138" s="145"/>
      <c r="ID138" s="145"/>
      <c r="IE138" s="145"/>
      <c r="IF138" s="145"/>
      <c r="IG138" s="145"/>
      <c r="IH138" s="145"/>
      <c r="II138" s="145"/>
      <c r="IJ138" s="145"/>
      <c r="IK138" s="145"/>
      <c r="IL138" s="145"/>
      <c r="IM138" s="145"/>
      <c r="IN138" s="145"/>
      <c r="IO138" s="145"/>
      <c r="IP138" s="145"/>
      <c r="IQ138" s="145"/>
      <c r="IR138" s="145"/>
      <c r="IS138" s="145"/>
      <c r="IT138" s="145"/>
      <c r="IU138" s="145"/>
      <c r="IV138" s="145"/>
    </row>
    <row r="139" customFormat="1" spans="1:256">
      <c r="A139" s="172"/>
      <c r="B139" s="173"/>
      <c r="C139" s="174">
        <v>400</v>
      </c>
      <c r="D139" s="175" t="s">
        <v>7314</v>
      </c>
      <c r="E139" s="177"/>
      <c r="F139" s="177"/>
      <c r="G139" s="177"/>
      <c r="H139" s="180">
        <f t="shared" si="4"/>
        <v>30.9001638398918</v>
      </c>
      <c r="I139" s="193">
        <f t="shared" si="4"/>
        <v>54.1281181570044</v>
      </c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  <c r="BI139" s="145"/>
      <c r="BJ139" s="145"/>
      <c r="BK139" s="145"/>
      <c r="BL139" s="145"/>
      <c r="BM139" s="145"/>
      <c r="BN139" s="145"/>
      <c r="BO139" s="145"/>
      <c r="BP139" s="145"/>
      <c r="BQ139" s="145"/>
      <c r="BR139" s="145"/>
      <c r="BS139" s="145"/>
      <c r="BT139" s="145"/>
      <c r="BU139" s="145"/>
      <c r="BV139" s="145"/>
      <c r="BW139" s="145"/>
      <c r="BX139" s="145"/>
      <c r="BY139" s="145"/>
      <c r="BZ139" s="145"/>
      <c r="CA139" s="145"/>
      <c r="CB139" s="145"/>
      <c r="CC139" s="145"/>
      <c r="CD139" s="145"/>
      <c r="CE139" s="145"/>
      <c r="CF139" s="145"/>
      <c r="CG139" s="145"/>
      <c r="CH139" s="145"/>
      <c r="CI139" s="145"/>
      <c r="CJ139" s="145"/>
      <c r="CK139" s="145"/>
      <c r="CL139" s="145"/>
      <c r="CM139" s="145"/>
      <c r="CN139" s="145"/>
      <c r="CO139" s="145"/>
      <c r="CP139" s="145"/>
      <c r="CQ139" s="145"/>
      <c r="CR139" s="145"/>
      <c r="CS139" s="145"/>
      <c r="CT139" s="145"/>
      <c r="CU139" s="145"/>
      <c r="CV139" s="145"/>
      <c r="CW139" s="145"/>
      <c r="CX139" s="145"/>
      <c r="CY139" s="145"/>
      <c r="CZ139" s="145"/>
      <c r="DA139" s="145"/>
      <c r="DB139" s="145"/>
      <c r="DC139" s="145"/>
      <c r="DD139" s="145"/>
      <c r="DE139" s="145"/>
      <c r="DF139" s="145"/>
      <c r="DG139" s="145"/>
      <c r="DH139" s="145"/>
      <c r="DI139" s="145"/>
      <c r="DJ139" s="145"/>
      <c r="DK139" s="145"/>
      <c r="DL139" s="145"/>
      <c r="DM139" s="145"/>
      <c r="DN139" s="145"/>
      <c r="DO139" s="145"/>
      <c r="DP139" s="145"/>
      <c r="DQ139" s="145"/>
      <c r="DR139" s="145"/>
      <c r="DS139" s="145"/>
      <c r="DT139" s="145"/>
      <c r="DU139" s="145"/>
      <c r="DV139" s="145"/>
      <c r="DW139" s="145"/>
      <c r="DX139" s="145"/>
      <c r="DY139" s="145"/>
      <c r="DZ139" s="145"/>
      <c r="EA139" s="145"/>
      <c r="EB139" s="145"/>
      <c r="EC139" s="145"/>
      <c r="ED139" s="145"/>
      <c r="EE139" s="145"/>
      <c r="EF139" s="145"/>
      <c r="EG139" s="145"/>
      <c r="EH139" s="145"/>
      <c r="EI139" s="145"/>
      <c r="EJ139" s="145"/>
      <c r="EK139" s="145"/>
      <c r="EL139" s="145"/>
      <c r="EM139" s="145"/>
      <c r="EN139" s="145"/>
      <c r="EO139" s="145"/>
      <c r="EP139" s="145"/>
      <c r="EQ139" s="145"/>
      <c r="ER139" s="145"/>
      <c r="ES139" s="145"/>
      <c r="ET139" s="145"/>
      <c r="EU139" s="145"/>
      <c r="EV139" s="145"/>
      <c r="EW139" s="145"/>
      <c r="EX139" s="145"/>
      <c r="EY139" s="145"/>
      <c r="EZ139" s="145"/>
      <c r="FA139" s="145"/>
      <c r="FB139" s="145"/>
      <c r="FC139" s="145"/>
      <c r="FD139" s="145"/>
      <c r="FE139" s="145"/>
      <c r="FF139" s="145"/>
      <c r="FG139" s="145"/>
      <c r="FH139" s="145"/>
      <c r="FI139" s="145"/>
      <c r="FJ139" s="145"/>
      <c r="FK139" s="145"/>
      <c r="FL139" s="145"/>
      <c r="FM139" s="145"/>
      <c r="FN139" s="145"/>
      <c r="FO139" s="145"/>
      <c r="FP139" s="145"/>
      <c r="FQ139" s="145"/>
      <c r="FR139" s="145"/>
      <c r="FS139" s="145"/>
      <c r="FT139" s="145"/>
      <c r="FU139" s="145"/>
      <c r="FV139" s="145"/>
      <c r="FW139" s="145"/>
      <c r="FX139" s="145"/>
      <c r="FY139" s="145"/>
      <c r="FZ139" s="145"/>
      <c r="GA139" s="145"/>
      <c r="GB139" s="145"/>
      <c r="GC139" s="145"/>
      <c r="GD139" s="145"/>
      <c r="GE139" s="145"/>
      <c r="GF139" s="145"/>
      <c r="GG139" s="145"/>
      <c r="GH139" s="145"/>
      <c r="GI139" s="145"/>
      <c r="GJ139" s="145"/>
      <c r="GK139" s="145"/>
      <c r="GL139" s="145"/>
      <c r="GM139" s="145"/>
      <c r="GN139" s="145"/>
      <c r="GO139" s="145"/>
      <c r="GP139" s="145"/>
      <c r="GQ139" s="145"/>
      <c r="GR139" s="145"/>
      <c r="GS139" s="145"/>
      <c r="GT139" s="145"/>
      <c r="GU139" s="145"/>
      <c r="GV139" s="145"/>
      <c r="GW139" s="145"/>
      <c r="GX139" s="145"/>
      <c r="GY139" s="145"/>
      <c r="GZ139" s="145"/>
      <c r="HA139" s="145"/>
      <c r="HB139" s="145"/>
      <c r="HC139" s="145"/>
      <c r="HD139" s="145"/>
      <c r="HE139" s="145"/>
      <c r="HF139" s="145"/>
      <c r="HG139" s="145"/>
      <c r="HH139" s="145"/>
      <c r="HI139" s="145"/>
      <c r="HJ139" s="145"/>
      <c r="HK139" s="145"/>
      <c r="HL139" s="145"/>
      <c r="HM139" s="145"/>
      <c r="HN139" s="145"/>
      <c r="HO139" s="145"/>
      <c r="HP139" s="145"/>
      <c r="HQ139" s="145"/>
      <c r="HR139" s="145"/>
      <c r="HS139" s="145"/>
      <c r="HT139" s="145"/>
      <c r="HU139" s="145"/>
      <c r="HV139" s="145"/>
      <c r="HW139" s="145"/>
      <c r="HX139" s="145"/>
      <c r="HY139" s="145"/>
      <c r="HZ139" s="145"/>
      <c r="IA139" s="145"/>
      <c r="IB139" s="145"/>
      <c r="IC139" s="145"/>
      <c r="ID139" s="145"/>
      <c r="IE139" s="145"/>
      <c r="IF139" s="145"/>
      <c r="IG139" s="145"/>
      <c r="IH139" s="145"/>
      <c r="II139" s="145"/>
      <c r="IJ139" s="145"/>
      <c r="IK139" s="145"/>
      <c r="IL139" s="145"/>
      <c r="IM139" s="145"/>
      <c r="IN139" s="145"/>
      <c r="IO139" s="145"/>
      <c r="IP139" s="145"/>
      <c r="IQ139" s="145"/>
      <c r="IR139" s="145"/>
      <c r="IS139" s="145"/>
      <c r="IT139" s="145"/>
      <c r="IU139" s="145"/>
      <c r="IV139" s="145"/>
    </row>
    <row r="140" customFormat="1" spans="1:256">
      <c r="A140" s="172"/>
      <c r="B140" s="173"/>
      <c r="C140" s="174">
        <v>412</v>
      </c>
      <c r="D140" s="175" t="s">
        <v>7315</v>
      </c>
      <c r="E140" s="177"/>
      <c r="F140" s="177"/>
      <c r="G140" s="177"/>
      <c r="H140" s="180">
        <f t="shared" si="4"/>
        <v>31.8150465590596</v>
      </c>
      <c r="I140" s="193">
        <f t="shared" si="4"/>
        <v>55.7240331886605</v>
      </c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  <c r="BI140" s="145"/>
      <c r="BJ140" s="145"/>
      <c r="BK140" s="145"/>
      <c r="BL140" s="145"/>
      <c r="BM140" s="145"/>
      <c r="BN140" s="145"/>
      <c r="BO140" s="145"/>
      <c r="BP140" s="145"/>
      <c r="BQ140" s="145"/>
      <c r="BR140" s="145"/>
      <c r="BS140" s="145"/>
      <c r="BT140" s="145"/>
      <c r="BU140" s="145"/>
      <c r="BV140" s="145"/>
      <c r="BW140" s="145"/>
      <c r="BX140" s="145"/>
      <c r="BY140" s="145"/>
      <c r="BZ140" s="145"/>
      <c r="CA140" s="145"/>
      <c r="CB140" s="145"/>
      <c r="CC140" s="145"/>
      <c r="CD140" s="145"/>
      <c r="CE140" s="145"/>
      <c r="CF140" s="145"/>
      <c r="CG140" s="145"/>
      <c r="CH140" s="145"/>
      <c r="CI140" s="145"/>
      <c r="CJ140" s="145"/>
      <c r="CK140" s="145"/>
      <c r="CL140" s="145"/>
      <c r="CM140" s="145"/>
      <c r="CN140" s="145"/>
      <c r="CO140" s="145"/>
      <c r="CP140" s="145"/>
      <c r="CQ140" s="145"/>
      <c r="CR140" s="145"/>
      <c r="CS140" s="145"/>
      <c r="CT140" s="145"/>
      <c r="CU140" s="145"/>
      <c r="CV140" s="145"/>
      <c r="CW140" s="145"/>
      <c r="CX140" s="145"/>
      <c r="CY140" s="145"/>
      <c r="CZ140" s="145"/>
      <c r="DA140" s="145"/>
      <c r="DB140" s="145"/>
      <c r="DC140" s="145"/>
      <c r="DD140" s="145"/>
      <c r="DE140" s="145"/>
      <c r="DF140" s="145"/>
      <c r="DG140" s="145"/>
      <c r="DH140" s="145"/>
      <c r="DI140" s="145"/>
      <c r="DJ140" s="145"/>
      <c r="DK140" s="145"/>
      <c r="DL140" s="145"/>
      <c r="DM140" s="145"/>
      <c r="DN140" s="145"/>
      <c r="DO140" s="145"/>
      <c r="DP140" s="145"/>
      <c r="DQ140" s="145"/>
      <c r="DR140" s="145"/>
      <c r="DS140" s="145"/>
      <c r="DT140" s="145"/>
      <c r="DU140" s="145"/>
      <c r="DV140" s="145"/>
      <c r="DW140" s="145"/>
      <c r="DX140" s="145"/>
      <c r="DY140" s="145"/>
      <c r="DZ140" s="145"/>
      <c r="EA140" s="145"/>
      <c r="EB140" s="145"/>
      <c r="EC140" s="145"/>
      <c r="ED140" s="145"/>
      <c r="EE140" s="145"/>
      <c r="EF140" s="145"/>
      <c r="EG140" s="145"/>
      <c r="EH140" s="145"/>
      <c r="EI140" s="145"/>
      <c r="EJ140" s="145"/>
      <c r="EK140" s="145"/>
      <c r="EL140" s="145"/>
      <c r="EM140" s="145"/>
      <c r="EN140" s="145"/>
      <c r="EO140" s="145"/>
      <c r="EP140" s="145"/>
      <c r="EQ140" s="145"/>
      <c r="ER140" s="145"/>
      <c r="ES140" s="145"/>
      <c r="ET140" s="145"/>
      <c r="EU140" s="145"/>
      <c r="EV140" s="145"/>
      <c r="EW140" s="145"/>
      <c r="EX140" s="145"/>
      <c r="EY140" s="145"/>
      <c r="EZ140" s="145"/>
      <c r="FA140" s="145"/>
      <c r="FB140" s="145"/>
      <c r="FC140" s="145"/>
      <c r="FD140" s="145"/>
      <c r="FE140" s="145"/>
      <c r="FF140" s="145"/>
      <c r="FG140" s="145"/>
      <c r="FH140" s="145"/>
      <c r="FI140" s="145"/>
      <c r="FJ140" s="145"/>
      <c r="FK140" s="145"/>
      <c r="FL140" s="145"/>
      <c r="FM140" s="145"/>
      <c r="FN140" s="145"/>
      <c r="FO140" s="145"/>
      <c r="FP140" s="145"/>
      <c r="FQ140" s="145"/>
      <c r="FR140" s="145"/>
      <c r="FS140" s="145"/>
      <c r="FT140" s="145"/>
      <c r="FU140" s="145"/>
      <c r="FV140" s="145"/>
      <c r="FW140" s="145"/>
      <c r="FX140" s="145"/>
      <c r="FY140" s="145"/>
      <c r="FZ140" s="145"/>
      <c r="GA140" s="145"/>
      <c r="GB140" s="145"/>
      <c r="GC140" s="145"/>
      <c r="GD140" s="145"/>
      <c r="GE140" s="145"/>
      <c r="GF140" s="145"/>
      <c r="GG140" s="145"/>
      <c r="GH140" s="145"/>
      <c r="GI140" s="145"/>
      <c r="GJ140" s="145"/>
      <c r="GK140" s="145"/>
      <c r="GL140" s="145"/>
      <c r="GM140" s="145"/>
      <c r="GN140" s="145"/>
      <c r="GO140" s="145"/>
      <c r="GP140" s="145"/>
      <c r="GQ140" s="145"/>
      <c r="GR140" s="145"/>
      <c r="GS140" s="145"/>
      <c r="GT140" s="145"/>
      <c r="GU140" s="145"/>
      <c r="GV140" s="145"/>
      <c r="GW140" s="145"/>
      <c r="GX140" s="145"/>
      <c r="GY140" s="145"/>
      <c r="GZ140" s="145"/>
      <c r="HA140" s="145"/>
      <c r="HB140" s="145"/>
      <c r="HC140" s="145"/>
      <c r="HD140" s="145"/>
      <c r="HE140" s="145"/>
      <c r="HF140" s="145"/>
      <c r="HG140" s="145"/>
      <c r="HH140" s="145"/>
      <c r="HI140" s="145"/>
      <c r="HJ140" s="145"/>
      <c r="HK140" s="145"/>
      <c r="HL140" s="145"/>
      <c r="HM140" s="145"/>
      <c r="HN140" s="145"/>
      <c r="HO140" s="145"/>
      <c r="HP140" s="145"/>
      <c r="HQ140" s="145"/>
      <c r="HR140" s="145"/>
      <c r="HS140" s="145"/>
      <c r="HT140" s="145"/>
      <c r="HU140" s="145"/>
      <c r="HV140" s="145"/>
      <c r="HW140" s="145"/>
      <c r="HX140" s="145"/>
      <c r="HY140" s="145"/>
      <c r="HZ140" s="145"/>
      <c r="IA140" s="145"/>
      <c r="IB140" s="145"/>
      <c r="IC140" s="145"/>
      <c r="ID140" s="145"/>
      <c r="IE140" s="145"/>
      <c r="IF140" s="145"/>
      <c r="IG140" s="145"/>
      <c r="IH140" s="145"/>
      <c r="II140" s="145"/>
      <c r="IJ140" s="145"/>
      <c r="IK140" s="145"/>
      <c r="IL140" s="145"/>
      <c r="IM140" s="145"/>
      <c r="IN140" s="145"/>
      <c r="IO140" s="145"/>
      <c r="IP140" s="145"/>
      <c r="IQ140" s="145"/>
      <c r="IR140" s="145"/>
      <c r="IS140" s="145"/>
      <c r="IT140" s="145"/>
      <c r="IU140" s="145"/>
      <c r="IV140" s="145"/>
    </row>
    <row r="141" customFormat="1" spans="1:256">
      <c r="A141" s="172"/>
      <c r="B141" s="173"/>
      <c r="C141" s="174">
        <v>425</v>
      </c>
      <c r="D141" s="175" t="s">
        <v>7315</v>
      </c>
      <c r="E141" s="177"/>
      <c r="F141" s="177"/>
      <c r="G141" s="177"/>
      <c r="H141" s="177"/>
      <c r="I141" s="193">
        <f t="shared" si="4"/>
        <v>57.4529411396214</v>
      </c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  <c r="BI141" s="145"/>
      <c r="BJ141" s="145"/>
      <c r="BK141" s="145"/>
      <c r="BL141" s="145"/>
      <c r="BM141" s="145"/>
      <c r="BN141" s="145"/>
      <c r="BO141" s="145"/>
      <c r="BP141" s="145"/>
      <c r="BQ141" s="145"/>
      <c r="BR141" s="145"/>
      <c r="BS141" s="145"/>
      <c r="BT141" s="145"/>
      <c r="BU141" s="145"/>
      <c r="BV141" s="145"/>
      <c r="BW141" s="145"/>
      <c r="BX141" s="145"/>
      <c r="BY141" s="145"/>
      <c r="BZ141" s="145"/>
      <c r="CA141" s="145"/>
      <c r="CB141" s="145"/>
      <c r="CC141" s="145"/>
      <c r="CD141" s="145"/>
      <c r="CE141" s="145"/>
      <c r="CF141" s="145"/>
      <c r="CG141" s="145"/>
      <c r="CH141" s="145"/>
      <c r="CI141" s="145"/>
      <c r="CJ141" s="145"/>
      <c r="CK141" s="145"/>
      <c r="CL141" s="145"/>
      <c r="CM141" s="145"/>
      <c r="CN141" s="145"/>
      <c r="CO141" s="145"/>
      <c r="CP141" s="145"/>
      <c r="CQ141" s="145"/>
      <c r="CR141" s="145"/>
      <c r="CS141" s="145"/>
      <c r="CT141" s="145"/>
      <c r="CU141" s="145"/>
      <c r="CV141" s="145"/>
      <c r="CW141" s="145"/>
      <c r="CX141" s="145"/>
      <c r="CY141" s="145"/>
      <c r="CZ141" s="145"/>
      <c r="DA141" s="145"/>
      <c r="DB141" s="145"/>
      <c r="DC141" s="145"/>
      <c r="DD141" s="145"/>
      <c r="DE141" s="145"/>
      <c r="DF141" s="145"/>
      <c r="DG141" s="145"/>
      <c r="DH141" s="145"/>
      <c r="DI141" s="145"/>
      <c r="DJ141" s="145"/>
      <c r="DK141" s="145"/>
      <c r="DL141" s="145"/>
      <c r="DM141" s="145"/>
      <c r="DN141" s="145"/>
      <c r="DO141" s="145"/>
      <c r="DP141" s="145"/>
      <c r="DQ141" s="145"/>
      <c r="DR141" s="145"/>
      <c r="DS141" s="145"/>
      <c r="DT141" s="145"/>
      <c r="DU141" s="145"/>
      <c r="DV141" s="145"/>
      <c r="DW141" s="145"/>
      <c r="DX141" s="145"/>
      <c r="DY141" s="145"/>
      <c r="DZ141" s="145"/>
      <c r="EA141" s="145"/>
      <c r="EB141" s="145"/>
      <c r="EC141" s="145"/>
      <c r="ED141" s="145"/>
      <c r="EE141" s="145"/>
      <c r="EF141" s="145"/>
      <c r="EG141" s="145"/>
      <c r="EH141" s="145"/>
      <c r="EI141" s="145"/>
      <c r="EJ141" s="145"/>
      <c r="EK141" s="145"/>
      <c r="EL141" s="145"/>
      <c r="EM141" s="145"/>
      <c r="EN141" s="145"/>
      <c r="EO141" s="145"/>
      <c r="EP141" s="145"/>
      <c r="EQ141" s="145"/>
      <c r="ER141" s="145"/>
      <c r="ES141" s="145"/>
      <c r="ET141" s="145"/>
      <c r="EU141" s="145"/>
      <c r="EV141" s="145"/>
      <c r="EW141" s="145"/>
      <c r="EX141" s="145"/>
      <c r="EY141" s="145"/>
      <c r="EZ141" s="145"/>
      <c r="FA141" s="145"/>
      <c r="FB141" s="145"/>
      <c r="FC141" s="145"/>
      <c r="FD141" s="145"/>
      <c r="FE141" s="145"/>
      <c r="FF141" s="145"/>
      <c r="FG141" s="145"/>
      <c r="FH141" s="145"/>
      <c r="FI141" s="145"/>
      <c r="FJ141" s="145"/>
      <c r="FK141" s="145"/>
      <c r="FL141" s="145"/>
      <c r="FM141" s="145"/>
      <c r="FN141" s="145"/>
      <c r="FO141" s="145"/>
      <c r="FP141" s="145"/>
      <c r="FQ141" s="145"/>
      <c r="FR141" s="145"/>
      <c r="FS141" s="145"/>
      <c r="FT141" s="145"/>
      <c r="FU141" s="145"/>
      <c r="FV141" s="145"/>
      <c r="FW141" s="145"/>
      <c r="FX141" s="145"/>
      <c r="FY141" s="145"/>
      <c r="FZ141" s="145"/>
      <c r="GA141" s="145"/>
      <c r="GB141" s="145"/>
      <c r="GC141" s="145"/>
      <c r="GD141" s="145"/>
      <c r="GE141" s="145"/>
      <c r="GF141" s="145"/>
      <c r="GG141" s="145"/>
      <c r="GH141" s="145"/>
      <c r="GI141" s="145"/>
      <c r="GJ141" s="145"/>
      <c r="GK141" s="145"/>
      <c r="GL141" s="145"/>
      <c r="GM141" s="145"/>
      <c r="GN141" s="145"/>
      <c r="GO141" s="145"/>
      <c r="GP141" s="145"/>
      <c r="GQ141" s="145"/>
      <c r="GR141" s="145"/>
      <c r="GS141" s="145"/>
      <c r="GT141" s="145"/>
      <c r="GU141" s="145"/>
      <c r="GV141" s="145"/>
      <c r="GW141" s="145"/>
      <c r="GX141" s="145"/>
      <c r="GY141" s="145"/>
      <c r="GZ141" s="145"/>
      <c r="HA141" s="145"/>
      <c r="HB141" s="145"/>
      <c r="HC141" s="145"/>
      <c r="HD141" s="145"/>
      <c r="HE141" s="145"/>
      <c r="HF141" s="145"/>
      <c r="HG141" s="145"/>
      <c r="HH141" s="145"/>
      <c r="HI141" s="145"/>
      <c r="HJ141" s="145"/>
      <c r="HK141" s="145"/>
      <c r="HL141" s="145"/>
      <c r="HM141" s="145"/>
      <c r="HN141" s="145"/>
      <c r="HO141" s="145"/>
      <c r="HP141" s="145"/>
      <c r="HQ141" s="145"/>
      <c r="HR141" s="145"/>
      <c r="HS141" s="145"/>
      <c r="HT141" s="145"/>
      <c r="HU141" s="145"/>
      <c r="HV141" s="145"/>
      <c r="HW141" s="145"/>
      <c r="HX141" s="145"/>
      <c r="HY141" s="145"/>
      <c r="HZ141" s="145"/>
      <c r="IA141" s="145"/>
      <c r="IB141" s="145"/>
      <c r="IC141" s="145"/>
      <c r="ID141" s="145"/>
      <c r="IE141" s="145"/>
      <c r="IF141" s="145"/>
      <c r="IG141" s="145"/>
      <c r="IH141" s="145"/>
      <c r="II141" s="145"/>
      <c r="IJ141" s="145"/>
      <c r="IK141" s="145"/>
      <c r="IL141" s="145"/>
      <c r="IM141" s="145"/>
      <c r="IN141" s="145"/>
      <c r="IO141" s="145"/>
      <c r="IP141" s="145"/>
      <c r="IQ141" s="145"/>
      <c r="IR141" s="145"/>
      <c r="IS141" s="145"/>
      <c r="IT141" s="145"/>
      <c r="IU141" s="145"/>
      <c r="IV141" s="145"/>
    </row>
    <row r="142" customFormat="1" spans="1:256">
      <c r="A142" s="172"/>
      <c r="B142" s="173"/>
      <c r="C142" s="174">
        <v>437</v>
      </c>
      <c r="D142" s="175" t="s">
        <v>7315</v>
      </c>
      <c r="E142" s="177"/>
      <c r="F142" s="177"/>
      <c r="G142" s="177"/>
      <c r="H142" s="177"/>
      <c r="I142" s="193">
        <f t="shared" ref="I142:I156" si="5">I$3^2*PI()/4*($C142+I$3)*PI()*1.1*10^-3</f>
        <v>59.0488561712775</v>
      </c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  <c r="BI142" s="145"/>
      <c r="BJ142" s="145"/>
      <c r="BK142" s="145"/>
      <c r="BL142" s="145"/>
      <c r="BM142" s="145"/>
      <c r="BN142" s="145"/>
      <c r="BO142" s="145"/>
      <c r="BP142" s="145"/>
      <c r="BQ142" s="145"/>
      <c r="BR142" s="145"/>
      <c r="BS142" s="145"/>
      <c r="BT142" s="145"/>
      <c r="BU142" s="145"/>
      <c r="BV142" s="145"/>
      <c r="BW142" s="145"/>
      <c r="BX142" s="145"/>
      <c r="BY142" s="145"/>
      <c r="BZ142" s="145"/>
      <c r="CA142" s="145"/>
      <c r="CB142" s="145"/>
      <c r="CC142" s="145"/>
      <c r="CD142" s="145"/>
      <c r="CE142" s="145"/>
      <c r="CF142" s="145"/>
      <c r="CG142" s="145"/>
      <c r="CH142" s="145"/>
      <c r="CI142" s="145"/>
      <c r="CJ142" s="145"/>
      <c r="CK142" s="145"/>
      <c r="CL142" s="145"/>
      <c r="CM142" s="145"/>
      <c r="CN142" s="145"/>
      <c r="CO142" s="145"/>
      <c r="CP142" s="145"/>
      <c r="CQ142" s="145"/>
      <c r="CR142" s="145"/>
      <c r="CS142" s="145"/>
      <c r="CT142" s="145"/>
      <c r="CU142" s="145"/>
      <c r="CV142" s="145"/>
      <c r="CW142" s="145"/>
      <c r="CX142" s="145"/>
      <c r="CY142" s="145"/>
      <c r="CZ142" s="145"/>
      <c r="DA142" s="145"/>
      <c r="DB142" s="145"/>
      <c r="DC142" s="145"/>
      <c r="DD142" s="145"/>
      <c r="DE142" s="145"/>
      <c r="DF142" s="145"/>
      <c r="DG142" s="145"/>
      <c r="DH142" s="145"/>
      <c r="DI142" s="145"/>
      <c r="DJ142" s="145"/>
      <c r="DK142" s="145"/>
      <c r="DL142" s="145"/>
      <c r="DM142" s="145"/>
      <c r="DN142" s="145"/>
      <c r="DO142" s="145"/>
      <c r="DP142" s="145"/>
      <c r="DQ142" s="145"/>
      <c r="DR142" s="145"/>
      <c r="DS142" s="145"/>
      <c r="DT142" s="145"/>
      <c r="DU142" s="145"/>
      <c r="DV142" s="145"/>
      <c r="DW142" s="145"/>
      <c r="DX142" s="145"/>
      <c r="DY142" s="145"/>
      <c r="DZ142" s="145"/>
      <c r="EA142" s="145"/>
      <c r="EB142" s="145"/>
      <c r="EC142" s="145"/>
      <c r="ED142" s="145"/>
      <c r="EE142" s="145"/>
      <c r="EF142" s="145"/>
      <c r="EG142" s="145"/>
      <c r="EH142" s="145"/>
      <c r="EI142" s="145"/>
      <c r="EJ142" s="145"/>
      <c r="EK142" s="145"/>
      <c r="EL142" s="145"/>
      <c r="EM142" s="145"/>
      <c r="EN142" s="145"/>
      <c r="EO142" s="145"/>
      <c r="EP142" s="145"/>
      <c r="EQ142" s="145"/>
      <c r="ER142" s="145"/>
      <c r="ES142" s="145"/>
      <c r="ET142" s="145"/>
      <c r="EU142" s="145"/>
      <c r="EV142" s="145"/>
      <c r="EW142" s="145"/>
      <c r="EX142" s="145"/>
      <c r="EY142" s="145"/>
      <c r="EZ142" s="145"/>
      <c r="FA142" s="145"/>
      <c r="FB142" s="145"/>
      <c r="FC142" s="145"/>
      <c r="FD142" s="145"/>
      <c r="FE142" s="145"/>
      <c r="FF142" s="145"/>
      <c r="FG142" s="145"/>
      <c r="FH142" s="145"/>
      <c r="FI142" s="145"/>
      <c r="FJ142" s="145"/>
      <c r="FK142" s="145"/>
      <c r="FL142" s="145"/>
      <c r="FM142" s="145"/>
      <c r="FN142" s="145"/>
      <c r="FO142" s="145"/>
      <c r="FP142" s="145"/>
      <c r="FQ142" s="145"/>
      <c r="FR142" s="145"/>
      <c r="FS142" s="145"/>
      <c r="FT142" s="145"/>
      <c r="FU142" s="145"/>
      <c r="FV142" s="145"/>
      <c r="FW142" s="145"/>
      <c r="FX142" s="145"/>
      <c r="FY142" s="145"/>
      <c r="FZ142" s="145"/>
      <c r="GA142" s="145"/>
      <c r="GB142" s="145"/>
      <c r="GC142" s="145"/>
      <c r="GD142" s="145"/>
      <c r="GE142" s="145"/>
      <c r="GF142" s="145"/>
      <c r="GG142" s="145"/>
      <c r="GH142" s="145"/>
      <c r="GI142" s="145"/>
      <c r="GJ142" s="145"/>
      <c r="GK142" s="145"/>
      <c r="GL142" s="145"/>
      <c r="GM142" s="145"/>
      <c r="GN142" s="145"/>
      <c r="GO142" s="145"/>
      <c r="GP142" s="145"/>
      <c r="GQ142" s="145"/>
      <c r="GR142" s="145"/>
      <c r="GS142" s="145"/>
      <c r="GT142" s="145"/>
      <c r="GU142" s="145"/>
      <c r="GV142" s="145"/>
      <c r="GW142" s="145"/>
      <c r="GX142" s="145"/>
      <c r="GY142" s="145"/>
      <c r="GZ142" s="145"/>
      <c r="HA142" s="145"/>
      <c r="HB142" s="145"/>
      <c r="HC142" s="145"/>
      <c r="HD142" s="145"/>
      <c r="HE142" s="145"/>
      <c r="HF142" s="145"/>
      <c r="HG142" s="145"/>
      <c r="HH142" s="145"/>
      <c r="HI142" s="145"/>
      <c r="HJ142" s="145"/>
      <c r="HK142" s="145"/>
      <c r="HL142" s="145"/>
      <c r="HM142" s="145"/>
      <c r="HN142" s="145"/>
      <c r="HO142" s="145"/>
      <c r="HP142" s="145"/>
      <c r="HQ142" s="145"/>
      <c r="HR142" s="145"/>
      <c r="HS142" s="145"/>
      <c r="HT142" s="145"/>
      <c r="HU142" s="145"/>
      <c r="HV142" s="145"/>
      <c r="HW142" s="145"/>
      <c r="HX142" s="145"/>
      <c r="HY142" s="145"/>
      <c r="HZ142" s="145"/>
      <c r="IA142" s="145"/>
      <c r="IB142" s="145"/>
      <c r="IC142" s="145"/>
      <c r="ID142" s="145"/>
      <c r="IE142" s="145"/>
      <c r="IF142" s="145"/>
      <c r="IG142" s="145"/>
      <c r="IH142" s="145"/>
      <c r="II142" s="145"/>
      <c r="IJ142" s="145"/>
      <c r="IK142" s="145"/>
      <c r="IL142" s="145"/>
      <c r="IM142" s="145"/>
      <c r="IN142" s="145"/>
      <c r="IO142" s="145"/>
      <c r="IP142" s="145"/>
      <c r="IQ142" s="145"/>
      <c r="IR142" s="145"/>
      <c r="IS142" s="145"/>
      <c r="IT142" s="145"/>
      <c r="IU142" s="145"/>
      <c r="IV142" s="145"/>
    </row>
    <row r="143" customFormat="1" spans="1:256">
      <c r="A143" s="172"/>
      <c r="B143" s="173"/>
      <c r="C143" s="174">
        <v>450</v>
      </c>
      <c r="D143" s="175" t="s">
        <v>7315</v>
      </c>
      <c r="E143" s="177"/>
      <c r="F143" s="177"/>
      <c r="G143" s="177"/>
      <c r="H143" s="177"/>
      <c r="I143" s="193">
        <f t="shared" si="5"/>
        <v>60.7777641222384</v>
      </c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  <c r="BI143" s="145"/>
      <c r="BJ143" s="145"/>
      <c r="BK143" s="145"/>
      <c r="BL143" s="145"/>
      <c r="BM143" s="145"/>
      <c r="BN143" s="145"/>
      <c r="BO143" s="145"/>
      <c r="BP143" s="145"/>
      <c r="BQ143" s="145"/>
      <c r="BR143" s="145"/>
      <c r="BS143" s="145"/>
      <c r="BT143" s="145"/>
      <c r="BU143" s="145"/>
      <c r="BV143" s="145"/>
      <c r="BW143" s="145"/>
      <c r="BX143" s="145"/>
      <c r="BY143" s="145"/>
      <c r="BZ143" s="145"/>
      <c r="CA143" s="145"/>
      <c r="CB143" s="145"/>
      <c r="CC143" s="145"/>
      <c r="CD143" s="145"/>
      <c r="CE143" s="145"/>
      <c r="CF143" s="145"/>
      <c r="CG143" s="145"/>
      <c r="CH143" s="145"/>
      <c r="CI143" s="145"/>
      <c r="CJ143" s="145"/>
      <c r="CK143" s="145"/>
      <c r="CL143" s="145"/>
      <c r="CM143" s="145"/>
      <c r="CN143" s="145"/>
      <c r="CO143" s="145"/>
      <c r="CP143" s="145"/>
      <c r="CQ143" s="145"/>
      <c r="CR143" s="145"/>
      <c r="CS143" s="145"/>
      <c r="CT143" s="145"/>
      <c r="CU143" s="145"/>
      <c r="CV143" s="145"/>
      <c r="CW143" s="145"/>
      <c r="CX143" s="145"/>
      <c r="CY143" s="145"/>
      <c r="CZ143" s="145"/>
      <c r="DA143" s="145"/>
      <c r="DB143" s="145"/>
      <c r="DC143" s="145"/>
      <c r="DD143" s="145"/>
      <c r="DE143" s="145"/>
      <c r="DF143" s="145"/>
      <c r="DG143" s="145"/>
      <c r="DH143" s="145"/>
      <c r="DI143" s="145"/>
      <c r="DJ143" s="145"/>
      <c r="DK143" s="145"/>
      <c r="DL143" s="145"/>
      <c r="DM143" s="145"/>
      <c r="DN143" s="145"/>
      <c r="DO143" s="145"/>
      <c r="DP143" s="145"/>
      <c r="DQ143" s="145"/>
      <c r="DR143" s="145"/>
      <c r="DS143" s="145"/>
      <c r="DT143" s="145"/>
      <c r="DU143" s="145"/>
      <c r="DV143" s="145"/>
      <c r="DW143" s="145"/>
      <c r="DX143" s="145"/>
      <c r="DY143" s="145"/>
      <c r="DZ143" s="145"/>
      <c r="EA143" s="145"/>
      <c r="EB143" s="145"/>
      <c r="EC143" s="145"/>
      <c r="ED143" s="145"/>
      <c r="EE143" s="145"/>
      <c r="EF143" s="145"/>
      <c r="EG143" s="145"/>
      <c r="EH143" s="145"/>
      <c r="EI143" s="145"/>
      <c r="EJ143" s="145"/>
      <c r="EK143" s="145"/>
      <c r="EL143" s="145"/>
      <c r="EM143" s="145"/>
      <c r="EN143" s="145"/>
      <c r="EO143" s="145"/>
      <c r="EP143" s="145"/>
      <c r="EQ143" s="145"/>
      <c r="ER143" s="145"/>
      <c r="ES143" s="145"/>
      <c r="ET143" s="145"/>
      <c r="EU143" s="145"/>
      <c r="EV143" s="145"/>
      <c r="EW143" s="145"/>
      <c r="EX143" s="145"/>
      <c r="EY143" s="145"/>
      <c r="EZ143" s="145"/>
      <c r="FA143" s="145"/>
      <c r="FB143" s="145"/>
      <c r="FC143" s="145"/>
      <c r="FD143" s="145"/>
      <c r="FE143" s="145"/>
      <c r="FF143" s="145"/>
      <c r="FG143" s="145"/>
      <c r="FH143" s="145"/>
      <c r="FI143" s="145"/>
      <c r="FJ143" s="145"/>
      <c r="FK143" s="145"/>
      <c r="FL143" s="145"/>
      <c r="FM143" s="145"/>
      <c r="FN143" s="145"/>
      <c r="FO143" s="145"/>
      <c r="FP143" s="145"/>
      <c r="FQ143" s="145"/>
      <c r="FR143" s="145"/>
      <c r="FS143" s="145"/>
      <c r="FT143" s="145"/>
      <c r="FU143" s="145"/>
      <c r="FV143" s="145"/>
      <c r="FW143" s="145"/>
      <c r="FX143" s="145"/>
      <c r="FY143" s="145"/>
      <c r="FZ143" s="145"/>
      <c r="GA143" s="145"/>
      <c r="GB143" s="145"/>
      <c r="GC143" s="145"/>
      <c r="GD143" s="145"/>
      <c r="GE143" s="145"/>
      <c r="GF143" s="145"/>
      <c r="GG143" s="145"/>
      <c r="GH143" s="145"/>
      <c r="GI143" s="145"/>
      <c r="GJ143" s="145"/>
      <c r="GK143" s="145"/>
      <c r="GL143" s="145"/>
      <c r="GM143" s="145"/>
      <c r="GN143" s="145"/>
      <c r="GO143" s="145"/>
      <c r="GP143" s="145"/>
      <c r="GQ143" s="145"/>
      <c r="GR143" s="145"/>
      <c r="GS143" s="145"/>
      <c r="GT143" s="145"/>
      <c r="GU143" s="145"/>
      <c r="GV143" s="145"/>
      <c r="GW143" s="145"/>
      <c r="GX143" s="145"/>
      <c r="GY143" s="145"/>
      <c r="GZ143" s="145"/>
      <c r="HA143" s="145"/>
      <c r="HB143" s="145"/>
      <c r="HC143" s="145"/>
      <c r="HD143" s="145"/>
      <c r="HE143" s="145"/>
      <c r="HF143" s="145"/>
      <c r="HG143" s="145"/>
      <c r="HH143" s="145"/>
      <c r="HI143" s="145"/>
      <c r="HJ143" s="145"/>
      <c r="HK143" s="145"/>
      <c r="HL143" s="145"/>
      <c r="HM143" s="145"/>
      <c r="HN143" s="145"/>
      <c r="HO143" s="145"/>
      <c r="HP143" s="145"/>
      <c r="HQ143" s="145"/>
      <c r="HR143" s="145"/>
      <c r="HS143" s="145"/>
      <c r="HT143" s="145"/>
      <c r="HU143" s="145"/>
      <c r="HV143" s="145"/>
      <c r="HW143" s="145"/>
      <c r="HX143" s="145"/>
      <c r="HY143" s="145"/>
      <c r="HZ143" s="145"/>
      <c r="IA143" s="145"/>
      <c r="IB143" s="145"/>
      <c r="IC143" s="145"/>
      <c r="ID143" s="145"/>
      <c r="IE143" s="145"/>
      <c r="IF143" s="145"/>
      <c r="IG143" s="145"/>
      <c r="IH143" s="145"/>
      <c r="II143" s="145"/>
      <c r="IJ143" s="145"/>
      <c r="IK143" s="145"/>
      <c r="IL143" s="145"/>
      <c r="IM143" s="145"/>
      <c r="IN143" s="145"/>
      <c r="IO143" s="145"/>
      <c r="IP143" s="145"/>
      <c r="IQ143" s="145"/>
      <c r="IR143" s="145"/>
      <c r="IS143" s="145"/>
      <c r="IT143" s="145"/>
      <c r="IU143" s="145"/>
      <c r="IV143" s="145"/>
    </row>
    <row r="144" customFormat="1" spans="1:256">
      <c r="A144" s="172"/>
      <c r="B144" s="173"/>
      <c r="C144" s="174">
        <v>462</v>
      </c>
      <c r="D144" s="175" t="s">
        <v>7315</v>
      </c>
      <c r="E144" s="177"/>
      <c r="F144" s="177"/>
      <c r="G144" s="177"/>
      <c r="H144" s="177"/>
      <c r="I144" s="193">
        <f t="shared" si="5"/>
        <v>62.3736791538945</v>
      </c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  <c r="BI144" s="145"/>
      <c r="BJ144" s="145"/>
      <c r="BK144" s="145"/>
      <c r="BL144" s="145"/>
      <c r="BM144" s="145"/>
      <c r="BN144" s="145"/>
      <c r="BO144" s="145"/>
      <c r="BP144" s="145"/>
      <c r="BQ144" s="145"/>
      <c r="BR144" s="145"/>
      <c r="BS144" s="145"/>
      <c r="BT144" s="145"/>
      <c r="BU144" s="145"/>
      <c r="BV144" s="145"/>
      <c r="BW144" s="145"/>
      <c r="BX144" s="145"/>
      <c r="BY144" s="145"/>
      <c r="BZ144" s="145"/>
      <c r="CA144" s="145"/>
      <c r="CB144" s="145"/>
      <c r="CC144" s="145"/>
      <c r="CD144" s="145"/>
      <c r="CE144" s="145"/>
      <c r="CF144" s="145"/>
      <c r="CG144" s="145"/>
      <c r="CH144" s="145"/>
      <c r="CI144" s="145"/>
      <c r="CJ144" s="145"/>
      <c r="CK144" s="145"/>
      <c r="CL144" s="145"/>
      <c r="CM144" s="145"/>
      <c r="CN144" s="145"/>
      <c r="CO144" s="145"/>
      <c r="CP144" s="145"/>
      <c r="CQ144" s="145"/>
      <c r="CR144" s="145"/>
      <c r="CS144" s="145"/>
      <c r="CT144" s="145"/>
      <c r="CU144" s="145"/>
      <c r="CV144" s="145"/>
      <c r="CW144" s="145"/>
      <c r="CX144" s="145"/>
      <c r="CY144" s="145"/>
      <c r="CZ144" s="145"/>
      <c r="DA144" s="145"/>
      <c r="DB144" s="145"/>
      <c r="DC144" s="145"/>
      <c r="DD144" s="145"/>
      <c r="DE144" s="145"/>
      <c r="DF144" s="145"/>
      <c r="DG144" s="145"/>
      <c r="DH144" s="145"/>
      <c r="DI144" s="145"/>
      <c r="DJ144" s="145"/>
      <c r="DK144" s="145"/>
      <c r="DL144" s="145"/>
      <c r="DM144" s="145"/>
      <c r="DN144" s="145"/>
      <c r="DO144" s="145"/>
      <c r="DP144" s="145"/>
      <c r="DQ144" s="145"/>
      <c r="DR144" s="145"/>
      <c r="DS144" s="145"/>
      <c r="DT144" s="145"/>
      <c r="DU144" s="145"/>
      <c r="DV144" s="145"/>
      <c r="DW144" s="145"/>
      <c r="DX144" s="145"/>
      <c r="DY144" s="145"/>
      <c r="DZ144" s="145"/>
      <c r="EA144" s="145"/>
      <c r="EB144" s="145"/>
      <c r="EC144" s="145"/>
      <c r="ED144" s="145"/>
      <c r="EE144" s="145"/>
      <c r="EF144" s="145"/>
      <c r="EG144" s="145"/>
      <c r="EH144" s="145"/>
      <c r="EI144" s="145"/>
      <c r="EJ144" s="145"/>
      <c r="EK144" s="145"/>
      <c r="EL144" s="145"/>
      <c r="EM144" s="145"/>
      <c r="EN144" s="145"/>
      <c r="EO144" s="145"/>
      <c r="EP144" s="145"/>
      <c r="EQ144" s="145"/>
      <c r="ER144" s="145"/>
      <c r="ES144" s="145"/>
      <c r="ET144" s="145"/>
      <c r="EU144" s="145"/>
      <c r="EV144" s="145"/>
      <c r="EW144" s="145"/>
      <c r="EX144" s="145"/>
      <c r="EY144" s="145"/>
      <c r="EZ144" s="145"/>
      <c r="FA144" s="145"/>
      <c r="FB144" s="145"/>
      <c r="FC144" s="145"/>
      <c r="FD144" s="145"/>
      <c r="FE144" s="145"/>
      <c r="FF144" s="145"/>
      <c r="FG144" s="145"/>
      <c r="FH144" s="145"/>
      <c r="FI144" s="145"/>
      <c r="FJ144" s="145"/>
      <c r="FK144" s="145"/>
      <c r="FL144" s="145"/>
      <c r="FM144" s="145"/>
      <c r="FN144" s="145"/>
      <c r="FO144" s="145"/>
      <c r="FP144" s="145"/>
      <c r="FQ144" s="145"/>
      <c r="FR144" s="145"/>
      <c r="FS144" s="145"/>
      <c r="FT144" s="145"/>
      <c r="FU144" s="145"/>
      <c r="FV144" s="145"/>
      <c r="FW144" s="145"/>
      <c r="FX144" s="145"/>
      <c r="FY144" s="145"/>
      <c r="FZ144" s="145"/>
      <c r="GA144" s="145"/>
      <c r="GB144" s="145"/>
      <c r="GC144" s="145"/>
      <c r="GD144" s="145"/>
      <c r="GE144" s="145"/>
      <c r="GF144" s="145"/>
      <c r="GG144" s="145"/>
      <c r="GH144" s="145"/>
      <c r="GI144" s="145"/>
      <c r="GJ144" s="145"/>
      <c r="GK144" s="145"/>
      <c r="GL144" s="145"/>
      <c r="GM144" s="145"/>
      <c r="GN144" s="145"/>
      <c r="GO144" s="145"/>
      <c r="GP144" s="145"/>
      <c r="GQ144" s="145"/>
      <c r="GR144" s="145"/>
      <c r="GS144" s="145"/>
      <c r="GT144" s="145"/>
      <c r="GU144" s="145"/>
      <c r="GV144" s="145"/>
      <c r="GW144" s="145"/>
      <c r="GX144" s="145"/>
      <c r="GY144" s="145"/>
      <c r="GZ144" s="145"/>
      <c r="HA144" s="145"/>
      <c r="HB144" s="145"/>
      <c r="HC144" s="145"/>
      <c r="HD144" s="145"/>
      <c r="HE144" s="145"/>
      <c r="HF144" s="145"/>
      <c r="HG144" s="145"/>
      <c r="HH144" s="145"/>
      <c r="HI144" s="145"/>
      <c r="HJ144" s="145"/>
      <c r="HK144" s="145"/>
      <c r="HL144" s="145"/>
      <c r="HM144" s="145"/>
      <c r="HN144" s="145"/>
      <c r="HO144" s="145"/>
      <c r="HP144" s="145"/>
      <c r="HQ144" s="145"/>
      <c r="HR144" s="145"/>
      <c r="HS144" s="145"/>
      <c r="HT144" s="145"/>
      <c r="HU144" s="145"/>
      <c r="HV144" s="145"/>
      <c r="HW144" s="145"/>
      <c r="HX144" s="145"/>
      <c r="HY144" s="145"/>
      <c r="HZ144" s="145"/>
      <c r="IA144" s="145"/>
      <c r="IB144" s="145"/>
      <c r="IC144" s="145"/>
      <c r="ID144" s="145"/>
      <c r="IE144" s="145"/>
      <c r="IF144" s="145"/>
      <c r="IG144" s="145"/>
      <c r="IH144" s="145"/>
      <c r="II144" s="145"/>
      <c r="IJ144" s="145"/>
      <c r="IK144" s="145"/>
      <c r="IL144" s="145"/>
      <c r="IM144" s="145"/>
      <c r="IN144" s="145"/>
      <c r="IO144" s="145"/>
      <c r="IP144" s="145"/>
      <c r="IQ144" s="145"/>
      <c r="IR144" s="145"/>
      <c r="IS144" s="145"/>
      <c r="IT144" s="145"/>
      <c r="IU144" s="145"/>
      <c r="IV144" s="145"/>
    </row>
    <row r="145" customFormat="1" spans="1:256">
      <c r="A145" s="172"/>
      <c r="B145" s="173"/>
      <c r="C145" s="174">
        <v>475</v>
      </c>
      <c r="D145" s="175" t="s">
        <v>7315</v>
      </c>
      <c r="E145" s="177"/>
      <c r="F145" s="177"/>
      <c r="G145" s="177"/>
      <c r="H145" s="177"/>
      <c r="I145" s="193">
        <f t="shared" si="5"/>
        <v>64.1025871048553</v>
      </c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  <c r="BI145" s="145"/>
      <c r="BJ145" s="145"/>
      <c r="BK145" s="145"/>
      <c r="BL145" s="145"/>
      <c r="BM145" s="145"/>
      <c r="BN145" s="145"/>
      <c r="BO145" s="145"/>
      <c r="BP145" s="145"/>
      <c r="BQ145" s="145"/>
      <c r="BR145" s="145"/>
      <c r="BS145" s="145"/>
      <c r="BT145" s="145"/>
      <c r="BU145" s="145"/>
      <c r="BV145" s="145"/>
      <c r="BW145" s="145"/>
      <c r="BX145" s="145"/>
      <c r="BY145" s="145"/>
      <c r="BZ145" s="145"/>
      <c r="CA145" s="145"/>
      <c r="CB145" s="145"/>
      <c r="CC145" s="145"/>
      <c r="CD145" s="145"/>
      <c r="CE145" s="145"/>
      <c r="CF145" s="145"/>
      <c r="CG145" s="145"/>
      <c r="CH145" s="145"/>
      <c r="CI145" s="145"/>
      <c r="CJ145" s="145"/>
      <c r="CK145" s="145"/>
      <c r="CL145" s="145"/>
      <c r="CM145" s="145"/>
      <c r="CN145" s="145"/>
      <c r="CO145" s="145"/>
      <c r="CP145" s="145"/>
      <c r="CQ145" s="145"/>
      <c r="CR145" s="145"/>
      <c r="CS145" s="145"/>
      <c r="CT145" s="145"/>
      <c r="CU145" s="145"/>
      <c r="CV145" s="145"/>
      <c r="CW145" s="145"/>
      <c r="CX145" s="145"/>
      <c r="CY145" s="145"/>
      <c r="CZ145" s="145"/>
      <c r="DA145" s="145"/>
      <c r="DB145" s="145"/>
      <c r="DC145" s="145"/>
      <c r="DD145" s="145"/>
      <c r="DE145" s="145"/>
      <c r="DF145" s="145"/>
      <c r="DG145" s="145"/>
      <c r="DH145" s="145"/>
      <c r="DI145" s="145"/>
      <c r="DJ145" s="145"/>
      <c r="DK145" s="145"/>
      <c r="DL145" s="145"/>
      <c r="DM145" s="145"/>
      <c r="DN145" s="145"/>
      <c r="DO145" s="145"/>
      <c r="DP145" s="145"/>
      <c r="DQ145" s="145"/>
      <c r="DR145" s="145"/>
      <c r="DS145" s="145"/>
      <c r="DT145" s="145"/>
      <c r="DU145" s="145"/>
      <c r="DV145" s="145"/>
      <c r="DW145" s="145"/>
      <c r="DX145" s="145"/>
      <c r="DY145" s="145"/>
      <c r="DZ145" s="145"/>
      <c r="EA145" s="145"/>
      <c r="EB145" s="145"/>
      <c r="EC145" s="145"/>
      <c r="ED145" s="145"/>
      <c r="EE145" s="145"/>
      <c r="EF145" s="145"/>
      <c r="EG145" s="145"/>
      <c r="EH145" s="145"/>
      <c r="EI145" s="145"/>
      <c r="EJ145" s="145"/>
      <c r="EK145" s="145"/>
      <c r="EL145" s="145"/>
      <c r="EM145" s="145"/>
      <c r="EN145" s="145"/>
      <c r="EO145" s="145"/>
      <c r="EP145" s="145"/>
      <c r="EQ145" s="145"/>
      <c r="ER145" s="145"/>
      <c r="ES145" s="145"/>
      <c r="ET145" s="145"/>
      <c r="EU145" s="145"/>
      <c r="EV145" s="145"/>
      <c r="EW145" s="145"/>
      <c r="EX145" s="145"/>
      <c r="EY145" s="145"/>
      <c r="EZ145" s="145"/>
      <c r="FA145" s="145"/>
      <c r="FB145" s="145"/>
      <c r="FC145" s="145"/>
      <c r="FD145" s="145"/>
      <c r="FE145" s="145"/>
      <c r="FF145" s="145"/>
      <c r="FG145" s="145"/>
      <c r="FH145" s="145"/>
      <c r="FI145" s="145"/>
      <c r="FJ145" s="145"/>
      <c r="FK145" s="145"/>
      <c r="FL145" s="145"/>
      <c r="FM145" s="145"/>
      <c r="FN145" s="145"/>
      <c r="FO145" s="145"/>
      <c r="FP145" s="145"/>
      <c r="FQ145" s="145"/>
      <c r="FR145" s="145"/>
      <c r="FS145" s="145"/>
      <c r="FT145" s="145"/>
      <c r="FU145" s="145"/>
      <c r="FV145" s="145"/>
      <c r="FW145" s="145"/>
      <c r="FX145" s="145"/>
      <c r="FY145" s="145"/>
      <c r="FZ145" s="145"/>
      <c r="GA145" s="145"/>
      <c r="GB145" s="145"/>
      <c r="GC145" s="145"/>
      <c r="GD145" s="145"/>
      <c r="GE145" s="145"/>
      <c r="GF145" s="145"/>
      <c r="GG145" s="145"/>
      <c r="GH145" s="145"/>
      <c r="GI145" s="145"/>
      <c r="GJ145" s="145"/>
      <c r="GK145" s="145"/>
      <c r="GL145" s="145"/>
      <c r="GM145" s="145"/>
      <c r="GN145" s="145"/>
      <c r="GO145" s="145"/>
      <c r="GP145" s="145"/>
      <c r="GQ145" s="145"/>
      <c r="GR145" s="145"/>
      <c r="GS145" s="145"/>
      <c r="GT145" s="145"/>
      <c r="GU145" s="145"/>
      <c r="GV145" s="145"/>
      <c r="GW145" s="145"/>
      <c r="GX145" s="145"/>
      <c r="GY145" s="145"/>
      <c r="GZ145" s="145"/>
      <c r="HA145" s="145"/>
      <c r="HB145" s="145"/>
      <c r="HC145" s="145"/>
      <c r="HD145" s="145"/>
      <c r="HE145" s="145"/>
      <c r="HF145" s="145"/>
      <c r="HG145" s="145"/>
      <c r="HH145" s="145"/>
      <c r="HI145" s="145"/>
      <c r="HJ145" s="145"/>
      <c r="HK145" s="145"/>
      <c r="HL145" s="145"/>
      <c r="HM145" s="145"/>
      <c r="HN145" s="145"/>
      <c r="HO145" s="145"/>
      <c r="HP145" s="145"/>
      <c r="HQ145" s="145"/>
      <c r="HR145" s="145"/>
      <c r="HS145" s="145"/>
      <c r="HT145" s="145"/>
      <c r="HU145" s="145"/>
      <c r="HV145" s="145"/>
      <c r="HW145" s="145"/>
      <c r="HX145" s="145"/>
      <c r="HY145" s="145"/>
      <c r="HZ145" s="145"/>
      <c r="IA145" s="145"/>
      <c r="IB145" s="145"/>
      <c r="IC145" s="145"/>
      <c r="ID145" s="145"/>
      <c r="IE145" s="145"/>
      <c r="IF145" s="145"/>
      <c r="IG145" s="145"/>
      <c r="IH145" s="145"/>
      <c r="II145" s="145"/>
      <c r="IJ145" s="145"/>
      <c r="IK145" s="145"/>
      <c r="IL145" s="145"/>
      <c r="IM145" s="145"/>
      <c r="IN145" s="145"/>
      <c r="IO145" s="145"/>
      <c r="IP145" s="145"/>
      <c r="IQ145" s="145"/>
      <c r="IR145" s="145"/>
      <c r="IS145" s="145"/>
      <c r="IT145" s="145"/>
      <c r="IU145" s="145"/>
      <c r="IV145" s="145"/>
    </row>
    <row r="146" customFormat="1" spans="1:256">
      <c r="A146" s="172"/>
      <c r="B146" s="173"/>
      <c r="C146" s="174">
        <v>487</v>
      </c>
      <c r="D146" s="175" t="s">
        <v>7315</v>
      </c>
      <c r="E146" s="177"/>
      <c r="F146" s="177"/>
      <c r="G146" s="177"/>
      <c r="H146" s="177"/>
      <c r="I146" s="193">
        <f t="shared" si="5"/>
        <v>65.6985021365115</v>
      </c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  <c r="BI146" s="145"/>
      <c r="BJ146" s="145"/>
      <c r="BK146" s="145"/>
      <c r="BL146" s="145"/>
      <c r="BM146" s="145"/>
      <c r="BN146" s="145"/>
      <c r="BO146" s="145"/>
      <c r="BP146" s="145"/>
      <c r="BQ146" s="145"/>
      <c r="BR146" s="145"/>
      <c r="BS146" s="145"/>
      <c r="BT146" s="145"/>
      <c r="BU146" s="145"/>
      <c r="BV146" s="145"/>
      <c r="BW146" s="145"/>
      <c r="BX146" s="145"/>
      <c r="BY146" s="145"/>
      <c r="BZ146" s="145"/>
      <c r="CA146" s="145"/>
      <c r="CB146" s="145"/>
      <c r="CC146" s="145"/>
      <c r="CD146" s="145"/>
      <c r="CE146" s="145"/>
      <c r="CF146" s="145"/>
      <c r="CG146" s="145"/>
      <c r="CH146" s="145"/>
      <c r="CI146" s="145"/>
      <c r="CJ146" s="145"/>
      <c r="CK146" s="145"/>
      <c r="CL146" s="145"/>
      <c r="CM146" s="145"/>
      <c r="CN146" s="145"/>
      <c r="CO146" s="145"/>
      <c r="CP146" s="145"/>
      <c r="CQ146" s="145"/>
      <c r="CR146" s="145"/>
      <c r="CS146" s="145"/>
      <c r="CT146" s="145"/>
      <c r="CU146" s="145"/>
      <c r="CV146" s="145"/>
      <c r="CW146" s="145"/>
      <c r="CX146" s="145"/>
      <c r="CY146" s="145"/>
      <c r="CZ146" s="145"/>
      <c r="DA146" s="145"/>
      <c r="DB146" s="145"/>
      <c r="DC146" s="145"/>
      <c r="DD146" s="145"/>
      <c r="DE146" s="145"/>
      <c r="DF146" s="145"/>
      <c r="DG146" s="145"/>
      <c r="DH146" s="145"/>
      <c r="DI146" s="145"/>
      <c r="DJ146" s="145"/>
      <c r="DK146" s="145"/>
      <c r="DL146" s="145"/>
      <c r="DM146" s="145"/>
      <c r="DN146" s="145"/>
      <c r="DO146" s="145"/>
      <c r="DP146" s="145"/>
      <c r="DQ146" s="145"/>
      <c r="DR146" s="145"/>
      <c r="DS146" s="145"/>
      <c r="DT146" s="145"/>
      <c r="DU146" s="145"/>
      <c r="DV146" s="145"/>
      <c r="DW146" s="145"/>
      <c r="DX146" s="145"/>
      <c r="DY146" s="145"/>
      <c r="DZ146" s="145"/>
      <c r="EA146" s="145"/>
      <c r="EB146" s="145"/>
      <c r="EC146" s="145"/>
      <c r="ED146" s="145"/>
      <c r="EE146" s="145"/>
      <c r="EF146" s="145"/>
      <c r="EG146" s="145"/>
      <c r="EH146" s="145"/>
      <c r="EI146" s="145"/>
      <c r="EJ146" s="145"/>
      <c r="EK146" s="145"/>
      <c r="EL146" s="145"/>
      <c r="EM146" s="145"/>
      <c r="EN146" s="145"/>
      <c r="EO146" s="145"/>
      <c r="EP146" s="145"/>
      <c r="EQ146" s="145"/>
      <c r="ER146" s="145"/>
      <c r="ES146" s="145"/>
      <c r="ET146" s="145"/>
      <c r="EU146" s="145"/>
      <c r="EV146" s="145"/>
      <c r="EW146" s="145"/>
      <c r="EX146" s="145"/>
      <c r="EY146" s="145"/>
      <c r="EZ146" s="145"/>
      <c r="FA146" s="145"/>
      <c r="FB146" s="145"/>
      <c r="FC146" s="145"/>
      <c r="FD146" s="145"/>
      <c r="FE146" s="145"/>
      <c r="FF146" s="145"/>
      <c r="FG146" s="145"/>
      <c r="FH146" s="145"/>
      <c r="FI146" s="145"/>
      <c r="FJ146" s="145"/>
      <c r="FK146" s="145"/>
      <c r="FL146" s="145"/>
      <c r="FM146" s="145"/>
      <c r="FN146" s="145"/>
      <c r="FO146" s="145"/>
      <c r="FP146" s="145"/>
      <c r="FQ146" s="145"/>
      <c r="FR146" s="145"/>
      <c r="FS146" s="145"/>
      <c r="FT146" s="145"/>
      <c r="FU146" s="145"/>
      <c r="FV146" s="145"/>
      <c r="FW146" s="145"/>
      <c r="FX146" s="145"/>
      <c r="FY146" s="145"/>
      <c r="FZ146" s="145"/>
      <c r="GA146" s="145"/>
      <c r="GB146" s="145"/>
      <c r="GC146" s="145"/>
      <c r="GD146" s="145"/>
      <c r="GE146" s="145"/>
      <c r="GF146" s="145"/>
      <c r="GG146" s="145"/>
      <c r="GH146" s="145"/>
      <c r="GI146" s="145"/>
      <c r="GJ146" s="145"/>
      <c r="GK146" s="145"/>
      <c r="GL146" s="145"/>
      <c r="GM146" s="145"/>
      <c r="GN146" s="145"/>
      <c r="GO146" s="145"/>
      <c r="GP146" s="145"/>
      <c r="GQ146" s="145"/>
      <c r="GR146" s="145"/>
      <c r="GS146" s="145"/>
      <c r="GT146" s="145"/>
      <c r="GU146" s="145"/>
      <c r="GV146" s="145"/>
      <c r="GW146" s="145"/>
      <c r="GX146" s="145"/>
      <c r="GY146" s="145"/>
      <c r="GZ146" s="145"/>
      <c r="HA146" s="145"/>
      <c r="HB146" s="145"/>
      <c r="HC146" s="145"/>
      <c r="HD146" s="145"/>
      <c r="HE146" s="145"/>
      <c r="HF146" s="145"/>
      <c r="HG146" s="145"/>
      <c r="HH146" s="145"/>
      <c r="HI146" s="145"/>
      <c r="HJ146" s="145"/>
      <c r="HK146" s="145"/>
      <c r="HL146" s="145"/>
      <c r="HM146" s="145"/>
      <c r="HN146" s="145"/>
      <c r="HO146" s="145"/>
      <c r="HP146" s="145"/>
      <c r="HQ146" s="145"/>
      <c r="HR146" s="145"/>
      <c r="HS146" s="145"/>
      <c r="HT146" s="145"/>
      <c r="HU146" s="145"/>
      <c r="HV146" s="145"/>
      <c r="HW146" s="145"/>
      <c r="HX146" s="145"/>
      <c r="HY146" s="145"/>
      <c r="HZ146" s="145"/>
      <c r="IA146" s="145"/>
      <c r="IB146" s="145"/>
      <c r="IC146" s="145"/>
      <c r="ID146" s="145"/>
      <c r="IE146" s="145"/>
      <c r="IF146" s="145"/>
      <c r="IG146" s="145"/>
      <c r="IH146" s="145"/>
      <c r="II146" s="145"/>
      <c r="IJ146" s="145"/>
      <c r="IK146" s="145"/>
      <c r="IL146" s="145"/>
      <c r="IM146" s="145"/>
      <c r="IN146" s="145"/>
      <c r="IO146" s="145"/>
      <c r="IP146" s="145"/>
      <c r="IQ146" s="145"/>
      <c r="IR146" s="145"/>
      <c r="IS146" s="145"/>
      <c r="IT146" s="145"/>
      <c r="IU146" s="145"/>
      <c r="IV146" s="145"/>
    </row>
    <row r="147" customFormat="1" spans="1:256">
      <c r="A147" s="172"/>
      <c r="B147" s="173"/>
      <c r="C147" s="174">
        <v>500</v>
      </c>
      <c r="D147" s="175" t="s">
        <v>7315</v>
      </c>
      <c r="E147" s="179"/>
      <c r="F147" s="179"/>
      <c r="G147" s="179"/>
      <c r="H147" s="179"/>
      <c r="I147" s="193">
        <f t="shared" si="5"/>
        <v>67.4274100874723</v>
      </c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  <c r="BI147" s="145"/>
      <c r="BJ147" s="145"/>
      <c r="BK147" s="145"/>
      <c r="BL147" s="145"/>
      <c r="BM147" s="145"/>
      <c r="BN147" s="145"/>
      <c r="BO147" s="145"/>
      <c r="BP147" s="145"/>
      <c r="BQ147" s="145"/>
      <c r="BR147" s="145"/>
      <c r="BS147" s="145"/>
      <c r="BT147" s="145"/>
      <c r="BU147" s="145"/>
      <c r="BV147" s="145"/>
      <c r="BW147" s="145"/>
      <c r="BX147" s="145"/>
      <c r="BY147" s="145"/>
      <c r="BZ147" s="145"/>
      <c r="CA147" s="145"/>
      <c r="CB147" s="145"/>
      <c r="CC147" s="145"/>
      <c r="CD147" s="145"/>
      <c r="CE147" s="145"/>
      <c r="CF147" s="145"/>
      <c r="CG147" s="145"/>
      <c r="CH147" s="145"/>
      <c r="CI147" s="145"/>
      <c r="CJ147" s="145"/>
      <c r="CK147" s="145"/>
      <c r="CL147" s="145"/>
      <c r="CM147" s="145"/>
      <c r="CN147" s="145"/>
      <c r="CO147" s="145"/>
      <c r="CP147" s="145"/>
      <c r="CQ147" s="145"/>
      <c r="CR147" s="145"/>
      <c r="CS147" s="145"/>
      <c r="CT147" s="145"/>
      <c r="CU147" s="145"/>
      <c r="CV147" s="145"/>
      <c r="CW147" s="145"/>
      <c r="CX147" s="145"/>
      <c r="CY147" s="145"/>
      <c r="CZ147" s="145"/>
      <c r="DA147" s="145"/>
      <c r="DB147" s="145"/>
      <c r="DC147" s="145"/>
      <c r="DD147" s="145"/>
      <c r="DE147" s="145"/>
      <c r="DF147" s="145"/>
      <c r="DG147" s="145"/>
      <c r="DH147" s="145"/>
      <c r="DI147" s="145"/>
      <c r="DJ147" s="145"/>
      <c r="DK147" s="145"/>
      <c r="DL147" s="145"/>
      <c r="DM147" s="145"/>
      <c r="DN147" s="145"/>
      <c r="DO147" s="145"/>
      <c r="DP147" s="145"/>
      <c r="DQ147" s="145"/>
      <c r="DR147" s="145"/>
      <c r="DS147" s="145"/>
      <c r="DT147" s="145"/>
      <c r="DU147" s="145"/>
      <c r="DV147" s="145"/>
      <c r="DW147" s="145"/>
      <c r="DX147" s="145"/>
      <c r="DY147" s="145"/>
      <c r="DZ147" s="145"/>
      <c r="EA147" s="145"/>
      <c r="EB147" s="145"/>
      <c r="EC147" s="145"/>
      <c r="ED147" s="145"/>
      <c r="EE147" s="145"/>
      <c r="EF147" s="145"/>
      <c r="EG147" s="145"/>
      <c r="EH147" s="145"/>
      <c r="EI147" s="145"/>
      <c r="EJ147" s="145"/>
      <c r="EK147" s="145"/>
      <c r="EL147" s="145"/>
      <c r="EM147" s="145"/>
      <c r="EN147" s="145"/>
      <c r="EO147" s="145"/>
      <c r="EP147" s="145"/>
      <c r="EQ147" s="145"/>
      <c r="ER147" s="145"/>
      <c r="ES147" s="145"/>
      <c r="ET147" s="145"/>
      <c r="EU147" s="145"/>
      <c r="EV147" s="145"/>
      <c r="EW147" s="145"/>
      <c r="EX147" s="145"/>
      <c r="EY147" s="145"/>
      <c r="EZ147" s="145"/>
      <c r="FA147" s="145"/>
      <c r="FB147" s="145"/>
      <c r="FC147" s="145"/>
      <c r="FD147" s="145"/>
      <c r="FE147" s="145"/>
      <c r="FF147" s="145"/>
      <c r="FG147" s="145"/>
      <c r="FH147" s="145"/>
      <c r="FI147" s="145"/>
      <c r="FJ147" s="145"/>
      <c r="FK147" s="145"/>
      <c r="FL147" s="145"/>
      <c r="FM147" s="145"/>
      <c r="FN147" s="145"/>
      <c r="FO147" s="145"/>
      <c r="FP147" s="145"/>
      <c r="FQ147" s="145"/>
      <c r="FR147" s="145"/>
      <c r="FS147" s="145"/>
      <c r="FT147" s="145"/>
      <c r="FU147" s="145"/>
      <c r="FV147" s="145"/>
      <c r="FW147" s="145"/>
      <c r="FX147" s="145"/>
      <c r="FY147" s="145"/>
      <c r="FZ147" s="145"/>
      <c r="GA147" s="145"/>
      <c r="GB147" s="145"/>
      <c r="GC147" s="145"/>
      <c r="GD147" s="145"/>
      <c r="GE147" s="145"/>
      <c r="GF147" s="145"/>
      <c r="GG147" s="145"/>
      <c r="GH147" s="145"/>
      <c r="GI147" s="145"/>
      <c r="GJ147" s="145"/>
      <c r="GK147" s="145"/>
      <c r="GL147" s="145"/>
      <c r="GM147" s="145"/>
      <c r="GN147" s="145"/>
      <c r="GO147" s="145"/>
      <c r="GP147" s="145"/>
      <c r="GQ147" s="145"/>
      <c r="GR147" s="145"/>
      <c r="GS147" s="145"/>
      <c r="GT147" s="145"/>
      <c r="GU147" s="145"/>
      <c r="GV147" s="145"/>
      <c r="GW147" s="145"/>
      <c r="GX147" s="145"/>
      <c r="GY147" s="145"/>
      <c r="GZ147" s="145"/>
      <c r="HA147" s="145"/>
      <c r="HB147" s="145"/>
      <c r="HC147" s="145"/>
      <c r="HD147" s="145"/>
      <c r="HE147" s="145"/>
      <c r="HF147" s="145"/>
      <c r="HG147" s="145"/>
      <c r="HH147" s="145"/>
      <c r="HI147" s="145"/>
      <c r="HJ147" s="145"/>
      <c r="HK147" s="145"/>
      <c r="HL147" s="145"/>
      <c r="HM147" s="145"/>
      <c r="HN147" s="145"/>
      <c r="HO147" s="145"/>
      <c r="HP147" s="145"/>
      <c r="HQ147" s="145"/>
      <c r="HR147" s="145"/>
      <c r="HS147" s="145"/>
      <c r="HT147" s="145"/>
      <c r="HU147" s="145"/>
      <c r="HV147" s="145"/>
      <c r="HW147" s="145"/>
      <c r="HX147" s="145"/>
      <c r="HY147" s="145"/>
      <c r="HZ147" s="145"/>
      <c r="IA147" s="145"/>
      <c r="IB147" s="145"/>
      <c r="IC147" s="145"/>
      <c r="ID147" s="145"/>
      <c r="IE147" s="145"/>
      <c r="IF147" s="145"/>
      <c r="IG147" s="145"/>
      <c r="IH147" s="145"/>
      <c r="II147" s="145"/>
      <c r="IJ147" s="145"/>
      <c r="IK147" s="145"/>
      <c r="IL147" s="145"/>
      <c r="IM147" s="145"/>
      <c r="IN147" s="145"/>
      <c r="IO147" s="145"/>
      <c r="IP147" s="145"/>
      <c r="IQ147" s="145"/>
      <c r="IR147" s="145"/>
      <c r="IS147" s="145"/>
      <c r="IT147" s="145"/>
      <c r="IU147" s="145"/>
      <c r="IV147" s="145"/>
    </row>
    <row r="148" customFormat="1" spans="1:256">
      <c r="A148" s="172"/>
      <c r="B148" s="173"/>
      <c r="C148" s="174">
        <v>515</v>
      </c>
      <c r="D148" s="175" t="s">
        <v>7316</v>
      </c>
      <c r="E148" s="177"/>
      <c r="F148" s="177"/>
      <c r="G148" s="177"/>
      <c r="H148" s="177"/>
      <c r="I148" s="193">
        <f t="shared" si="5"/>
        <v>69.4223038770425</v>
      </c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145"/>
      <c r="BV148" s="145"/>
      <c r="BW148" s="145"/>
      <c r="BX148" s="145"/>
      <c r="BY148" s="145"/>
      <c r="BZ148" s="145"/>
      <c r="CA148" s="145"/>
      <c r="CB148" s="145"/>
      <c r="CC148" s="145"/>
      <c r="CD148" s="145"/>
      <c r="CE148" s="145"/>
      <c r="CF148" s="145"/>
      <c r="CG148" s="145"/>
      <c r="CH148" s="145"/>
      <c r="CI148" s="145"/>
      <c r="CJ148" s="145"/>
      <c r="CK148" s="145"/>
      <c r="CL148" s="145"/>
      <c r="CM148" s="145"/>
      <c r="CN148" s="145"/>
      <c r="CO148" s="145"/>
      <c r="CP148" s="145"/>
      <c r="CQ148" s="145"/>
      <c r="CR148" s="145"/>
      <c r="CS148" s="145"/>
      <c r="CT148" s="145"/>
      <c r="CU148" s="145"/>
      <c r="CV148" s="145"/>
      <c r="CW148" s="145"/>
      <c r="CX148" s="145"/>
      <c r="CY148" s="145"/>
      <c r="CZ148" s="145"/>
      <c r="DA148" s="145"/>
      <c r="DB148" s="145"/>
      <c r="DC148" s="145"/>
      <c r="DD148" s="145"/>
      <c r="DE148" s="145"/>
      <c r="DF148" s="145"/>
      <c r="DG148" s="145"/>
      <c r="DH148" s="145"/>
      <c r="DI148" s="145"/>
      <c r="DJ148" s="145"/>
      <c r="DK148" s="145"/>
      <c r="DL148" s="145"/>
      <c r="DM148" s="145"/>
      <c r="DN148" s="145"/>
      <c r="DO148" s="145"/>
      <c r="DP148" s="145"/>
      <c r="DQ148" s="145"/>
      <c r="DR148" s="145"/>
      <c r="DS148" s="145"/>
      <c r="DT148" s="145"/>
      <c r="DU148" s="145"/>
      <c r="DV148" s="145"/>
      <c r="DW148" s="145"/>
      <c r="DX148" s="145"/>
      <c r="DY148" s="145"/>
      <c r="DZ148" s="145"/>
      <c r="EA148" s="145"/>
      <c r="EB148" s="145"/>
      <c r="EC148" s="145"/>
      <c r="ED148" s="145"/>
      <c r="EE148" s="145"/>
      <c r="EF148" s="145"/>
      <c r="EG148" s="145"/>
      <c r="EH148" s="145"/>
      <c r="EI148" s="145"/>
      <c r="EJ148" s="145"/>
      <c r="EK148" s="145"/>
      <c r="EL148" s="145"/>
      <c r="EM148" s="145"/>
      <c r="EN148" s="145"/>
      <c r="EO148" s="145"/>
      <c r="EP148" s="145"/>
      <c r="EQ148" s="145"/>
      <c r="ER148" s="145"/>
      <c r="ES148" s="145"/>
      <c r="ET148" s="145"/>
      <c r="EU148" s="145"/>
      <c r="EV148" s="145"/>
      <c r="EW148" s="145"/>
      <c r="EX148" s="145"/>
      <c r="EY148" s="145"/>
      <c r="EZ148" s="145"/>
      <c r="FA148" s="145"/>
      <c r="FB148" s="145"/>
      <c r="FC148" s="145"/>
      <c r="FD148" s="145"/>
      <c r="FE148" s="145"/>
      <c r="FF148" s="145"/>
      <c r="FG148" s="145"/>
      <c r="FH148" s="145"/>
      <c r="FI148" s="145"/>
      <c r="FJ148" s="145"/>
      <c r="FK148" s="145"/>
      <c r="FL148" s="145"/>
      <c r="FM148" s="145"/>
      <c r="FN148" s="145"/>
      <c r="FO148" s="145"/>
      <c r="FP148" s="145"/>
      <c r="FQ148" s="145"/>
      <c r="FR148" s="145"/>
      <c r="FS148" s="145"/>
      <c r="FT148" s="145"/>
      <c r="FU148" s="145"/>
      <c r="FV148" s="145"/>
      <c r="FW148" s="145"/>
      <c r="FX148" s="145"/>
      <c r="FY148" s="145"/>
      <c r="FZ148" s="145"/>
      <c r="GA148" s="145"/>
      <c r="GB148" s="145"/>
      <c r="GC148" s="145"/>
      <c r="GD148" s="145"/>
      <c r="GE148" s="145"/>
      <c r="GF148" s="145"/>
      <c r="GG148" s="145"/>
      <c r="GH148" s="145"/>
      <c r="GI148" s="145"/>
      <c r="GJ148" s="145"/>
      <c r="GK148" s="145"/>
      <c r="GL148" s="145"/>
      <c r="GM148" s="145"/>
      <c r="GN148" s="145"/>
      <c r="GO148" s="145"/>
      <c r="GP148" s="145"/>
      <c r="GQ148" s="145"/>
      <c r="GR148" s="145"/>
      <c r="GS148" s="145"/>
      <c r="GT148" s="145"/>
      <c r="GU148" s="145"/>
      <c r="GV148" s="145"/>
      <c r="GW148" s="145"/>
      <c r="GX148" s="145"/>
      <c r="GY148" s="145"/>
      <c r="GZ148" s="145"/>
      <c r="HA148" s="145"/>
      <c r="HB148" s="145"/>
      <c r="HC148" s="145"/>
      <c r="HD148" s="145"/>
      <c r="HE148" s="145"/>
      <c r="HF148" s="145"/>
      <c r="HG148" s="145"/>
      <c r="HH148" s="145"/>
      <c r="HI148" s="145"/>
      <c r="HJ148" s="145"/>
      <c r="HK148" s="145"/>
      <c r="HL148" s="145"/>
      <c r="HM148" s="145"/>
      <c r="HN148" s="145"/>
      <c r="HO148" s="145"/>
      <c r="HP148" s="145"/>
      <c r="HQ148" s="145"/>
      <c r="HR148" s="145"/>
      <c r="HS148" s="145"/>
      <c r="HT148" s="145"/>
      <c r="HU148" s="145"/>
      <c r="HV148" s="145"/>
      <c r="HW148" s="145"/>
      <c r="HX148" s="145"/>
      <c r="HY148" s="145"/>
      <c r="HZ148" s="145"/>
      <c r="IA148" s="145"/>
      <c r="IB148" s="145"/>
      <c r="IC148" s="145"/>
      <c r="ID148" s="145"/>
      <c r="IE148" s="145"/>
      <c r="IF148" s="145"/>
      <c r="IG148" s="145"/>
      <c r="IH148" s="145"/>
      <c r="II148" s="145"/>
      <c r="IJ148" s="145"/>
      <c r="IK148" s="145"/>
      <c r="IL148" s="145"/>
      <c r="IM148" s="145"/>
      <c r="IN148" s="145"/>
      <c r="IO148" s="145"/>
      <c r="IP148" s="145"/>
      <c r="IQ148" s="145"/>
      <c r="IR148" s="145"/>
      <c r="IS148" s="145"/>
      <c r="IT148" s="145"/>
      <c r="IU148" s="145"/>
      <c r="IV148" s="145"/>
    </row>
    <row r="149" customFormat="1" spans="1:256">
      <c r="A149" s="172"/>
      <c r="B149" s="173"/>
      <c r="C149" s="174">
        <v>530</v>
      </c>
      <c r="D149" s="175" t="s">
        <v>7316</v>
      </c>
      <c r="E149" s="177"/>
      <c r="F149" s="177"/>
      <c r="G149" s="177"/>
      <c r="H149" s="177"/>
      <c r="I149" s="193">
        <f t="shared" si="5"/>
        <v>71.4171976666127</v>
      </c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  <c r="BI149" s="145"/>
      <c r="BJ149" s="145"/>
      <c r="BK149" s="145"/>
      <c r="BL149" s="145"/>
      <c r="BM149" s="145"/>
      <c r="BN149" s="145"/>
      <c r="BO149" s="145"/>
      <c r="BP149" s="145"/>
      <c r="BQ149" s="145"/>
      <c r="BR149" s="145"/>
      <c r="BS149" s="145"/>
      <c r="BT149" s="145"/>
      <c r="BU149" s="145"/>
      <c r="BV149" s="145"/>
      <c r="BW149" s="145"/>
      <c r="BX149" s="145"/>
      <c r="BY149" s="145"/>
      <c r="BZ149" s="145"/>
      <c r="CA149" s="145"/>
      <c r="CB149" s="145"/>
      <c r="CC149" s="145"/>
      <c r="CD149" s="145"/>
      <c r="CE149" s="145"/>
      <c r="CF149" s="145"/>
      <c r="CG149" s="145"/>
      <c r="CH149" s="145"/>
      <c r="CI149" s="145"/>
      <c r="CJ149" s="145"/>
      <c r="CK149" s="145"/>
      <c r="CL149" s="145"/>
      <c r="CM149" s="145"/>
      <c r="CN149" s="145"/>
      <c r="CO149" s="145"/>
      <c r="CP149" s="145"/>
      <c r="CQ149" s="145"/>
      <c r="CR149" s="145"/>
      <c r="CS149" s="145"/>
      <c r="CT149" s="145"/>
      <c r="CU149" s="145"/>
      <c r="CV149" s="145"/>
      <c r="CW149" s="145"/>
      <c r="CX149" s="145"/>
      <c r="CY149" s="145"/>
      <c r="CZ149" s="145"/>
      <c r="DA149" s="145"/>
      <c r="DB149" s="145"/>
      <c r="DC149" s="145"/>
      <c r="DD149" s="145"/>
      <c r="DE149" s="145"/>
      <c r="DF149" s="145"/>
      <c r="DG149" s="145"/>
      <c r="DH149" s="145"/>
      <c r="DI149" s="145"/>
      <c r="DJ149" s="145"/>
      <c r="DK149" s="145"/>
      <c r="DL149" s="145"/>
      <c r="DM149" s="145"/>
      <c r="DN149" s="145"/>
      <c r="DO149" s="145"/>
      <c r="DP149" s="145"/>
      <c r="DQ149" s="145"/>
      <c r="DR149" s="145"/>
      <c r="DS149" s="145"/>
      <c r="DT149" s="145"/>
      <c r="DU149" s="145"/>
      <c r="DV149" s="145"/>
      <c r="DW149" s="145"/>
      <c r="DX149" s="145"/>
      <c r="DY149" s="145"/>
      <c r="DZ149" s="145"/>
      <c r="EA149" s="145"/>
      <c r="EB149" s="145"/>
      <c r="EC149" s="145"/>
      <c r="ED149" s="145"/>
      <c r="EE149" s="145"/>
      <c r="EF149" s="145"/>
      <c r="EG149" s="145"/>
      <c r="EH149" s="145"/>
      <c r="EI149" s="145"/>
      <c r="EJ149" s="145"/>
      <c r="EK149" s="145"/>
      <c r="EL149" s="145"/>
      <c r="EM149" s="145"/>
      <c r="EN149" s="145"/>
      <c r="EO149" s="145"/>
      <c r="EP149" s="145"/>
      <c r="EQ149" s="145"/>
      <c r="ER149" s="145"/>
      <c r="ES149" s="145"/>
      <c r="ET149" s="145"/>
      <c r="EU149" s="145"/>
      <c r="EV149" s="145"/>
      <c r="EW149" s="145"/>
      <c r="EX149" s="145"/>
      <c r="EY149" s="145"/>
      <c r="EZ149" s="145"/>
      <c r="FA149" s="145"/>
      <c r="FB149" s="145"/>
      <c r="FC149" s="145"/>
      <c r="FD149" s="145"/>
      <c r="FE149" s="145"/>
      <c r="FF149" s="145"/>
      <c r="FG149" s="145"/>
      <c r="FH149" s="145"/>
      <c r="FI149" s="145"/>
      <c r="FJ149" s="145"/>
      <c r="FK149" s="145"/>
      <c r="FL149" s="145"/>
      <c r="FM149" s="145"/>
      <c r="FN149" s="145"/>
      <c r="FO149" s="145"/>
      <c r="FP149" s="145"/>
      <c r="FQ149" s="145"/>
      <c r="FR149" s="145"/>
      <c r="FS149" s="145"/>
      <c r="FT149" s="145"/>
      <c r="FU149" s="145"/>
      <c r="FV149" s="145"/>
      <c r="FW149" s="145"/>
      <c r="FX149" s="145"/>
      <c r="FY149" s="145"/>
      <c r="FZ149" s="145"/>
      <c r="GA149" s="145"/>
      <c r="GB149" s="145"/>
      <c r="GC149" s="145"/>
      <c r="GD149" s="145"/>
      <c r="GE149" s="145"/>
      <c r="GF149" s="145"/>
      <c r="GG149" s="145"/>
      <c r="GH149" s="145"/>
      <c r="GI149" s="145"/>
      <c r="GJ149" s="145"/>
      <c r="GK149" s="145"/>
      <c r="GL149" s="145"/>
      <c r="GM149" s="145"/>
      <c r="GN149" s="145"/>
      <c r="GO149" s="145"/>
      <c r="GP149" s="145"/>
      <c r="GQ149" s="145"/>
      <c r="GR149" s="145"/>
      <c r="GS149" s="145"/>
      <c r="GT149" s="145"/>
      <c r="GU149" s="145"/>
      <c r="GV149" s="145"/>
      <c r="GW149" s="145"/>
      <c r="GX149" s="145"/>
      <c r="GY149" s="145"/>
      <c r="GZ149" s="145"/>
      <c r="HA149" s="145"/>
      <c r="HB149" s="145"/>
      <c r="HC149" s="145"/>
      <c r="HD149" s="145"/>
      <c r="HE149" s="145"/>
      <c r="HF149" s="145"/>
      <c r="HG149" s="145"/>
      <c r="HH149" s="145"/>
      <c r="HI149" s="145"/>
      <c r="HJ149" s="145"/>
      <c r="HK149" s="145"/>
      <c r="HL149" s="145"/>
      <c r="HM149" s="145"/>
      <c r="HN149" s="145"/>
      <c r="HO149" s="145"/>
      <c r="HP149" s="145"/>
      <c r="HQ149" s="145"/>
      <c r="HR149" s="145"/>
      <c r="HS149" s="145"/>
      <c r="HT149" s="145"/>
      <c r="HU149" s="145"/>
      <c r="HV149" s="145"/>
      <c r="HW149" s="145"/>
      <c r="HX149" s="145"/>
      <c r="HY149" s="145"/>
      <c r="HZ149" s="145"/>
      <c r="IA149" s="145"/>
      <c r="IB149" s="145"/>
      <c r="IC149" s="145"/>
      <c r="ID149" s="145"/>
      <c r="IE149" s="145"/>
      <c r="IF149" s="145"/>
      <c r="IG149" s="145"/>
      <c r="IH149" s="145"/>
      <c r="II149" s="145"/>
      <c r="IJ149" s="145"/>
      <c r="IK149" s="145"/>
      <c r="IL149" s="145"/>
      <c r="IM149" s="145"/>
      <c r="IN149" s="145"/>
      <c r="IO149" s="145"/>
      <c r="IP149" s="145"/>
      <c r="IQ149" s="145"/>
      <c r="IR149" s="145"/>
      <c r="IS149" s="145"/>
      <c r="IT149" s="145"/>
      <c r="IU149" s="145"/>
      <c r="IV149" s="145"/>
    </row>
    <row r="150" customFormat="1" spans="1:256">
      <c r="A150" s="172"/>
      <c r="B150" s="173"/>
      <c r="C150" s="174">
        <v>545</v>
      </c>
      <c r="D150" s="175" t="s">
        <v>7316</v>
      </c>
      <c r="E150" s="177"/>
      <c r="F150" s="177"/>
      <c r="G150" s="177"/>
      <c r="H150" s="177"/>
      <c r="I150" s="193">
        <f t="shared" si="5"/>
        <v>73.4120914561828</v>
      </c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  <c r="BI150" s="145"/>
      <c r="BJ150" s="145"/>
      <c r="BK150" s="145"/>
      <c r="BL150" s="145"/>
      <c r="BM150" s="145"/>
      <c r="BN150" s="145"/>
      <c r="BO150" s="145"/>
      <c r="BP150" s="145"/>
      <c r="BQ150" s="145"/>
      <c r="BR150" s="145"/>
      <c r="BS150" s="145"/>
      <c r="BT150" s="145"/>
      <c r="BU150" s="145"/>
      <c r="BV150" s="145"/>
      <c r="BW150" s="145"/>
      <c r="BX150" s="145"/>
      <c r="BY150" s="145"/>
      <c r="BZ150" s="145"/>
      <c r="CA150" s="145"/>
      <c r="CB150" s="145"/>
      <c r="CC150" s="145"/>
      <c r="CD150" s="145"/>
      <c r="CE150" s="145"/>
      <c r="CF150" s="145"/>
      <c r="CG150" s="145"/>
      <c r="CH150" s="145"/>
      <c r="CI150" s="145"/>
      <c r="CJ150" s="145"/>
      <c r="CK150" s="145"/>
      <c r="CL150" s="145"/>
      <c r="CM150" s="145"/>
      <c r="CN150" s="145"/>
      <c r="CO150" s="145"/>
      <c r="CP150" s="145"/>
      <c r="CQ150" s="145"/>
      <c r="CR150" s="145"/>
      <c r="CS150" s="145"/>
      <c r="CT150" s="145"/>
      <c r="CU150" s="145"/>
      <c r="CV150" s="145"/>
      <c r="CW150" s="145"/>
      <c r="CX150" s="145"/>
      <c r="CY150" s="145"/>
      <c r="CZ150" s="145"/>
      <c r="DA150" s="145"/>
      <c r="DB150" s="145"/>
      <c r="DC150" s="145"/>
      <c r="DD150" s="145"/>
      <c r="DE150" s="145"/>
      <c r="DF150" s="145"/>
      <c r="DG150" s="145"/>
      <c r="DH150" s="145"/>
      <c r="DI150" s="145"/>
      <c r="DJ150" s="145"/>
      <c r="DK150" s="145"/>
      <c r="DL150" s="145"/>
      <c r="DM150" s="145"/>
      <c r="DN150" s="145"/>
      <c r="DO150" s="145"/>
      <c r="DP150" s="145"/>
      <c r="DQ150" s="145"/>
      <c r="DR150" s="145"/>
      <c r="DS150" s="145"/>
      <c r="DT150" s="145"/>
      <c r="DU150" s="145"/>
      <c r="DV150" s="145"/>
      <c r="DW150" s="145"/>
      <c r="DX150" s="145"/>
      <c r="DY150" s="145"/>
      <c r="DZ150" s="145"/>
      <c r="EA150" s="145"/>
      <c r="EB150" s="145"/>
      <c r="EC150" s="145"/>
      <c r="ED150" s="145"/>
      <c r="EE150" s="145"/>
      <c r="EF150" s="145"/>
      <c r="EG150" s="145"/>
      <c r="EH150" s="145"/>
      <c r="EI150" s="145"/>
      <c r="EJ150" s="145"/>
      <c r="EK150" s="145"/>
      <c r="EL150" s="145"/>
      <c r="EM150" s="145"/>
      <c r="EN150" s="145"/>
      <c r="EO150" s="145"/>
      <c r="EP150" s="145"/>
      <c r="EQ150" s="145"/>
      <c r="ER150" s="145"/>
      <c r="ES150" s="145"/>
      <c r="ET150" s="145"/>
      <c r="EU150" s="145"/>
      <c r="EV150" s="145"/>
      <c r="EW150" s="145"/>
      <c r="EX150" s="145"/>
      <c r="EY150" s="145"/>
      <c r="EZ150" s="145"/>
      <c r="FA150" s="145"/>
      <c r="FB150" s="145"/>
      <c r="FC150" s="145"/>
      <c r="FD150" s="145"/>
      <c r="FE150" s="145"/>
      <c r="FF150" s="145"/>
      <c r="FG150" s="145"/>
      <c r="FH150" s="145"/>
      <c r="FI150" s="145"/>
      <c r="FJ150" s="145"/>
      <c r="FK150" s="145"/>
      <c r="FL150" s="145"/>
      <c r="FM150" s="145"/>
      <c r="FN150" s="145"/>
      <c r="FO150" s="145"/>
      <c r="FP150" s="145"/>
      <c r="FQ150" s="145"/>
      <c r="FR150" s="145"/>
      <c r="FS150" s="145"/>
      <c r="FT150" s="145"/>
      <c r="FU150" s="145"/>
      <c r="FV150" s="145"/>
      <c r="FW150" s="145"/>
      <c r="FX150" s="145"/>
      <c r="FY150" s="145"/>
      <c r="FZ150" s="145"/>
      <c r="GA150" s="145"/>
      <c r="GB150" s="145"/>
      <c r="GC150" s="145"/>
      <c r="GD150" s="145"/>
      <c r="GE150" s="145"/>
      <c r="GF150" s="145"/>
      <c r="GG150" s="145"/>
      <c r="GH150" s="145"/>
      <c r="GI150" s="145"/>
      <c r="GJ150" s="145"/>
      <c r="GK150" s="145"/>
      <c r="GL150" s="145"/>
      <c r="GM150" s="145"/>
      <c r="GN150" s="145"/>
      <c r="GO150" s="145"/>
      <c r="GP150" s="145"/>
      <c r="GQ150" s="145"/>
      <c r="GR150" s="145"/>
      <c r="GS150" s="145"/>
      <c r="GT150" s="145"/>
      <c r="GU150" s="145"/>
      <c r="GV150" s="145"/>
      <c r="GW150" s="145"/>
      <c r="GX150" s="145"/>
      <c r="GY150" s="145"/>
      <c r="GZ150" s="145"/>
      <c r="HA150" s="145"/>
      <c r="HB150" s="145"/>
      <c r="HC150" s="145"/>
      <c r="HD150" s="145"/>
      <c r="HE150" s="145"/>
      <c r="HF150" s="145"/>
      <c r="HG150" s="145"/>
      <c r="HH150" s="145"/>
      <c r="HI150" s="145"/>
      <c r="HJ150" s="145"/>
      <c r="HK150" s="145"/>
      <c r="HL150" s="145"/>
      <c r="HM150" s="145"/>
      <c r="HN150" s="145"/>
      <c r="HO150" s="145"/>
      <c r="HP150" s="145"/>
      <c r="HQ150" s="145"/>
      <c r="HR150" s="145"/>
      <c r="HS150" s="145"/>
      <c r="HT150" s="145"/>
      <c r="HU150" s="145"/>
      <c r="HV150" s="145"/>
      <c r="HW150" s="145"/>
      <c r="HX150" s="145"/>
      <c r="HY150" s="145"/>
      <c r="HZ150" s="145"/>
      <c r="IA150" s="145"/>
      <c r="IB150" s="145"/>
      <c r="IC150" s="145"/>
      <c r="ID150" s="145"/>
      <c r="IE150" s="145"/>
      <c r="IF150" s="145"/>
      <c r="IG150" s="145"/>
      <c r="IH150" s="145"/>
      <c r="II150" s="145"/>
      <c r="IJ150" s="145"/>
      <c r="IK150" s="145"/>
      <c r="IL150" s="145"/>
      <c r="IM150" s="145"/>
      <c r="IN150" s="145"/>
      <c r="IO150" s="145"/>
      <c r="IP150" s="145"/>
      <c r="IQ150" s="145"/>
      <c r="IR150" s="145"/>
      <c r="IS150" s="145"/>
      <c r="IT150" s="145"/>
      <c r="IU150" s="145"/>
      <c r="IV150" s="145"/>
    </row>
    <row r="151" customFormat="1" spans="1:256">
      <c r="A151" s="172"/>
      <c r="B151" s="173"/>
      <c r="C151" s="174">
        <v>560</v>
      </c>
      <c r="D151" s="175" t="s">
        <v>7316</v>
      </c>
      <c r="E151" s="177"/>
      <c r="F151" s="177"/>
      <c r="G151" s="177"/>
      <c r="H151" s="177"/>
      <c r="I151" s="193">
        <f t="shared" si="5"/>
        <v>75.406985245753</v>
      </c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  <c r="AA151" s="145"/>
      <c r="AB151" s="145"/>
      <c r="AC151" s="145"/>
      <c r="AD151" s="145"/>
      <c r="AE151" s="145"/>
      <c r="AF151" s="145"/>
      <c r="AG151" s="145"/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  <c r="BI151" s="145"/>
      <c r="BJ151" s="145"/>
      <c r="BK151" s="145"/>
      <c r="BL151" s="145"/>
      <c r="BM151" s="145"/>
      <c r="BN151" s="145"/>
      <c r="BO151" s="145"/>
      <c r="BP151" s="145"/>
      <c r="BQ151" s="145"/>
      <c r="BR151" s="145"/>
      <c r="BS151" s="145"/>
      <c r="BT151" s="145"/>
      <c r="BU151" s="145"/>
      <c r="BV151" s="145"/>
      <c r="BW151" s="145"/>
      <c r="BX151" s="145"/>
      <c r="BY151" s="145"/>
      <c r="BZ151" s="145"/>
      <c r="CA151" s="145"/>
      <c r="CB151" s="145"/>
      <c r="CC151" s="145"/>
      <c r="CD151" s="145"/>
      <c r="CE151" s="145"/>
      <c r="CF151" s="145"/>
      <c r="CG151" s="145"/>
      <c r="CH151" s="145"/>
      <c r="CI151" s="145"/>
      <c r="CJ151" s="145"/>
      <c r="CK151" s="145"/>
      <c r="CL151" s="145"/>
      <c r="CM151" s="145"/>
      <c r="CN151" s="145"/>
      <c r="CO151" s="145"/>
      <c r="CP151" s="145"/>
      <c r="CQ151" s="145"/>
      <c r="CR151" s="145"/>
      <c r="CS151" s="145"/>
      <c r="CT151" s="145"/>
      <c r="CU151" s="145"/>
      <c r="CV151" s="145"/>
      <c r="CW151" s="145"/>
      <c r="CX151" s="145"/>
      <c r="CY151" s="145"/>
      <c r="CZ151" s="145"/>
      <c r="DA151" s="145"/>
      <c r="DB151" s="145"/>
      <c r="DC151" s="145"/>
      <c r="DD151" s="145"/>
      <c r="DE151" s="145"/>
      <c r="DF151" s="145"/>
      <c r="DG151" s="145"/>
      <c r="DH151" s="145"/>
      <c r="DI151" s="145"/>
      <c r="DJ151" s="145"/>
      <c r="DK151" s="145"/>
      <c r="DL151" s="145"/>
      <c r="DM151" s="145"/>
      <c r="DN151" s="145"/>
      <c r="DO151" s="145"/>
      <c r="DP151" s="145"/>
      <c r="DQ151" s="145"/>
      <c r="DR151" s="145"/>
      <c r="DS151" s="145"/>
      <c r="DT151" s="145"/>
      <c r="DU151" s="145"/>
      <c r="DV151" s="145"/>
      <c r="DW151" s="145"/>
      <c r="DX151" s="145"/>
      <c r="DY151" s="145"/>
      <c r="DZ151" s="145"/>
      <c r="EA151" s="145"/>
      <c r="EB151" s="145"/>
      <c r="EC151" s="145"/>
      <c r="ED151" s="145"/>
      <c r="EE151" s="145"/>
      <c r="EF151" s="145"/>
      <c r="EG151" s="145"/>
      <c r="EH151" s="145"/>
      <c r="EI151" s="145"/>
      <c r="EJ151" s="145"/>
      <c r="EK151" s="145"/>
      <c r="EL151" s="145"/>
      <c r="EM151" s="145"/>
      <c r="EN151" s="145"/>
      <c r="EO151" s="145"/>
      <c r="EP151" s="145"/>
      <c r="EQ151" s="145"/>
      <c r="ER151" s="145"/>
      <c r="ES151" s="145"/>
      <c r="ET151" s="145"/>
      <c r="EU151" s="145"/>
      <c r="EV151" s="145"/>
      <c r="EW151" s="145"/>
      <c r="EX151" s="145"/>
      <c r="EY151" s="145"/>
      <c r="EZ151" s="145"/>
      <c r="FA151" s="145"/>
      <c r="FB151" s="145"/>
      <c r="FC151" s="145"/>
      <c r="FD151" s="145"/>
      <c r="FE151" s="145"/>
      <c r="FF151" s="145"/>
      <c r="FG151" s="145"/>
      <c r="FH151" s="145"/>
      <c r="FI151" s="145"/>
      <c r="FJ151" s="145"/>
      <c r="FK151" s="145"/>
      <c r="FL151" s="145"/>
      <c r="FM151" s="145"/>
      <c r="FN151" s="145"/>
      <c r="FO151" s="145"/>
      <c r="FP151" s="145"/>
      <c r="FQ151" s="145"/>
      <c r="FR151" s="145"/>
      <c r="FS151" s="145"/>
      <c r="FT151" s="145"/>
      <c r="FU151" s="145"/>
      <c r="FV151" s="145"/>
      <c r="FW151" s="145"/>
      <c r="FX151" s="145"/>
      <c r="FY151" s="145"/>
      <c r="FZ151" s="145"/>
      <c r="GA151" s="145"/>
      <c r="GB151" s="145"/>
      <c r="GC151" s="145"/>
      <c r="GD151" s="145"/>
      <c r="GE151" s="145"/>
      <c r="GF151" s="145"/>
      <c r="GG151" s="145"/>
      <c r="GH151" s="145"/>
      <c r="GI151" s="145"/>
      <c r="GJ151" s="145"/>
      <c r="GK151" s="145"/>
      <c r="GL151" s="145"/>
      <c r="GM151" s="145"/>
      <c r="GN151" s="145"/>
      <c r="GO151" s="145"/>
      <c r="GP151" s="145"/>
      <c r="GQ151" s="145"/>
      <c r="GR151" s="145"/>
      <c r="GS151" s="145"/>
      <c r="GT151" s="145"/>
      <c r="GU151" s="145"/>
      <c r="GV151" s="145"/>
      <c r="GW151" s="145"/>
      <c r="GX151" s="145"/>
      <c r="GY151" s="145"/>
      <c r="GZ151" s="145"/>
      <c r="HA151" s="145"/>
      <c r="HB151" s="145"/>
      <c r="HC151" s="145"/>
      <c r="HD151" s="145"/>
      <c r="HE151" s="145"/>
      <c r="HF151" s="145"/>
      <c r="HG151" s="145"/>
      <c r="HH151" s="145"/>
      <c r="HI151" s="145"/>
      <c r="HJ151" s="145"/>
      <c r="HK151" s="145"/>
      <c r="HL151" s="145"/>
      <c r="HM151" s="145"/>
      <c r="HN151" s="145"/>
      <c r="HO151" s="145"/>
      <c r="HP151" s="145"/>
      <c r="HQ151" s="145"/>
      <c r="HR151" s="145"/>
      <c r="HS151" s="145"/>
      <c r="HT151" s="145"/>
      <c r="HU151" s="145"/>
      <c r="HV151" s="145"/>
      <c r="HW151" s="145"/>
      <c r="HX151" s="145"/>
      <c r="HY151" s="145"/>
      <c r="HZ151" s="145"/>
      <c r="IA151" s="145"/>
      <c r="IB151" s="145"/>
      <c r="IC151" s="145"/>
      <c r="ID151" s="145"/>
      <c r="IE151" s="145"/>
      <c r="IF151" s="145"/>
      <c r="IG151" s="145"/>
      <c r="IH151" s="145"/>
      <c r="II151" s="145"/>
      <c r="IJ151" s="145"/>
      <c r="IK151" s="145"/>
      <c r="IL151" s="145"/>
      <c r="IM151" s="145"/>
      <c r="IN151" s="145"/>
      <c r="IO151" s="145"/>
      <c r="IP151" s="145"/>
      <c r="IQ151" s="145"/>
      <c r="IR151" s="145"/>
      <c r="IS151" s="145"/>
      <c r="IT151" s="145"/>
      <c r="IU151" s="145"/>
      <c r="IV151" s="145"/>
    </row>
    <row r="152" customFormat="1" spans="1:256">
      <c r="A152" s="172"/>
      <c r="B152" s="173"/>
      <c r="C152" s="174">
        <v>580</v>
      </c>
      <c r="D152" s="175" t="s">
        <v>7316</v>
      </c>
      <c r="E152" s="177"/>
      <c r="F152" s="177"/>
      <c r="G152" s="177"/>
      <c r="H152" s="177"/>
      <c r="I152" s="193">
        <f t="shared" si="5"/>
        <v>78.0668436318466</v>
      </c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  <c r="AA152" s="145"/>
      <c r="AB152" s="145"/>
      <c r="AC152" s="145"/>
      <c r="AD152" s="145"/>
      <c r="AE152" s="145"/>
      <c r="AF152" s="145"/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  <c r="BI152" s="145"/>
      <c r="BJ152" s="145"/>
      <c r="BK152" s="145"/>
      <c r="BL152" s="145"/>
      <c r="BM152" s="145"/>
      <c r="BN152" s="145"/>
      <c r="BO152" s="145"/>
      <c r="BP152" s="145"/>
      <c r="BQ152" s="145"/>
      <c r="BR152" s="145"/>
      <c r="BS152" s="145"/>
      <c r="BT152" s="145"/>
      <c r="BU152" s="145"/>
      <c r="BV152" s="145"/>
      <c r="BW152" s="145"/>
      <c r="BX152" s="145"/>
      <c r="BY152" s="145"/>
      <c r="BZ152" s="145"/>
      <c r="CA152" s="145"/>
      <c r="CB152" s="145"/>
      <c r="CC152" s="145"/>
      <c r="CD152" s="145"/>
      <c r="CE152" s="145"/>
      <c r="CF152" s="145"/>
      <c r="CG152" s="145"/>
      <c r="CH152" s="145"/>
      <c r="CI152" s="145"/>
      <c r="CJ152" s="145"/>
      <c r="CK152" s="145"/>
      <c r="CL152" s="145"/>
      <c r="CM152" s="145"/>
      <c r="CN152" s="145"/>
      <c r="CO152" s="145"/>
      <c r="CP152" s="145"/>
      <c r="CQ152" s="145"/>
      <c r="CR152" s="145"/>
      <c r="CS152" s="145"/>
      <c r="CT152" s="145"/>
      <c r="CU152" s="145"/>
      <c r="CV152" s="145"/>
      <c r="CW152" s="145"/>
      <c r="CX152" s="145"/>
      <c r="CY152" s="145"/>
      <c r="CZ152" s="145"/>
      <c r="DA152" s="145"/>
      <c r="DB152" s="145"/>
      <c r="DC152" s="145"/>
      <c r="DD152" s="145"/>
      <c r="DE152" s="145"/>
      <c r="DF152" s="145"/>
      <c r="DG152" s="145"/>
      <c r="DH152" s="145"/>
      <c r="DI152" s="145"/>
      <c r="DJ152" s="145"/>
      <c r="DK152" s="145"/>
      <c r="DL152" s="145"/>
      <c r="DM152" s="145"/>
      <c r="DN152" s="145"/>
      <c r="DO152" s="145"/>
      <c r="DP152" s="145"/>
      <c r="DQ152" s="145"/>
      <c r="DR152" s="145"/>
      <c r="DS152" s="145"/>
      <c r="DT152" s="145"/>
      <c r="DU152" s="145"/>
      <c r="DV152" s="145"/>
      <c r="DW152" s="145"/>
      <c r="DX152" s="145"/>
      <c r="DY152" s="145"/>
      <c r="DZ152" s="145"/>
      <c r="EA152" s="145"/>
      <c r="EB152" s="145"/>
      <c r="EC152" s="145"/>
      <c r="ED152" s="145"/>
      <c r="EE152" s="145"/>
      <c r="EF152" s="145"/>
      <c r="EG152" s="145"/>
      <c r="EH152" s="145"/>
      <c r="EI152" s="145"/>
      <c r="EJ152" s="145"/>
      <c r="EK152" s="145"/>
      <c r="EL152" s="145"/>
      <c r="EM152" s="145"/>
      <c r="EN152" s="145"/>
      <c r="EO152" s="145"/>
      <c r="EP152" s="145"/>
      <c r="EQ152" s="145"/>
      <c r="ER152" s="145"/>
      <c r="ES152" s="145"/>
      <c r="ET152" s="145"/>
      <c r="EU152" s="145"/>
      <c r="EV152" s="145"/>
      <c r="EW152" s="145"/>
      <c r="EX152" s="145"/>
      <c r="EY152" s="145"/>
      <c r="EZ152" s="145"/>
      <c r="FA152" s="145"/>
      <c r="FB152" s="145"/>
      <c r="FC152" s="145"/>
      <c r="FD152" s="145"/>
      <c r="FE152" s="145"/>
      <c r="FF152" s="145"/>
      <c r="FG152" s="145"/>
      <c r="FH152" s="145"/>
      <c r="FI152" s="145"/>
      <c r="FJ152" s="145"/>
      <c r="FK152" s="145"/>
      <c r="FL152" s="145"/>
      <c r="FM152" s="145"/>
      <c r="FN152" s="145"/>
      <c r="FO152" s="145"/>
      <c r="FP152" s="145"/>
      <c r="FQ152" s="145"/>
      <c r="FR152" s="145"/>
      <c r="FS152" s="145"/>
      <c r="FT152" s="145"/>
      <c r="FU152" s="145"/>
      <c r="FV152" s="145"/>
      <c r="FW152" s="145"/>
      <c r="FX152" s="145"/>
      <c r="FY152" s="145"/>
      <c r="FZ152" s="145"/>
      <c r="GA152" s="145"/>
      <c r="GB152" s="145"/>
      <c r="GC152" s="145"/>
      <c r="GD152" s="145"/>
      <c r="GE152" s="145"/>
      <c r="GF152" s="145"/>
      <c r="GG152" s="145"/>
      <c r="GH152" s="145"/>
      <c r="GI152" s="145"/>
      <c r="GJ152" s="145"/>
      <c r="GK152" s="145"/>
      <c r="GL152" s="145"/>
      <c r="GM152" s="145"/>
      <c r="GN152" s="145"/>
      <c r="GO152" s="145"/>
      <c r="GP152" s="145"/>
      <c r="GQ152" s="145"/>
      <c r="GR152" s="145"/>
      <c r="GS152" s="145"/>
      <c r="GT152" s="145"/>
      <c r="GU152" s="145"/>
      <c r="GV152" s="145"/>
      <c r="GW152" s="145"/>
      <c r="GX152" s="145"/>
      <c r="GY152" s="145"/>
      <c r="GZ152" s="145"/>
      <c r="HA152" s="145"/>
      <c r="HB152" s="145"/>
      <c r="HC152" s="145"/>
      <c r="HD152" s="145"/>
      <c r="HE152" s="145"/>
      <c r="HF152" s="145"/>
      <c r="HG152" s="145"/>
      <c r="HH152" s="145"/>
      <c r="HI152" s="145"/>
      <c r="HJ152" s="145"/>
      <c r="HK152" s="145"/>
      <c r="HL152" s="145"/>
      <c r="HM152" s="145"/>
      <c r="HN152" s="145"/>
      <c r="HO152" s="145"/>
      <c r="HP152" s="145"/>
      <c r="HQ152" s="145"/>
      <c r="HR152" s="145"/>
      <c r="HS152" s="145"/>
      <c r="HT152" s="145"/>
      <c r="HU152" s="145"/>
      <c r="HV152" s="145"/>
      <c r="HW152" s="145"/>
      <c r="HX152" s="145"/>
      <c r="HY152" s="145"/>
      <c r="HZ152" s="145"/>
      <c r="IA152" s="145"/>
      <c r="IB152" s="145"/>
      <c r="IC152" s="145"/>
      <c r="ID152" s="145"/>
      <c r="IE152" s="145"/>
      <c r="IF152" s="145"/>
      <c r="IG152" s="145"/>
      <c r="IH152" s="145"/>
      <c r="II152" s="145"/>
      <c r="IJ152" s="145"/>
      <c r="IK152" s="145"/>
      <c r="IL152" s="145"/>
      <c r="IM152" s="145"/>
      <c r="IN152" s="145"/>
      <c r="IO152" s="145"/>
      <c r="IP152" s="145"/>
      <c r="IQ152" s="145"/>
      <c r="IR152" s="145"/>
      <c r="IS152" s="145"/>
      <c r="IT152" s="145"/>
      <c r="IU152" s="145"/>
      <c r="IV152" s="145"/>
    </row>
    <row r="153" customFormat="1" spans="1:256">
      <c r="A153" s="172"/>
      <c r="B153" s="173"/>
      <c r="C153" s="174">
        <v>600</v>
      </c>
      <c r="D153" s="175" t="s">
        <v>7316</v>
      </c>
      <c r="E153" s="177"/>
      <c r="F153" s="177"/>
      <c r="G153" s="177"/>
      <c r="H153" s="177"/>
      <c r="I153" s="193">
        <f t="shared" si="5"/>
        <v>80.7267020179402</v>
      </c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  <c r="AA153" s="145"/>
      <c r="AB153" s="145"/>
      <c r="AC153" s="145"/>
      <c r="AD153" s="145"/>
      <c r="AE153" s="145"/>
      <c r="AF153" s="145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  <c r="BI153" s="145"/>
      <c r="BJ153" s="145"/>
      <c r="BK153" s="145"/>
      <c r="BL153" s="145"/>
      <c r="BM153" s="145"/>
      <c r="BN153" s="145"/>
      <c r="BO153" s="145"/>
      <c r="BP153" s="145"/>
      <c r="BQ153" s="145"/>
      <c r="BR153" s="145"/>
      <c r="BS153" s="145"/>
      <c r="BT153" s="145"/>
      <c r="BU153" s="145"/>
      <c r="BV153" s="145"/>
      <c r="BW153" s="145"/>
      <c r="BX153" s="145"/>
      <c r="BY153" s="145"/>
      <c r="BZ153" s="145"/>
      <c r="CA153" s="145"/>
      <c r="CB153" s="145"/>
      <c r="CC153" s="145"/>
      <c r="CD153" s="145"/>
      <c r="CE153" s="145"/>
      <c r="CF153" s="145"/>
      <c r="CG153" s="145"/>
      <c r="CH153" s="145"/>
      <c r="CI153" s="145"/>
      <c r="CJ153" s="145"/>
      <c r="CK153" s="145"/>
      <c r="CL153" s="145"/>
      <c r="CM153" s="145"/>
      <c r="CN153" s="145"/>
      <c r="CO153" s="145"/>
      <c r="CP153" s="145"/>
      <c r="CQ153" s="145"/>
      <c r="CR153" s="145"/>
      <c r="CS153" s="145"/>
      <c r="CT153" s="145"/>
      <c r="CU153" s="145"/>
      <c r="CV153" s="145"/>
      <c r="CW153" s="145"/>
      <c r="CX153" s="145"/>
      <c r="CY153" s="145"/>
      <c r="CZ153" s="145"/>
      <c r="DA153" s="145"/>
      <c r="DB153" s="145"/>
      <c r="DC153" s="145"/>
      <c r="DD153" s="145"/>
      <c r="DE153" s="145"/>
      <c r="DF153" s="145"/>
      <c r="DG153" s="145"/>
      <c r="DH153" s="145"/>
      <c r="DI153" s="145"/>
      <c r="DJ153" s="145"/>
      <c r="DK153" s="145"/>
      <c r="DL153" s="145"/>
      <c r="DM153" s="145"/>
      <c r="DN153" s="145"/>
      <c r="DO153" s="145"/>
      <c r="DP153" s="145"/>
      <c r="DQ153" s="145"/>
      <c r="DR153" s="145"/>
      <c r="DS153" s="145"/>
      <c r="DT153" s="145"/>
      <c r="DU153" s="145"/>
      <c r="DV153" s="145"/>
      <c r="DW153" s="145"/>
      <c r="DX153" s="145"/>
      <c r="DY153" s="145"/>
      <c r="DZ153" s="145"/>
      <c r="EA153" s="145"/>
      <c r="EB153" s="145"/>
      <c r="EC153" s="145"/>
      <c r="ED153" s="145"/>
      <c r="EE153" s="145"/>
      <c r="EF153" s="145"/>
      <c r="EG153" s="145"/>
      <c r="EH153" s="145"/>
      <c r="EI153" s="145"/>
      <c r="EJ153" s="145"/>
      <c r="EK153" s="145"/>
      <c r="EL153" s="145"/>
      <c r="EM153" s="145"/>
      <c r="EN153" s="145"/>
      <c r="EO153" s="145"/>
      <c r="EP153" s="145"/>
      <c r="EQ153" s="145"/>
      <c r="ER153" s="145"/>
      <c r="ES153" s="145"/>
      <c r="ET153" s="145"/>
      <c r="EU153" s="145"/>
      <c r="EV153" s="145"/>
      <c r="EW153" s="145"/>
      <c r="EX153" s="145"/>
      <c r="EY153" s="145"/>
      <c r="EZ153" s="145"/>
      <c r="FA153" s="145"/>
      <c r="FB153" s="145"/>
      <c r="FC153" s="145"/>
      <c r="FD153" s="145"/>
      <c r="FE153" s="145"/>
      <c r="FF153" s="145"/>
      <c r="FG153" s="145"/>
      <c r="FH153" s="145"/>
      <c r="FI153" s="145"/>
      <c r="FJ153" s="145"/>
      <c r="FK153" s="145"/>
      <c r="FL153" s="145"/>
      <c r="FM153" s="145"/>
      <c r="FN153" s="145"/>
      <c r="FO153" s="145"/>
      <c r="FP153" s="145"/>
      <c r="FQ153" s="145"/>
      <c r="FR153" s="145"/>
      <c r="FS153" s="145"/>
      <c r="FT153" s="145"/>
      <c r="FU153" s="145"/>
      <c r="FV153" s="145"/>
      <c r="FW153" s="145"/>
      <c r="FX153" s="145"/>
      <c r="FY153" s="145"/>
      <c r="FZ153" s="145"/>
      <c r="GA153" s="145"/>
      <c r="GB153" s="145"/>
      <c r="GC153" s="145"/>
      <c r="GD153" s="145"/>
      <c r="GE153" s="145"/>
      <c r="GF153" s="145"/>
      <c r="GG153" s="145"/>
      <c r="GH153" s="145"/>
      <c r="GI153" s="145"/>
      <c r="GJ153" s="145"/>
      <c r="GK153" s="145"/>
      <c r="GL153" s="145"/>
      <c r="GM153" s="145"/>
      <c r="GN153" s="145"/>
      <c r="GO153" s="145"/>
      <c r="GP153" s="145"/>
      <c r="GQ153" s="145"/>
      <c r="GR153" s="145"/>
      <c r="GS153" s="145"/>
      <c r="GT153" s="145"/>
      <c r="GU153" s="145"/>
      <c r="GV153" s="145"/>
      <c r="GW153" s="145"/>
      <c r="GX153" s="145"/>
      <c r="GY153" s="145"/>
      <c r="GZ153" s="145"/>
      <c r="HA153" s="145"/>
      <c r="HB153" s="145"/>
      <c r="HC153" s="145"/>
      <c r="HD153" s="145"/>
      <c r="HE153" s="145"/>
      <c r="HF153" s="145"/>
      <c r="HG153" s="145"/>
      <c r="HH153" s="145"/>
      <c r="HI153" s="145"/>
      <c r="HJ153" s="145"/>
      <c r="HK153" s="145"/>
      <c r="HL153" s="145"/>
      <c r="HM153" s="145"/>
      <c r="HN153" s="145"/>
      <c r="HO153" s="145"/>
      <c r="HP153" s="145"/>
      <c r="HQ153" s="145"/>
      <c r="HR153" s="145"/>
      <c r="HS153" s="145"/>
      <c r="HT153" s="145"/>
      <c r="HU153" s="145"/>
      <c r="HV153" s="145"/>
      <c r="HW153" s="145"/>
      <c r="HX153" s="145"/>
      <c r="HY153" s="145"/>
      <c r="HZ153" s="145"/>
      <c r="IA153" s="145"/>
      <c r="IB153" s="145"/>
      <c r="IC153" s="145"/>
      <c r="ID153" s="145"/>
      <c r="IE153" s="145"/>
      <c r="IF153" s="145"/>
      <c r="IG153" s="145"/>
      <c r="IH153" s="145"/>
      <c r="II153" s="145"/>
      <c r="IJ153" s="145"/>
      <c r="IK153" s="145"/>
      <c r="IL153" s="145"/>
      <c r="IM153" s="145"/>
      <c r="IN153" s="145"/>
      <c r="IO153" s="145"/>
      <c r="IP153" s="145"/>
      <c r="IQ153" s="145"/>
      <c r="IR153" s="145"/>
      <c r="IS153" s="145"/>
      <c r="IT153" s="145"/>
      <c r="IU153" s="145"/>
      <c r="IV153" s="145"/>
    </row>
    <row r="154" customFormat="1" spans="1:256">
      <c r="A154" s="172"/>
      <c r="B154" s="173"/>
      <c r="C154" s="174">
        <v>615</v>
      </c>
      <c r="D154" s="175" t="s">
        <v>7316</v>
      </c>
      <c r="E154" s="177"/>
      <c r="F154" s="177"/>
      <c r="G154" s="177"/>
      <c r="H154" s="177"/>
      <c r="I154" s="193">
        <f t="shared" si="5"/>
        <v>82.7215958075104</v>
      </c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  <c r="AA154" s="145"/>
      <c r="AB154" s="145"/>
      <c r="AC154" s="145"/>
      <c r="AD154" s="145"/>
      <c r="AE154" s="145"/>
      <c r="AF154" s="145"/>
      <c r="AG154" s="145"/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  <c r="BI154" s="145"/>
      <c r="BJ154" s="145"/>
      <c r="BK154" s="145"/>
      <c r="BL154" s="145"/>
      <c r="BM154" s="145"/>
      <c r="BN154" s="145"/>
      <c r="BO154" s="145"/>
      <c r="BP154" s="145"/>
      <c r="BQ154" s="145"/>
      <c r="BR154" s="145"/>
      <c r="BS154" s="145"/>
      <c r="BT154" s="145"/>
      <c r="BU154" s="145"/>
      <c r="BV154" s="145"/>
      <c r="BW154" s="145"/>
      <c r="BX154" s="145"/>
      <c r="BY154" s="145"/>
      <c r="BZ154" s="145"/>
      <c r="CA154" s="145"/>
      <c r="CB154" s="145"/>
      <c r="CC154" s="145"/>
      <c r="CD154" s="145"/>
      <c r="CE154" s="145"/>
      <c r="CF154" s="145"/>
      <c r="CG154" s="145"/>
      <c r="CH154" s="145"/>
      <c r="CI154" s="145"/>
      <c r="CJ154" s="145"/>
      <c r="CK154" s="145"/>
      <c r="CL154" s="145"/>
      <c r="CM154" s="145"/>
      <c r="CN154" s="145"/>
      <c r="CO154" s="145"/>
      <c r="CP154" s="145"/>
      <c r="CQ154" s="145"/>
      <c r="CR154" s="145"/>
      <c r="CS154" s="145"/>
      <c r="CT154" s="145"/>
      <c r="CU154" s="145"/>
      <c r="CV154" s="145"/>
      <c r="CW154" s="145"/>
      <c r="CX154" s="145"/>
      <c r="CY154" s="145"/>
      <c r="CZ154" s="145"/>
      <c r="DA154" s="145"/>
      <c r="DB154" s="145"/>
      <c r="DC154" s="145"/>
      <c r="DD154" s="145"/>
      <c r="DE154" s="145"/>
      <c r="DF154" s="145"/>
      <c r="DG154" s="145"/>
      <c r="DH154" s="145"/>
      <c r="DI154" s="145"/>
      <c r="DJ154" s="145"/>
      <c r="DK154" s="145"/>
      <c r="DL154" s="145"/>
      <c r="DM154" s="145"/>
      <c r="DN154" s="145"/>
      <c r="DO154" s="145"/>
      <c r="DP154" s="145"/>
      <c r="DQ154" s="145"/>
      <c r="DR154" s="145"/>
      <c r="DS154" s="145"/>
      <c r="DT154" s="145"/>
      <c r="DU154" s="145"/>
      <c r="DV154" s="145"/>
      <c r="DW154" s="145"/>
      <c r="DX154" s="145"/>
      <c r="DY154" s="145"/>
      <c r="DZ154" s="145"/>
      <c r="EA154" s="145"/>
      <c r="EB154" s="145"/>
      <c r="EC154" s="145"/>
      <c r="ED154" s="145"/>
      <c r="EE154" s="145"/>
      <c r="EF154" s="145"/>
      <c r="EG154" s="145"/>
      <c r="EH154" s="145"/>
      <c r="EI154" s="145"/>
      <c r="EJ154" s="145"/>
      <c r="EK154" s="145"/>
      <c r="EL154" s="145"/>
      <c r="EM154" s="145"/>
      <c r="EN154" s="145"/>
      <c r="EO154" s="145"/>
      <c r="EP154" s="145"/>
      <c r="EQ154" s="145"/>
      <c r="ER154" s="145"/>
      <c r="ES154" s="145"/>
      <c r="ET154" s="145"/>
      <c r="EU154" s="145"/>
      <c r="EV154" s="145"/>
      <c r="EW154" s="145"/>
      <c r="EX154" s="145"/>
      <c r="EY154" s="145"/>
      <c r="EZ154" s="145"/>
      <c r="FA154" s="145"/>
      <c r="FB154" s="145"/>
      <c r="FC154" s="145"/>
      <c r="FD154" s="145"/>
      <c r="FE154" s="145"/>
      <c r="FF154" s="145"/>
      <c r="FG154" s="145"/>
      <c r="FH154" s="145"/>
      <c r="FI154" s="145"/>
      <c r="FJ154" s="145"/>
      <c r="FK154" s="145"/>
      <c r="FL154" s="145"/>
      <c r="FM154" s="145"/>
      <c r="FN154" s="145"/>
      <c r="FO154" s="145"/>
      <c r="FP154" s="145"/>
      <c r="FQ154" s="145"/>
      <c r="FR154" s="145"/>
      <c r="FS154" s="145"/>
      <c r="FT154" s="145"/>
      <c r="FU154" s="145"/>
      <c r="FV154" s="145"/>
      <c r="FW154" s="145"/>
      <c r="FX154" s="145"/>
      <c r="FY154" s="145"/>
      <c r="FZ154" s="145"/>
      <c r="GA154" s="145"/>
      <c r="GB154" s="145"/>
      <c r="GC154" s="145"/>
      <c r="GD154" s="145"/>
      <c r="GE154" s="145"/>
      <c r="GF154" s="145"/>
      <c r="GG154" s="145"/>
      <c r="GH154" s="145"/>
      <c r="GI154" s="145"/>
      <c r="GJ154" s="145"/>
      <c r="GK154" s="145"/>
      <c r="GL154" s="145"/>
      <c r="GM154" s="145"/>
      <c r="GN154" s="145"/>
      <c r="GO154" s="145"/>
      <c r="GP154" s="145"/>
      <c r="GQ154" s="145"/>
      <c r="GR154" s="145"/>
      <c r="GS154" s="145"/>
      <c r="GT154" s="145"/>
      <c r="GU154" s="145"/>
      <c r="GV154" s="145"/>
      <c r="GW154" s="145"/>
      <c r="GX154" s="145"/>
      <c r="GY154" s="145"/>
      <c r="GZ154" s="145"/>
      <c r="HA154" s="145"/>
      <c r="HB154" s="145"/>
      <c r="HC154" s="145"/>
      <c r="HD154" s="145"/>
      <c r="HE154" s="145"/>
      <c r="HF154" s="145"/>
      <c r="HG154" s="145"/>
      <c r="HH154" s="145"/>
      <c r="HI154" s="145"/>
      <c r="HJ154" s="145"/>
      <c r="HK154" s="145"/>
      <c r="HL154" s="145"/>
      <c r="HM154" s="145"/>
      <c r="HN154" s="145"/>
      <c r="HO154" s="145"/>
      <c r="HP154" s="145"/>
      <c r="HQ154" s="145"/>
      <c r="HR154" s="145"/>
      <c r="HS154" s="145"/>
      <c r="HT154" s="145"/>
      <c r="HU154" s="145"/>
      <c r="HV154" s="145"/>
      <c r="HW154" s="145"/>
      <c r="HX154" s="145"/>
      <c r="HY154" s="145"/>
      <c r="HZ154" s="145"/>
      <c r="IA154" s="145"/>
      <c r="IB154" s="145"/>
      <c r="IC154" s="145"/>
      <c r="ID154" s="145"/>
      <c r="IE154" s="145"/>
      <c r="IF154" s="145"/>
      <c r="IG154" s="145"/>
      <c r="IH154" s="145"/>
      <c r="II154" s="145"/>
      <c r="IJ154" s="145"/>
      <c r="IK154" s="145"/>
      <c r="IL154" s="145"/>
      <c r="IM154" s="145"/>
      <c r="IN154" s="145"/>
      <c r="IO154" s="145"/>
      <c r="IP154" s="145"/>
      <c r="IQ154" s="145"/>
      <c r="IR154" s="145"/>
      <c r="IS154" s="145"/>
      <c r="IT154" s="145"/>
      <c r="IU154" s="145"/>
      <c r="IV154" s="145"/>
    </row>
    <row r="155" customFormat="1" spans="1:256">
      <c r="A155" s="172"/>
      <c r="B155" s="173"/>
      <c r="C155" s="174">
        <v>630</v>
      </c>
      <c r="D155" s="175" t="s">
        <v>7316</v>
      </c>
      <c r="E155" s="177"/>
      <c r="F155" s="177"/>
      <c r="G155" s="177"/>
      <c r="H155" s="177"/>
      <c r="I155" s="193">
        <f t="shared" si="5"/>
        <v>84.7164895970806</v>
      </c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  <c r="AA155" s="145"/>
      <c r="AB155" s="145"/>
      <c r="AC155" s="145"/>
      <c r="AD155" s="145"/>
      <c r="AE155" s="145"/>
      <c r="AF155" s="145"/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  <c r="BI155" s="145"/>
      <c r="BJ155" s="145"/>
      <c r="BK155" s="145"/>
      <c r="BL155" s="145"/>
      <c r="BM155" s="145"/>
      <c r="BN155" s="145"/>
      <c r="BO155" s="145"/>
      <c r="BP155" s="145"/>
      <c r="BQ155" s="145"/>
      <c r="BR155" s="145"/>
      <c r="BS155" s="145"/>
      <c r="BT155" s="145"/>
      <c r="BU155" s="145"/>
      <c r="BV155" s="145"/>
      <c r="BW155" s="145"/>
      <c r="BX155" s="145"/>
      <c r="BY155" s="145"/>
      <c r="BZ155" s="145"/>
      <c r="CA155" s="145"/>
      <c r="CB155" s="145"/>
      <c r="CC155" s="145"/>
      <c r="CD155" s="145"/>
      <c r="CE155" s="145"/>
      <c r="CF155" s="145"/>
      <c r="CG155" s="145"/>
      <c r="CH155" s="145"/>
      <c r="CI155" s="145"/>
      <c r="CJ155" s="145"/>
      <c r="CK155" s="145"/>
      <c r="CL155" s="145"/>
      <c r="CM155" s="145"/>
      <c r="CN155" s="145"/>
      <c r="CO155" s="145"/>
      <c r="CP155" s="145"/>
      <c r="CQ155" s="145"/>
      <c r="CR155" s="145"/>
      <c r="CS155" s="145"/>
      <c r="CT155" s="145"/>
      <c r="CU155" s="145"/>
      <c r="CV155" s="145"/>
      <c r="CW155" s="145"/>
      <c r="CX155" s="145"/>
      <c r="CY155" s="145"/>
      <c r="CZ155" s="145"/>
      <c r="DA155" s="145"/>
      <c r="DB155" s="145"/>
      <c r="DC155" s="145"/>
      <c r="DD155" s="145"/>
      <c r="DE155" s="145"/>
      <c r="DF155" s="145"/>
      <c r="DG155" s="145"/>
      <c r="DH155" s="145"/>
      <c r="DI155" s="145"/>
      <c r="DJ155" s="145"/>
      <c r="DK155" s="145"/>
      <c r="DL155" s="145"/>
      <c r="DM155" s="145"/>
      <c r="DN155" s="145"/>
      <c r="DO155" s="145"/>
      <c r="DP155" s="145"/>
      <c r="DQ155" s="145"/>
      <c r="DR155" s="145"/>
      <c r="DS155" s="145"/>
      <c r="DT155" s="145"/>
      <c r="DU155" s="145"/>
      <c r="DV155" s="145"/>
      <c r="DW155" s="145"/>
      <c r="DX155" s="145"/>
      <c r="DY155" s="145"/>
      <c r="DZ155" s="145"/>
      <c r="EA155" s="145"/>
      <c r="EB155" s="145"/>
      <c r="EC155" s="145"/>
      <c r="ED155" s="145"/>
      <c r="EE155" s="145"/>
      <c r="EF155" s="145"/>
      <c r="EG155" s="145"/>
      <c r="EH155" s="145"/>
      <c r="EI155" s="145"/>
      <c r="EJ155" s="145"/>
      <c r="EK155" s="145"/>
      <c r="EL155" s="145"/>
      <c r="EM155" s="145"/>
      <c r="EN155" s="145"/>
      <c r="EO155" s="145"/>
      <c r="EP155" s="145"/>
      <c r="EQ155" s="145"/>
      <c r="ER155" s="145"/>
      <c r="ES155" s="145"/>
      <c r="ET155" s="145"/>
      <c r="EU155" s="145"/>
      <c r="EV155" s="145"/>
      <c r="EW155" s="145"/>
      <c r="EX155" s="145"/>
      <c r="EY155" s="145"/>
      <c r="EZ155" s="145"/>
      <c r="FA155" s="145"/>
      <c r="FB155" s="145"/>
      <c r="FC155" s="145"/>
      <c r="FD155" s="145"/>
      <c r="FE155" s="145"/>
      <c r="FF155" s="145"/>
      <c r="FG155" s="145"/>
      <c r="FH155" s="145"/>
      <c r="FI155" s="145"/>
      <c r="FJ155" s="145"/>
      <c r="FK155" s="145"/>
      <c r="FL155" s="145"/>
      <c r="FM155" s="145"/>
      <c r="FN155" s="145"/>
      <c r="FO155" s="145"/>
      <c r="FP155" s="145"/>
      <c r="FQ155" s="145"/>
      <c r="FR155" s="145"/>
      <c r="FS155" s="145"/>
      <c r="FT155" s="145"/>
      <c r="FU155" s="145"/>
      <c r="FV155" s="145"/>
      <c r="FW155" s="145"/>
      <c r="FX155" s="145"/>
      <c r="FY155" s="145"/>
      <c r="FZ155" s="145"/>
      <c r="GA155" s="145"/>
      <c r="GB155" s="145"/>
      <c r="GC155" s="145"/>
      <c r="GD155" s="145"/>
      <c r="GE155" s="145"/>
      <c r="GF155" s="145"/>
      <c r="GG155" s="145"/>
      <c r="GH155" s="145"/>
      <c r="GI155" s="145"/>
      <c r="GJ155" s="145"/>
      <c r="GK155" s="145"/>
      <c r="GL155" s="145"/>
      <c r="GM155" s="145"/>
      <c r="GN155" s="145"/>
      <c r="GO155" s="145"/>
      <c r="GP155" s="145"/>
      <c r="GQ155" s="145"/>
      <c r="GR155" s="145"/>
      <c r="GS155" s="145"/>
      <c r="GT155" s="145"/>
      <c r="GU155" s="145"/>
      <c r="GV155" s="145"/>
      <c r="GW155" s="145"/>
      <c r="GX155" s="145"/>
      <c r="GY155" s="145"/>
      <c r="GZ155" s="145"/>
      <c r="HA155" s="145"/>
      <c r="HB155" s="145"/>
      <c r="HC155" s="145"/>
      <c r="HD155" s="145"/>
      <c r="HE155" s="145"/>
      <c r="HF155" s="145"/>
      <c r="HG155" s="145"/>
      <c r="HH155" s="145"/>
      <c r="HI155" s="145"/>
      <c r="HJ155" s="145"/>
      <c r="HK155" s="145"/>
      <c r="HL155" s="145"/>
      <c r="HM155" s="145"/>
      <c r="HN155" s="145"/>
      <c r="HO155" s="145"/>
      <c r="HP155" s="145"/>
      <c r="HQ155" s="145"/>
      <c r="HR155" s="145"/>
      <c r="HS155" s="145"/>
      <c r="HT155" s="145"/>
      <c r="HU155" s="145"/>
      <c r="HV155" s="145"/>
      <c r="HW155" s="145"/>
      <c r="HX155" s="145"/>
      <c r="HY155" s="145"/>
      <c r="HZ155" s="145"/>
      <c r="IA155" s="145"/>
      <c r="IB155" s="145"/>
      <c r="IC155" s="145"/>
      <c r="ID155" s="145"/>
      <c r="IE155" s="145"/>
      <c r="IF155" s="145"/>
      <c r="IG155" s="145"/>
      <c r="IH155" s="145"/>
      <c r="II155" s="145"/>
      <c r="IJ155" s="145"/>
      <c r="IK155" s="145"/>
      <c r="IL155" s="145"/>
      <c r="IM155" s="145"/>
      <c r="IN155" s="145"/>
      <c r="IO155" s="145"/>
      <c r="IP155" s="145"/>
      <c r="IQ155" s="145"/>
      <c r="IR155" s="145"/>
      <c r="IS155" s="145"/>
      <c r="IT155" s="145"/>
      <c r="IU155" s="145"/>
      <c r="IV155" s="145"/>
    </row>
    <row r="156" customFormat="1" spans="1:256">
      <c r="A156" s="172"/>
      <c r="B156" s="173"/>
      <c r="C156" s="174">
        <v>650</v>
      </c>
      <c r="D156" s="175" t="s">
        <v>7317</v>
      </c>
      <c r="E156" s="177"/>
      <c r="F156" s="177"/>
      <c r="G156" s="177"/>
      <c r="H156" s="177"/>
      <c r="I156" s="193">
        <f t="shared" si="5"/>
        <v>87.3763479831742</v>
      </c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  <c r="AA156" s="145"/>
      <c r="AB156" s="145"/>
      <c r="AC156" s="145"/>
      <c r="AD156" s="145"/>
      <c r="AE156" s="145"/>
      <c r="AF156" s="145"/>
      <c r="AG156" s="145"/>
      <c r="AH156" s="145"/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  <c r="BI156" s="145"/>
      <c r="BJ156" s="145"/>
      <c r="BK156" s="145"/>
      <c r="BL156" s="145"/>
      <c r="BM156" s="145"/>
      <c r="BN156" s="145"/>
      <c r="BO156" s="145"/>
      <c r="BP156" s="145"/>
      <c r="BQ156" s="145"/>
      <c r="BR156" s="145"/>
      <c r="BS156" s="145"/>
      <c r="BT156" s="145"/>
      <c r="BU156" s="145"/>
      <c r="BV156" s="145"/>
      <c r="BW156" s="145"/>
      <c r="BX156" s="145"/>
      <c r="BY156" s="145"/>
      <c r="BZ156" s="145"/>
      <c r="CA156" s="145"/>
      <c r="CB156" s="145"/>
      <c r="CC156" s="145"/>
      <c r="CD156" s="145"/>
      <c r="CE156" s="145"/>
      <c r="CF156" s="145"/>
      <c r="CG156" s="145"/>
      <c r="CH156" s="145"/>
      <c r="CI156" s="145"/>
      <c r="CJ156" s="145"/>
      <c r="CK156" s="145"/>
      <c r="CL156" s="145"/>
      <c r="CM156" s="145"/>
      <c r="CN156" s="145"/>
      <c r="CO156" s="145"/>
      <c r="CP156" s="145"/>
      <c r="CQ156" s="145"/>
      <c r="CR156" s="145"/>
      <c r="CS156" s="145"/>
      <c r="CT156" s="145"/>
      <c r="CU156" s="145"/>
      <c r="CV156" s="145"/>
      <c r="CW156" s="145"/>
      <c r="CX156" s="145"/>
      <c r="CY156" s="145"/>
      <c r="CZ156" s="145"/>
      <c r="DA156" s="145"/>
      <c r="DB156" s="145"/>
      <c r="DC156" s="145"/>
      <c r="DD156" s="145"/>
      <c r="DE156" s="145"/>
      <c r="DF156" s="145"/>
      <c r="DG156" s="145"/>
      <c r="DH156" s="145"/>
      <c r="DI156" s="145"/>
      <c r="DJ156" s="145"/>
      <c r="DK156" s="145"/>
      <c r="DL156" s="145"/>
      <c r="DM156" s="145"/>
      <c r="DN156" s="145"/>
      <c r="DO156" s="145"/>
      <c r="DP156" s="145"/>
      <c r="DQ156" s="145"/>
      <c r="DR156" s="145"/>
      <c r="DS156" s="145"/>
      <c r="DT156" s="145"/>
      <c r="DU156" s="145"/>
      <c r="DV156" s="145"/>
      <c r="DW156" s="145"/>
      <c r="DX156" s="145"/>
      <c r="DY156" s="145"/>
      <c r="DZ156" s="145"/>
      <c r="EA156" s="145"/>
      <c r="EB156" s="145"/>
      <c r="EC156" s="145"/>
      <c r="ED156" s="145"/>
      <c r="EE156" s="145"/>
      <c r="EF156" s="145"/>
      <c r="EG156" s="145"/>
      <c r="EH156" s="145"/>
      <c r="EI156" s="145"/>
      <c r="EJ156" s="145"/>
      <c r="EK156" s="145"/>
      <c r="EL156" s="145"/>
      <c r="EM156" s="145"/>
      <c r="EN156" s="145"/>
      <c r="EO156" s="145"/>
      <c r="EP156" s="145"/>
      <c r="EQ156" s="145"/>
      <c r="ER156" s="145"/>
      <c r="ES156" s="145"/>
      <c r="ET156" s="145"/>
      <c r="EU156" s="145"/>
      <c r="EV156" s="145"/>
      <c r="EW156" s="145"/>
      <c r="EX156" s="145"/>
      <c r="EY156" s="145"/>
      <c r="EZ156" s="145"/>
      <c r="FA156" s="145"/>
      <c r="FB156" s="145"/>
      <c r="FC156" s="145"/>
      <c r="FD156" s="145"/>
      <c r="FE156" s="145"/>
      <c r="FF156" s="145"/>
      <c r="FG156" s="145"/>
      <c r="FH156" s="145"/>
      <c r="FI156" s="145"/>
      <c r="FJ156" s="145"/>
      <c r="FK156" s="145"/>
      <c r="FL156" s="145"/>
      <c r="FM156" s="145"/>
      <c r="FN156" s="145"/>
      <c r="FO156" s="145"/>
      <c r="FP156" s="145"/>
      <c r="FQ156" s="145"/>
      <c r="FR156" s="145"/>
      <c r="FS156" s="145"/>
      <c r="FT156" s="145"/>
      <c r="FU156" s="145"/>
      <c r="FV156" s="145"/>
      <c r="FW156" s="145"/>
      <c r="FX156" s="145"/>
      <c r="FY156" s="145"/>
      <c r="FZ156" s="145"/>
      <c r="GA156" s="145"/>
      <c r="GB156" s="145"/>
      <c r="GC156" s="145"/>
      <c r="GD156" s="145"/>
      <c r="GE156" s="145"/>
      <c r="GF156" s="145"/>
      <c r="GG156" s="145"/>
      <c r="GH156" s="145"/>
      <c r="GI156" s="145"/>
      <c r="GJ156" s="145"/>
      <c r="GK156" s="145"/>
      <c r="GL156" s="145"/>
      <c r="GM156" s="145"/>
      <c r="GN156" s="145"/>
      <c r="GO156" s="145"/>
      <c r="GP156" s="145"/>
      <c r="GQ156" s="145"/>
      <c r="GR156" s="145"/>
      <c r="GS156" s="145"/>
      <c r="GT156" s="145"/>
      <c r="GU156" s="145"/>
      <c r="GV156" s="145"/>
      <c r="GW156" s="145"/>
      <c r="GX156" s="145"/>
      <c r="GY156" s="145"/>
      <c r="GZ156" s="145"/>
      <c r="HA156" s="145"/>
      <c r="HB156" s="145"/>
      <c r="HC156" s="145"/>
      <c r="HD156" s="145"/>
      <c r="HE156" s="145"/>
      <c r="HF156" s="145"/>
      <c r="HG156" s="145"/>
      <c r="HH156" s="145"/>
      <c r="HI156" s="145"/>
      <c r="HJ156" s="145"/>
      <c r="HK156" s="145"/>
      <c r="HL156" s="145"/>
      <c r="HM156" s="145"/>
      <c r="HN156" s="145"/>
      <c r="HO156" s="145"/>
      <c r="HP156" s="145"/>
      <c r="HQ156" s="145"/>
      <c r="HR156" s="145"/>
      <c r="HS156" s="145"/>
      <c r="HT156" s="145"/>
      <c r="HU156" s="145"/>
      <c r="HV156" s="145"/>
      <c r="HW156" s="145"/>
      <c r="HX156" s="145"/>
      <c r="HY156" s="145"/>
      <c r="HZ156" s="145"/>
      <c r="IA156" s="145"/>
      <c r="IB156" s="145"/>
      <c r="IC156" s="145"/>
      <c r="ID156" s="145"/>
      <c r="IE156" s="145"/>
      <c r="IF156" s="145"/>
      <c r="IG156" s="145"/>
      <c r="IH156" s="145"/>
      <c r="II156" s="145"/>
      <c r="IJ156" s="145"/>
      <c r="IK156" s="145"/>
      <c r="IL156" s="145"/>
      <c r="IM156" s="145"/>
      <c r="IN156" s="145"/>
      <c r="IO156" s="145"/>
      <c r="IP156" s="145"/>
      <c r="IQ156" s="145"/>
      <c r="IR156" s="145"/>
      <c r="IS156" s="145"/>
      <c r="IT156" s="145"/>
      <c r="IU156" s="145"/>
      <c r="IV156" s="145"/>
    </row>
    <row r="157" customFormat="1" spans="1:256">
      <c r="A157" s="172"/>
      <c r="B157" s="173"/>
      <c r="C157" s="197">
        <v>670</v>
      </c>
      <c r="D157" s="198" t="s">
        <v>7317</v>
      </c>
      <c r="E157" s="195"/>
      <c r="F157" s="195"/>
      <c r="G157" s="195"/>
      <c r="H157" s="195"/>
      <c r="I157" s="237">
        <f>I3^2*PI()/4*(C157+I3)*PI()*1.1*10^-3</f>
        <v>90.0362063692677</v>
      </c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  <c r="AB157" s="145"/>
      <c r="AC157" s="145"/>
      <c r="AD157" s="145"/>
      <c r="AE157" s="145"/>
      <c r="AF157" s="145"/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  <c r="BI157" s="145"/>
      <c r="BJ157" s="145"/>
      <c r="BK157" s="145"/>
      <c r="BL157" s="145"/>
      <c r="BM157" s="145"/>
      <c r="BN157" s="145"/>
      <c r="BO157" s="145"/>
      <c r="BP157" s="145"/>
      <c r="BQ157" s="145"/>
      <c r="BR157" s="145"/>
      <c r="BS157" s="145"/>
      <c r="BT157" s="145"/>
      <c r="BU157" s="145"/>
      <c r="BV157" s="145"/>
      <c r="BW157" s="145"/>
      <c r="BX157" s="145"/>
      <c r="BY157" s="145"/>
      <c r="BZ157" s="145"/>
      <c r="CA157" s="145"/>
      <c r="CB157" s="145"/>
      <c r="CC157" s="145"/>
      <c r="CD157" s="145"/>
      <c r="CE157" s="145"/>
      <c r="CF157" s="145"/>
      <c r="CG157" s="145"/>
      <c r="CH157" s="145"/>
      <c r="CI157" s="145"/>
      <c r="CJ157" s="145"/>
      <c r="CK157" s="145"/>
      <c r="CL157" s="145"/>
      <c r="CM157" s="145"/>
      <c r="CN157" s="145"/>
      <c r="CO157" s="145"/>
      <c r="CP157" s="145"/>
      <c r="CQ157" s="145"/>
      <c r="CR157" s="145"/>
      <c r="CS157" s="145"/>
      <c r="CT157" s="145"/>
      <c r="CU157" s="145"/>
      <c r="CV157" s="145"/>
      <c r="CW157" s="145"/>
      <c r="CX157" s="145"/>
      <c r="CY157" s="145"/>
      <c r="CZ157" s="145"/>
      <c r="DA157" s="145"/>
      <c r="DB157" s="145"/>
      <c r="DC157" s="145"/>
      <c r="DD157" s="145"/>
      <c r="DE157" s="145"/>
      <c r="DF157" s="145"/>
      <c r="DG157" s="145"/>
      <c r="DH157" s="145"/>
      <c r="DI157" s="145"/>
      <c r="DJ157" s="145"/>
      <c r="DK157" s="145"/>
      <c r="DL157" s="145"/>
      <c r="DM157" s="145"/>
      <c r="DN157" s="145"/>
      <c r="DO157" s="145"/>
      <c r="DP157" s="145"/>
      <c r="DQ157" s="145"/>
      <c r="DR157" s="145"/>
      <c r="DS157" s="145"/>
      <c r="DT157" s="145"/>
      <c r="DU157" s="145"/>
      <c r="DV157" s="145"/>
      <c r="DW157" s="145"/>
      <c r="DX157" s="145"/>
      <c r="DY157" s="145"/>
      <c r="DZ157" s="145"/>
      <c r="EA157" s="145"/>
      <c r="EB157" s="145"/>
      <c r="EC157" s="145"/>
      <c r="ED157" s="145"/>
      <c r="EE157" s="145"/>
      <c r="EF157" s="145"/>
      <c r="EG157" s="145"/>
      <c r="EH157" s="145"/>
      <c r="EI157" s="145"/>
      <c r="EJ157" s="145"/>
      <c r="EK157" s="145"/>
      <c r="EL157" s="145"/>
      <c r="EM157" s="145"/>
      <c r="EN157" s="145"/>
      <c r="EO157" s="145"/>
      <c r="EP157" s="145"/>
      <c r="EQ157" s="145"/>
      <c r="ER157" s="145"/>
      <c r="ES157" s="145"/>
      <c r="ET157" s="145"/>
      <c r="EU157" s="145"/>
      <c r="EV157" s="145"/>
      <c r="EW157" s="145"/>
      <c r="EX157" s="145"/>
      <c r="EY157" s="145"/>
      <c r="EZ157" s="145"/>
      <c r="FA157" s="145"/>
      <c r="FB157" s="145"/>
      <c r="FC157" s="145"/>
      <c r="FD157" s="145"/>
      <c r="FE157" s="145"/>
      <c r="FF157" s="145"/>
      <c r="FG157" s="145"/>
      <c r="FH157" s="145"/>
      <c r="FI157" s="145"/>
      <c r="FJ157" s="145"/>
      <c r="FK157" s="145"/>
      <c r="FL157" s="145"/>
      <c r="FM157" s="145"/>
      <c r="FN157" s="145"/>
      <c r="FO157" s="145"/>
      <c r="FP157" s="145"/>
      <c r="FQ157" s="145"/>
      <c r="FR157" s="145"/>
      <c r="FS157" s="145"/>
      <c r="FT157" s="145"/>
      <c r="FU157" s="145"/>
      <c r="FV157" s="145"/>
      <c r="FW157" s="145"/>
      <c r="FX157" s="145"/>
      <c r="FY157" s="145"/>
      <c r="FZ157" s="145"/>
      <c r="GA157" s="145"/>
      <c r="GB157" s="145"/>
      <c r="GC157" s="145"/>
      <c r="GD157" s="145"/>
      <c r="GE157" s="145"/>
      <c r="GF157" s="145"/>
      <c r="GG157" s="145"/>
      <c r="GH157" s="145"/>
      <c r="GI157" s="145"/>
      <c r="GJ157" s="145"/>
      <c r="GK157" s="145"/>
      <c r="GL157" s="145"/>
      <c r="GM157" s="145"/>
      <c r="GN157" s="145"/>
      <c r="GO157" s="145"/>
      <c r="GP157" s="145"/>
      <c r="GQ157" s="145"/>
      <c r="GR157" s="145"/>
      <c r="GS157" s="145"/>
      <c r="GT157" s="145"/>
      <c r="GU157" s="145"/>
      <c r="GV157" s="145"/>
      <c r="GW157" s="145"/>
      <c r="GX157" s="145"/>
      <c r="GY157" s="145"/>
      <c r="GZ157" s="145"/>
      <c r="HA157" s="145"/>
      <c r="HB157" s="145"/>
      <c r="HC157" s="145"/>
      <c r="HD157" s="145"/>
      <c r="HE157" s="145"/>
      <c r="HF157" s="145"/>
      <c r="HG157" s="145"/>
      <c r="HH157" s="145"/>
      <c r="HI157" s="145"/>
      <c r="HJ157" s="145"/>
      <c r="HK157" s="145"/>
      <c r="HL157" s="145"/>
      <c r="HM157" s="145"/>
      <c r="HN157" s="145"/>
      <c r="HO157" s="145"/>
      <c r="HP157" s="145"/>
      <c r="HQ157" s="145"/>
      <c r="HR157" s="145"/>
      <c r="HS157" s="145"/>
      <c r="HT157" s="145"/>
      <c r="HU157" s="145"/>
      <c r="HV157" s="145"/>
      <c r="HW157" s="145"/>
      <c r="HX157" s="145"/>
      <c r="HY157" s="145"/>
      <c r="HZ157" s="145"/>
      <c r="IA157" s="145"/>
      <c r="IB157" s="145"/>
      <c r="IC157" s="145"/>
      <c r="ID157" s="145"/>
      <c r="IE157" s="145"/>
      <c r="IF157" s="145"/>
      <c r="IG157" s="145"/>
      <c r="IH157" s="145"/>
      <c r="II157" s="145"/>
      <c r="IJ157" s="145"/>
      <c r="IK157" s="145"/>
      <c r="IL157" s="145"/>
      <c r="IM157" s="145"/>
      <c r="IN157" s="145"/>
      <c r="IO157" s="145"/>
      <c r="IP157" s="145"/>
      <c r="IQ157" s="145"/>
      <c r="IR157" s="145"/>
      <c r="IS157" s="145"/>
      <c r="IT157" s="145"/>
      <c r="IU157" s="145"/>
      <c r="IV157" s="145"/>
    </row>
    <row r="158" customFormat="1" customHeight="1" spans="1:256">
      <c r="A158" s="199" t="s">
        <v>7318</v>
      </c>
      <c r="B158" s="163" t="s">
        <v>7319</v>
      </c>
      <c r="C158" s="164"/>
      <c r="D158" s="162"/>
      <c r="E158" s="200">
        <v>2.6</v>
      </c>
      <c r="F158" s="200">
        <v>3.8</v>
      </c>
      <c r="G158" s="200">
        <v>5</v>
      </c>
      <c r="H158" s="200">
        <v>7.3</v>
      </c>
      <c r="I158" s="238">
        <v>9.7</v>
      </c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  <c r="AA158" s="145"/>
      <c r="AB158" s="145"/>
      <c r="AC158" s="145"/>
      <c r="AD158" s="145"/>
      <c r="AE158" s="145"/>
      <c r="AF158" s="145"/>
      <c r="AG158" s="145"/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  <c r="BI158" s="145"/>
      <c r="BJ158" s="145"/>
      <c r="BK158" s="145"/>
      <c r="BL158" s="145"/>
      <c r="BM158" s="145"/>
      <c r="BN158" s="145"/>
      <c r="BO158" s="145"/>
      <c r="BP158" s="145"/>
      <c r="BQ158" s="145"/>
      <c r="BR158" s="145"/>
      <c r="BS158" s="145"/>
      <c r="BT158" s="145"/>
      <c r="BU158" s="145"/>
      <c r="BV158" s="145"/>
      <c r="BW158" s="145"/>
      <c r="BX158" s="145"/>
      <c r="BY158" s="145"/>
      <c r="BZ158" s="145"/>
      <c r="CA158" s="145"/>
      <c r="CB158" s="145"/>
      <c r="CC158" s="145"/>
      <c r="CD158" s="145"/>
      <c r="CE158" s="145"/>
      <c r="CF158" s="145"/>
      <c r="CG158" s="145"/>
      <c r="CH158" s="145"/>
      <c r="CI158" s="145"/>
      <c r="CJ158" s="145"/>
      <c r="CK158" s="145"/>
      <c r="CL158" s="145"/>
      <c r="CM158" s="145"/>
      <c r="CN158" s="145"/>
      <c r="CO158" s="145"/>
      <c r="CP158" s="145"/>
      <c r="CQ158" s="145"/>
      <c r="CR158" s="145"/>
      <c r="CS158" s="145"/>
      <c r="CT158" s="145"/>
      <c r="CU158" s="145"/>
      <c r="CV158" s="145"/>
      <c r="CW158" s="145"/>
      <c r="CX158" s="145"/>
      <c r="CY158" s="145"/>
      <c r="CZ158" s="145"/>
      <c r="DA158" s="145"/>
      <c r="DB158" s="145"/>
      <c r="DC158" s="145"/>
      <c r="DD158" s="145"/>
      <c r="DE158" s="145"/>
      <c r="DF158" s="145"/>
      <c r="DG158" s="145"/>
      <c r="DH158" s="145"/>
      <c r="DI158" s="145"/>
      <c r="DJ158" s="145"/>
      <c r="DK158" s="145"/>
      <c r="DL158" s="145"/>
      <c r="DM158" s="145"/>
      <c r="DN158" s="145"/>
      <c r="DO158" s="145"/>
      <c r="DP158" s="145"/>
      <c r="DQ158" s="145"/>
      <c r="DR158" s="145"/>
      <c r="DS158" s="145"/>
      <c r="DT158" s="145"/>
      <c r="DU158" s="145"/>
      <c r="DV158" s="145"/>
      <c r="DW158" s="145"/>
      <c r="DX158" s="145"/>
      <c r="DY158" s="145"/>
      <c r="DZ158" s="145"/>
      <c r="EA158" s="145"/>
      <c r="EB158" s="145"/>
      <c r="EC158" s="145"/>
      <c r="ED158" s="145"/>
      <c r="EE158" s="145"/>
      <c r="EF158" s="145"/>
      <c r="EG158" s="145"/>
      <c r="EH158" s="145"/>
      <c r="EI158" s="145"/>
      <c r="EJ158" s="145"/>
      <c r="EK158" s="145"/>
      <c r="EL158" s="145"/>
      <c r="EM158" s="145"/>
      <c r="EN158" s="145"/>
      <c r="EO158" s="145"/>
      <c r="EP158" s="145"/>
      <c r="EQ158" s="145"/>
      <c r="ER158" s="145"/>
      <c r="ES158" s="145"/>
      <c r="ET158" s="145"/>
      <c r="EU158" s="145"/>
      <c r="EV158" s="145"/>
      <c r="EW158" s="145"/>
      <c r="EX158" s="145"/>
      <c r="EY158" s="145"/>
      <c r="EZ158" s="145"/>
      <c r="FA158" s="145"/>
      <c r="FB158" s="145"/>
      <c r="FC158" s="145"/>
      <c r="FD158" s="145"/>
      <c r="FE158" s="145"/>
      <c r="FF158" s="145"/>
      <c r="FG158" s="145"/>
      <c r="FH158" s="145"/>
      <c r="FI158" s="145"/>
      <c r="FJ158" s="145"/>
      <c r="FK158" s="145"/>
      <c r="FL158" s="145"/>
      <c r="FM158" s="145"/>
      <c r="FN158" s="145"/>
      <c r="FO158" s="145"/>
      <c r="FP158" s="145"/>
      <c r="FQ158" s="145"/>
      <c r="FR158" s="145"/>
      <c r="FS158" s="145"/>
      <c r="FT158" s="145"/>
      <c r="FU158" s="145"/>
      <c r="FV158" s="145"/>
      <c r="FW158" s="145"/>
      <c r="FX158" s="145"/>
      <c r="FY158" s="145"/>
      <c r="FZ158" s="145"/>
      <c r="GA158" s="145"/>
      <c r="GB158" s="145"/>
      <c r="GC158" s="145"/>
      <c r="GD158" s="145"/>
      <c r="GE158" s="145"/>
      <c r="GF158" s="145"/>
      <c r="GG158" s="145"/>
      <c r="GH158" s="145"/>
      <c r="GI158" s="145"/>
      <c r="GJ158" s="145"/>
      <c r="GK158" s="145"/>
      <c r="GL158" s="145"/>
      <c r="GM158" s="145"/>
      <c r="GN158" s="145"/>
      <c r="GO158" s="145"/>
      <c r="GP158" s="145"/>
      <c r="GQ158" s="145"/>
      <c r="GR158" s="145"/>
      <c r="GS158" s="145"/>
      <c r="GT158" s="145"/>
      <c r="GU158" s="145"/>
      <c r="GV158" s="145"/>
      <c r="GW158" s="145"/>
      <c r="GX158" s="145"/>
      <c r="GY158" s="145"/>
      <c r="GZ158" s="145"/>
      <c r="HA158" s="145"/>
      <c r="HB158" s="145"/>
      <c r="HC158" s="145"/>
      <c r="HD158" s="145"/>
      <c r="HE158" s="145"/>
      <c r="HF158" s="145"/>
      <c r="HG158" s="145"/>
      <c r="HH158" s="145"/>
      <c r="HI158" s="145"/>
      <c r="HJ158" s="145"/>
      <c r="HK158" s="145"/>
      <c r="HL158" s="145"/>
      <c r="HM158" s="145"/>
      <c r="HN158" s="145"/>
      <c r="HO158" s="145"/>
      <c r="HP158" s="145"/>
      <c r="HQ158" s="145"/>
      <c r="HR158" s="145"/>
      <c r="HS158" s="145"/>
      <c r="HT158" s="145"/>
      <c r="HU158" s="145"/>
      <c r="HV158" s="145"/>
      <c r="HW158" s="145"/>
      <c r="HX158" s="145"/>
      <c r="HY158" s="145"/>
      <c r="HZ158" s="145"/>
      <c r="IA158" s="145"/>
      <c r="IB158" s="145"/>
      <c r="IC158" s="145"/>
      <c r="ID158" s="145"/>
      <c r="IE158" s="145"/>
      <c r="IF158" s="145"/>
      <c r="IG158" s="145"/>
      <c r="IH158" s="145"/>
      <c r="II158" s="145"/>
      <c r="IJ158" s="145"/>
      <c r="IK158" s="145"/>
      <c r="IL158" s="145"/>
      <c r="IM158" s="145"/>
      <c r="IN158" s="145"/>
      <c r="IO158" s="145"/>
      <c r="IP158" s="145"/>
      <c r="IQ158" s="145"/>
      <c r="IR158" s="145"/>
      <c r="IS158" s="145"/>
      <c r="IT158" s="145"/>
      <c r="IU158" s="145"/>
      <c r="IV158" s="145"/>
    </row>
    <row r="159" customFormat="1" spans="1:256">
      <c r="A159" s="201"/>
      <c r="B159" s="179" t="s">
        <v>7320</v>
      </c>
      <c r="C159" s="179"/>
      <c r="D159" s="179"/>
      <c r="E159" s="202">
        <v>1.28</v>
      </c>
      <c r="F159" s="202">
        <v>1.97</v>
      </c>
      <c r="G159" s="202">
        <v>2.75</v>
      </c>
      <c r="H159" s="202">
        <v>4.24</v>
      </c>
      <c r="I159" s="239">
        <v>5.72</v>
      </c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  <c r="AD159" s="145"/>
      <c r="AE159" s="145"/>
      <c r="AF159" s="145"/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  <c r="BI159" s="145"/>
      <c r="BJ159" s="145"/>
      <c r="BK159" s="145"/>
      <c r="BL159" s="145"/>
      <c r="BM159" s="145"/>
      <c r="BN159" s="145"/>
      <c r="BO159" s="145"/>
      <c r="BP159" s="145"/>
      <c r="BQ159" s="145"/>
      <c r="BR159" s="145"/>
      <c r="BS159" s="145"/>
      <c r="BT159" s="145"/>
      <c r="BU159" s="145"/>
      <c r="BV159" s="145"/>
      <c r="BW159" s="145"/>
      <c r="BX159" s="145"/>
      <c r="BY159" s="145"/>
      <c r="BZ159" s="145"/>
      <c r="CA159" s="145"/>
      <c r="CB159" s="145"/>
      <c r="CC159" s="145"/>
      <c r="CD159" s="145"/>
      <c r="CE159" s="145"/>
      <c r="CF159" s="145"/>
      <c r="CG159" s="145"/>
      <c r="CH159" s="145"/>
      <c r="CI159" s="145"/>
      <c r="CJ159" s="145"/>
      <c r="CK159" s="145"/>
      <c r="CL159" s="145"/>
      <c r="CM159" s="145"/>
      <c r="CN159" s="145"/>
      <c r="CO159" s="145"/>
      <c r="CP159" s="145"/>
      <c r="CQ159" s="145"/>
      <c r="CR159" s="145"/>
      <c r="CS159" s="145"/>
      <c r="CT159" s="145"/>
      <c r="CU159" s="145"/>
      <c r="CV159" s="145"/>
      <c r="CW159" s="145"/>
      <c r="CX159" s="145"/>
      <c r="CY159" s="145"/>
      <c r="CZ159" s="145"/>
      <c r="DA159" s="145"/>
      <c r="DB159" s="145"/>
      <c r="DC159" s="145"/>
      <c r="DD159" s="145"/>
      <c r="DE159" s="145"/>
      <c r="DF159" s="145"/>
      <c r="DG159" s="145"/>
      <c r="DH159" s="145"/>
      <c r="DI159" s="145"/>
      <c r="DJ159" s="145"/>
      <c r="DK159" s="145"/>
      <c r="DL159" s="145"/>
      <c r="DM159" s="145"/>
      <c r="DN159" s="145"/>
      <c r="DO159" s="145"/>
      <c r="DP159" s="145"/>
      <c r="DQ159" s="145"/>
      <c r="DR159" s="145"/>
      <c r="DS159" s="145"/>
      <c r="DT159" s="145"/>
      <c r="DU159" s="145"/>
      <c r="DV159" s="145"/>
      <c r="DW159" s="145"/>
      <c r="DX159" s="145"/>
      <c r="DY159" s="145"/>
      <c r="DZ159" s="145"/>
      <c r="EA159" s="145"/>
      <c r="EB159" s="145"/>
      <c r="EC159" s="145"/>
      <c r="ED159" s="145"/>
      <c r="EE159" s="145"/>
      <c r="EF159" s="145"/>
      <c r="EG159" s="145"/>
      <c r="EH159" s="145"/>
      <c r="EI159" s="145"/>
      <c r="EJ159" s="145"/>
      <c r="EK159" s="145"/>
      <c r="EL159" s="145"/>
      <c r="EM159" s="145"/>
      <c r="EN159" s="145"/>
      <c r="EO159" s="145"/>
      <c r="EP159" s="145"/>
      <c r="EQ159" s="145"/>
      <c r="ER159" s="145"/>
      <c r="ES159" s="145"/>
      <c r="ET159" s="145"/>
      <c r="EU159" s="145"/>
      <c r="EV159" s="145"/>
      <c r="EW159" s="145"/>
      <c r="EX159" s="145"/>
      <c r="EY159" s="145"/>
      <c r="EZ159" s="145"/>
      <c r="FA159" s="145"/>
      <c r="FB159" s="145"/>
      <c r="FC159" s="145"/>
      <c r="FD159" s="145"/>
      <c r="FE159" s="145"/>
      <c r="FF159" s="145"/>
      <c r="FG159" s="145"/>
      <c r="FH159" s="145"/>
      <c r="FI159" s="145"/>
      <c r="FJ159" s="145"/>
      <c r="FK159" s="145"/>
      <c r="FL159" s="145"/>
      <c r="FM159" s="145"/>
      <c r="FN159" s="145"/>
      <c r="FO159" s="145"/>
      <c r="FP159" s="145"/>
      <c r="FQ159" s="145"/>
      <c r="FR159" s="145"/>
      <c r="FS159" s="145"/>
      <c r="FT159" s="145"/>
      <c r="FU159" s="145"/>
      <c r="FV159" s="145"/>
      <c r="FW159" s="145"/>
      <c r="FX159" s="145"/>
      <c r="FY159" s="145"/>
      <c r="FZ159" s="145"/>
      <c r="GA159" s="145"/>
      <c r="GB159" s="145"/>
      <c r="GC159" s="145"/>
      <c r="GD159" s="145"/>
      <c r="GE159" s="145"/>
      <c r="GF159" s="145"/>
      <c r="GG159" s="145"/>
      <c r="GH159" s="145"/>
      <c r="GI159" s="145"/>
      <c r="GJ159" s="145"/>
      <c r="GK159" s="145"/>
      <c r="GL159" s="145"/>
      <c r="GM159" s="145"/>
      <c r="GN159" s="145"/>
      <c r="GO159" s="145"/>
      <c r="GP159" s="145"/>
      <c r="GQ159" s="145"/>
      <c r="GR159" s="145"/>
      <c r="GS159" s="145"/>
      <c r="GT159" s="145"/>
      <c r="GU159" s="145"/>
      <c r="GV159" s="145"/>
      <c r="GW159" s="145"/>
      <c r="GX159" s="145"/>
      <c r="GY159" s="145"/>
      <c r="GZ159" s="145"/>
      <c r="HA159" s="145"/>
      <c r="HB159" s="145"/>
      <c r="HC159" s="145"/>
      <c r="HD159" s="145"/>
      <c r="HE159" s="145"/>
      <c r="HF159" s="145"/>
      <c r="HG159" s="145"/>
      <c r="HH159" s="145"/>
      <c r="HI159" s="145"/>
      <c r="HJ159" s="145"/>
      <c r="HK159" s="145"/>
      <c r="HL159" s="145"/>
      <c r="HM159" s="145"/>
      <c r="HN159" s="145"/>
      <c r="HO159" s="145"/>
      <c r="HP159" s="145"/>
      <c r="HQ159" s="145"/>
      <c r="HR159" s="145"/>
      <c r="HS159" s="145"/>
      <c r="HT159" s="145"/>
      <c r="HU159" s="145"/>
      <c r="HV159" s="145"/>
      <c r="HW159" s="145"/>
      <c r="HX159" s="145"/>
      <c r="HY159" s="145"/>
      <c r="HZ159" s="145"/>
      <c r="IA159" s="145"/>
      <c r="IB159" s="145"/>
      <c r="IC159" s="145"/>
      <c r="ID159" s="145"/>
      <c r="IE159" s="145"/>
      <c r="IF159" s="145"/>
      <c r="IG159" s="145"/>
      <c r="IH159" s="145"/>
      <c r="II159" s="145"/>
      <c r="IJ159" s="145"/>
      <c r="IK159" s="145"/>
      <c r="IL159" s="145"/>
      <c r="IM159" s="145"/>
      <c r="IN159" s="145"/>
      <c r="IO159" s="145"/>
      <c r="IP159" s="145"/>
      <c r="IQ159" s="145"/>
      <c r="IR159" s="145"/>
      <c r="IS159" s="145"/>
      <c r="IT159" s="145"/>
      <c r="IU159" s="145"/>
      <c r="IV159" s="145"/>
    </row>
    <row r="160" customFormat="1" spans="1:256">
      <c r="A160" s="201"/>
      <c r="B160" s="203" t="s">
        <v>7321</v>
      </c>
      <c r="C160" s="204"/>
      <c r="D160" s="205"/>
      <c r="E160" s="206">
        <v>1.99</v>
      </c>
      <c r="F160" s="206">
        <v>2.8</v>
      </c>
      <c r="G160" s="206">
        <v>3.6</v>
      </c>
      <c r="H160" s="206">
        <v>5.2</v>
      </c>
      <c r="I160" s="240">
        <v>6.73</v>
      </c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  <c r="BI160" s="145"/>
      <c r="BJ160" s="145"/>
      <c r="BK160" s="145"/>
      <c r="BL160" s="145"/>
      <c r="BM160" s="145"/>
      <c r="BN160" s="145"/>
      <c r="BO160" s="145"/>
      <c r="BP160" s="145"/>
      <c r="BQ160" s="145"/>
      <c r="BR160" s="145"/>
      <c r="BS160" s="145"/>
      <c r="BT160" s="145"/>
      <c r="BU160" s="145"/>
      <c r="BV160" s="145"/>
      <c r="BW160" s="145"/>
      <c r="BX160" s="145"/>
      <c r="BY160" s="145"/>
      <c r="BZ160" s="145"/>
      <c r="CA160" s="145"/>
      <c r="CB160" s="145"/>
      <c r="CC160" s="145"/>
      <c r="CD160" s="145"/>
      <c r="CE160" s="145"/>
      <c r="CF160" s="145"/>
      <c r="CG160" s="145"/>
      <c r="CH160" s="145"/>
      <c r="CI160" s="145"/>
      <c r="CJ160" s="145"/>
      <c r="CK160" s="145"/>
      <c r="CL160" s="145"/>
      <c r="CM160" s="145"/>
      <c r="CN160" s="145"/>
      <c r="CO160" s="145"/>
      <c r="CP160" s="145"/>
      <c r="CQ160" s="145"/>
      <c r="CR160" s="145"/>
      <c r="CS160" s="145"/>
      <c r="CT160" s="145"/>
      <c r="CU160" s="145"/>
      <c r="CV160" s="145"/>
      <c r="CW160" s="145"/>
      <c r="CX160" s="145"/>
      <c r="CY160" s="145"/>
      <c r="CZ160" s="145"/>
      <c r="DA160" s="145"/>
      <c r="DB160" s="145"/>
      <c r="DC160" s="145"/>
      <c r="DD160" s="145"/>
      <c r="DE160" s="145"/>
      <c r="DF160" s="145"/>
      <c r="DG160" s="145"/>
      <c r="DH160" s="145"/>
      <c r="DI160" s="145"/>
      <c r="DJ160" s="145"/>
      <c r="DK160" s="145"/>
      <c r="DL160" s="145"/>
      <c r="DM160" s="145"/>
      <c r="DN160" s="145"/>
      <c r="DO160" s="145"/>
      <c r="DP160" s="145"/>
      <c r="DQ160" s="145"/>
      <c r="DR160" s="145"/>
      <c r="DS160" s="145"/>
      <c r="DT160" s="145"/>
      <c r="DU160" s="145"/>
      <c r="DV160" s="145"/>
      <c r="DW160" s="145"/>
      <c r="DX160" s="145"/>
      <c r="DY160" s="145"/>
      <c r="DZ160" s="145"/>
      <c r="EA160" s="145"/>
      <c r="EB160" s="145"/>
      <c r="EC160" s="145"/>
      <c r="ED160" s="145"/>
      <c r="EE160" s="145"/>
      <c r="EF160" s="145"/>
      <c r="EG160" s="145"/>
      <c r="EH160" s="145"/>
      <c r="EI160" s="145"/>
      <c r="EJ160" s="145"/>
      <c r="EK160" s="145"/>
      <c r="EL160" s="145"/>
      <c r="EM160" s="145"/>
      <c r="EN160" s="145"/>
      <c r="EO160" s="145"/>
      <c r="EP160" s="145"/>
      <c r="EQ160" s="145"/>
      <c r="ER160" s="145"/>
      <c r="ES160" s="145"/>
      <c r="ET160" s="145"/>
      <c r="EU160" s="145"/>
      <c r="EV160" s="145"/>
      <c r="EW160" s="145"/>
      <c r="EX160" s="145"/>
      <c r="EY160" s="145"/>
      <c r="EZ160" s="145"/>
      <c r="FA160" s="145"/>
      <c r="FB160" s="145"/>
      <c r="FC160" s="145"/>
      <c r="FD160" s="145"/>
      <c r="FE160" s="145"/>
      <c r="FF160" s="145"/>
      <c r="FG160" s="145"/>
      <c r="FH160" s="145"/>
      <c r="FI160" s="145"/>
      <c r="FJ160" s="145"/>
      <c r="FK160" s="145"/>
      <c r="FL160" s="145"/>
      <c r="FM160" s="145"/>
      <c r="FN160" s="145"/>
      <c r="FO160" s="145"/>
      <c r="FP160" s="145"/>
      <c r="FQ160" s="145"/>
      <c r="FR160" s="145"/>
      <c r="FS160" s="145"/>
      <c r="FT160" s="145"/>
      <c r="FU160" s="145"/>
      <c r="FV160" s="145"/>
      <c r="FW160" s="145"/>
      <c r="FX160" s="145"/>
      <c r="FY160" s="145"/>
      <c r="FZ160" s="145"/>
      <c r="GA160" s="145"/>
      <c r="GB160" s="145"/>
      <c r="GC160" s="145"/>
      <c r="GD160" s="145"/>
      <c r="GE160" s="145"/>
      <c r="GF160" s="145"/>
      <c r="GG160" s="145"/>
      <c r="GH160" s="145"/>
      <c r="GI160" s="145"/>
      <c r="GJ160" s="145"/>
      <c r="GK160" s="145"/>
      <c r="GL160" s="145"/>
      <c r="GM160" s="145"/>
      <c r="GN160" s="145"/>
      <c r="GO160" s="145"/>
      <c r="GP160" s="145"/>
      <c r="GQ160" s="145"/>
      <c r="GR160" s="145"/>
      <c r="GS160" s="145"/>
      <c r="GT160" s="145"/>
      <c r="GU160" s="145"/>
      <c r="GV160" s="145"/>
      <c r="GW160" s="145"/>
      <c r="GX160" s="145"/>
      <c r="GY160" s="145"/>
      <c r="GZ160" s="145"/>
      <c r="HA160" s="145"/>
      <c r="HB160" s="145"/>
      <c r="HC160" s="145"/>
      <c r="HD160" s="145"/>
      <c r="HE160" s="145"/>
      <c r="HF160" s="145"/>
      <c r="HG160" s="145"/>
      <c r="HH160" s="145"/>
      <c r="HI160" s="145"/>
      <c r="HJ160" s="145"/>
      <c r="HK160" s="145"/>
      <c r="HL160" s="145"/>
      <c r="HM160" s="145"/>
      <c r="HN160" s="145"/>
      <c r="HO160" s="145"/>
      <c r="HP160" s="145"/>
      <c r="HQ160" s="145"/>
      <c r="HR160" s="145"/>
      <c r="HS160" s="145"/>
      <c r="HT160" s="145"/>
      <c r="HU160" s="145"/>
      <c r="HV160" s="145"/>
      <c r="HW160" s="145"/>
      <c r="HX160" s="145"/>
      <c r="HY160" s="145"/>
      <c r="HZ160" s="145"/>
      <c r="IA160" s="145"/>
      <c r="IB160" s="145"/>
      <c r="IC160" s="145"/>
      <c r="ID160" s="145"/>
      <c r="IE160" s="145"/>
      <c r="IF160" s="145"/>
      <c r="IG160" s="145"/>
      <c r="IH160" s="145"/>
      <c r="II160" s="145"/>
      <c r="IJ160" s="145"/>
      <c r="IK160" s="145"/>
      <c r="IL160" s="145"/>
      <c r="IM160" s="145"/>
      <c r="IN160" s="145"/>
      <c r="IO160" s="145"/>
      <c r="IP160" s="145"/>
      <c r="IQ160" s="145"/>
      <c r="IR160" s="145"/>
      <c r="IS160" s="145"/>
      <c r="IT160" s="145"/>
      <c r="IU160" s="145"/>
      <c r="IV160" s="145"/>
    </row>
    <row r="161" customFormat="1" spans="1:256">
      <c r="A161" s="201"/>
      <c r="B161" s="179" t="s">
        <v>7322</v>
      </c>
      <c r="C161" s="179"/>
      <c r="D161" s="179"/>
      <c r="E161" s="207">
        <f>(E3^2-E159^2)*PI()/4/E159+E159</f>
        <v>2.26272945195106</v>
      </c>
      <c r="F161" s="207">
        <f>(F3^2-F159^2)*PI()/4/F159+F159</f>
        <v>3.22249079702001</v>
      </c>
      <c r="G161" s="207">
        <f>(G3^2-G159^2)*PI()/4/G159+G159</f>
        <v>4.18942063400841</v>
      </c>
      <c r="H161" s="207">
        <f>(H3^2-H159^2)*PI()/4/H159+H159</f>
        <v>6.11317461970291</v>
      </c>
      <c r="I161" s="241">
        <f>(I3^2-I159^2)*PI()/4/I159+I159</f>
        <v>7.95558369530977</v>
      </c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  <c r="AA161" s="145"/>
      <c r="AB161" s="145"/>
      <c r="AC161" s="145"/>
      <c r="AD161" s="145"/>
      <c r="AE161" s="145"/>
      <c r="AF161" s="145"/>
      <c r="AG161" s="145"/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  <c r="BI161" s="145"/>
      <c r="BJ161" s="145"/>
      <c r="BK161" s="145"/>
      <c r="BL161" s="145"/>
      <c r="BM161" s="145"/>
      <c r="BN161" s="145"/>
      <c r="BO161" s="145"/>
      <c r="BP161" s="145"/>
      <c r="BQ161" s="145"/>
      <c r="BR161" s="145"/>
      <c r="BS161" s="145"/>
      <c r="BT161" s="145"/>
      <c r="BU161" s="145"/>
      <c r="BV161" s="145"/>
      <c r="BW161" s="145"/>
      <c r="BX161" s="145"/>
      <c r="BY161" s="145"/>
      <c r="BZ161" s="145"/>
      <c r="CA161" s="145"/>
      <c r="CB161" s="145"/>
      <c r="CC161" s="145"/>
      <c r="CD161" s="145"/>
      <c r="CE161" s="145"/>
      <c r="CF161" s="145"/>
      <c r="CG161" s="145"/>
      <c r="CH161" s="145"/>
      <c r="CI161" s="145"/>
      <c r="CJ161" s="145"/>
      <c r="CK161" s="145"/>
      <c r="CL161" s="145"/>
      <c r="CM161" s="145"/>
      <c r="CN161" s="145"/>
      <c r="CO161" s="145"/>
      <c r="CP161" s="145"/>
      <c r="CQ161" s="145"/>
      <c r="CR161" s="145"/>
      <c r="CS161" s="145"/>
      <c r="CT161" s="145"/>
      <c r="CU161" s="145"/>
      <c r="CV161" s="145"/>
      <c r="CW161" s="145"/>
      <c r="CX161" s="145"/>
      <c r="CY161" s="145"/>
      <c r="CZ161" s="145"/>
      <c r="DA161" s="145"/>
      <c r="DB161" s="145"/>
      <c r="DC161" s="145"/>
      <c r="DD161" s="145"/>
      <c r="DE161" s="145"/>
      <c r="DF161" s="145"/>
      <c r="DG161" s="145"/>
      <c r="DH161" s="145"/>
      <c r="DI161" s="145"/>
      <c r="DJ161" s="145"/>
      <c r="DK161" s="145"/>
      <c r="DL161" s="145"/>
      <c r="DM161" s="145"/>
      <c r="DN161" s="145"/>
      <c r="DO161" s="145"/>
      <c r="DP161" s="145"/>
      <c r="DQ161" s="145"/>
      <c r="DR161" s="145"/>
      <c r="DS161" s="145"/>
      <c r="DT161" s="145"/>
      <c r="DU161" s="145"/>
      <c r="DV161" s="145"/>
      <c r="DW161" s="145"/>
      <c r="DX161" s="145"/>
      <c r="DY161" s="145"/>
      <c r="DZ161" s="145"/>
      <c r="EA161" s="145"/>
      <c r="EB161" s="145"/>
      <c r="EC161" s="145"/>
      <c r="ED161" s="145"/>
      <c r="EE161" s="145"/>
      <c r="EF161" s="145"/>
      <c r="EG161" s="145"/>
      <c r="EH161" s="145"/>
      <c r="EI161" s="145"/>
      <c r="EJ161" s="145"/>
      <c r="EK161" s="145"/>
      <c r="EL161" s="145"/>
      <c r="EM161" s="145"/>
      <c r="EN161" s="145"/>
      <c r="EO161" s="145"/>
      <c r="EP161" s="145"/>
      <c r="EQ161" s="145"/>
      <c r="ER161" s="145"/>
      <c r="ES161" s="145"/>
      <c r="ET161" s="145"/>
      <c r="EU161" s="145"/>
      <c r="EV161" s="145"/>
      <c r="EW161" s="145"/>
      <c r="EX161" s="145"/>
      <c r="EY161" s="145"/>
      <c r="EZ161" s="145"/>
      <c r="FA161" s="145"/>
      <c r="FB161" s="145"/>
      <c r="FC161" s="145"/>
      <c r="FD161" s="145"/>
      <c r="FE161" s="145"/>
      <c r="FF161" s="145"/>
      <c r="FG161" s="145"/>
      <c r="FH161" s="145"/>
      <c r="FI161" s="145"/>
      <c r="FJ161" s="145"/>
      <c r="FK161" s="145"/>
      <c r="FL161" s="145"/>
      <c r="FM161" s="145"/>
      <c r="FN161" s="145"/>
      <c r="FO161" s="145"/>
      <c r="FP161" s="145"/>
      <c r="FQ161" s="145"/>
      <c r="FR161" s="145"/>
      <c r="FS161" s="145"/>
      <c r="FT161" s="145"/>
      <c r="FU161" s="145"/>
      <c r="FV161" s="145"/>
      <c r="FW161" s="145"/>
      <c r="FX161" s="145"/>
      <c r="FY161" s="145"/>
      <c r="FZ161" s="145"/>
      <c r="GA161" s="145"/>
      <c r="GB161" s="145"/>
      <c r="GC161" s="145"/>
      <c r="GD161" s="145"/>
      <c r="GE161" s="145"/>
      <c r="GF161" s="145"/>
      <c r="GG161" s="145"/>
      <c r="GH161" s="145"/>
      <c r="GI161" s="145"/>
      <c r="GJ161" s="145"/>
      <c r="GK161" s="145"/>
      <c r="GL161" s="145"/>
      <c r="GM161" s="145"/>
      <c r="GN161" s="145"/>
      <c r="GO161" s="145"/>
      <c r="GP161" s="145"/>
      <c r="GQ161" s="145"/>
      <c r="GR161" s="145"/>
      <c r="GS161" s="145"/>
      <c r="GT161" s="145"/>
      <c r="GU161" s="145"/>
      <c r="GV161" s="145"/>
      <c r="GW161" s="145"/>
      <c r="GX161" s="145"/>
      <c r="GY161" s="145"/>
      <c r="GZ161" s="145"/>
      <c r="HA161" s="145"/>
      <c r="HB161" s="145"/>
      <c r="HC161" s="145"/>
      <c r="HD161" s="145"/>
      <c r="HE161" s="145"/>
      <c r="HF161" s="145"/>
      <c r="HG161" s="145"/>
      <c r="HH161" s="145"/>
      <c r="HI161" s="145"/>
      <c r="HJ161" s="145"/>
      <c r="HK161" s="145"/>
      <c r="HL161" s="145"/>
      <c r="HM161" s="145"/>
      <c r="HN161" s="145"/>
      <c r="HO161" s="145"/>
      <c r="HP161" s="145"/>
      <c r="HQ161" s="145"/>
      <c r="HR161" s="145"/>
      <c r="HS161" s="145"/>
      <c r="HT161" s="145"/>
      <c r="HU161" s="145"/>
      <c r="HV161" s="145"/>
      <c r="HW161" s="145"/>
      <c r="HX161" s="145"/>
      <c r="HY161" s="145"/>
      <c r="HZ161" s="145"/>
      <c r="IA161" s="145"/>
      <c r="IB161" s="145"/>
      <c r="IC161" s="145"/>
      <c r="ID161" s="145"/>
      <c r="IE161" s="145"/>
      <c r="IF161" s="145"/>
      <c r="IG161" s="145"/>
      <c r="IH161" s="145"/>
      <c r="II161" s="145"/>
      <c r="IJ161" s="145"/>
      <c r="IK161" s="145"/>
      <c r="IL161" s="145"/>
      <c r="IM161" s="145"/>
      <c r="IN161" s="145"/>
      <c r="IO161" s="145"/>
      <c r="IP161" s="145"/>
      <c r="IQ161" s="145"/>
      <c r="IR161" s="145"/>
      <c r="IS161" s="145"/>
      <c r="IT161" s="145"/>
      <c r="IU161" s="145"/>
      <c r="IV161" s="145"/>
    </row>
    <row r="162" customFormat="1" spans="1:256">
      <c r="A162" s="201"/>
      <c r="B162" s="177" t="s">
        <v>7323</v>
      </c>
      <c r="C162" s="177"/>
      <c r="D162" s="177"/>
      <c r="E162" s="208">
        <v>1.2</v>
      </c>
      <c r="F162" s="208">
        <v>1.8</v>
      </c>
      <c r="G162" s="208">
        <v>2.36</v>
      </c>
      <c r="H162" s="208">
        <v>3.65</v>
      </c>
      <c r="I162" s="242">
        <v>4.7</v>
      </c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  <c r="AA162" s="145"/>
      <c r="AB162" s="145"/>
      <c r="AC162" s="145"/>
      <c r="AD162" s="145"/>
      <c r="AE162" s="145"/>
      <c r="AF162" s="145"/>
      <c r="AG162" s="145"/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  <c r="BI162" s="145"/>
      <c r="BJ162" s="145"/>
      <c r="BK162" s="145"/>
      <c r="BL162" s="145"/>
      <c r="BM162" s="145"/>
      <c r="BN162" s="145"/>
      <c r="BO162" s="145"/>
      <c r="BP162" s="145"/>
      <c r="BQ162" s="145"/>
      <c r="BR162" s="145"/>
      <c r="BS162" s="145"/>
      <c r="BT162" s="145"/>
      <c r="BU162" s="145"/>
      <c r="BV162" s="145"/>
      <c r="BW162" s="145"/>
      <c r="BX162" s="145"/>
      <c r="BY162" s="145"/>
      <c r="BZ162" s="145"/>
      <c r="CA162" s="145"/>
      <c r="CB162" s="145"/>
      <c r="CC162" s="145"/>
      <c r="CD162" s="145"/>
      <c r="CE162" s="145"/>
      <c r="CF162" s="145"/>
      <c r="CG162" s="145"/>
      <c r="CH162" s="145"/>
      <c r="CI162" s="145"/>
      <c r="CJ162" s="145"/>
      <c r="CK162" s="145"/>
      <c r="CL162" s="145"/>
      <c r="CM162" s="145"/>
      <c r="CN162" s="145"/>
      <c r="CO162" s="145"/>
      <c r="CP162" s="145"/>
      <c r="CQ162" s="145"/>
      <c r="CR162" s="145"/>
      <c r="CS162" s="145"/>
      <c r="CT162" s="145"/>
      <c r="CU162" s="145"/>
      <c r="CV162" s="145"/>
      <c r="CW162" s="145"/>
      <c r="CX162" s="145"/>
      <c r="CY162" s="145"/>
      <c r="CZ162" s="145"/>
      <c r="DA162" s="145"/>
      <c r="DB162" s="145"/>
      <c r="DC162" s="145"/>
      <c r="DD162" s="145"/>
      <c r="DE162" s="145"/>
      <c r="DF162" s="145"/>
      <c r="DG162" s="145"/>
      <c r="DH162" s="145"/>
      <c r="DI162" s="145"/>
      <c r="DJ162" s="145"/>
      <c r="DK162" s="145"/>
      <c r="DL162" s="145"/>
      <c r="DM162" s="145"/>
      <c r="DN162" s="145"/>
      <c r="DO162" s="145"/>
      <c r="DP162" s="145"/>
      <c r="DQ162" s="145"/>
      <c r="DR162" s="145"/>
      <c r="DS162" s="145"/>
      <c r="DT162" s="145"/>
      <c r="DU162" s="145"/>
      <c r="DV162" s="145"/>
      <c r="DW162" s="145"/>
      <c r="DX162" s="145"/>
      <c r="DY162" s="145"/>
      <c r="DZ162" s="145"/>
      <c r="EA162" s="145"/>
      <c r="EB162" s="145"/>
      <c r="EC162" s="145"/>
      <c r="ED162" s="145"/>
      <c r="EE162" s="145"/>
      <c r="EF162" s="145"/>
      <c r="EG162" s="145"/>
      <c r="EH162" s="145"/>
      <c r="EI162" s="145"/>
      <c r="EJ162" s="145"/>
      <c r="EK162" s="145"/>
      <c r="EL162" s="145"/>
      <c r="EM162" s="145"/>
      <c r="EN162" s="145"/>
      <c r="EO162" s="145"/>
      <c r="EP162" s="145"/>
      <c r="EQ162" s="145"/>
      <c r="ER162" s="145"/>
      <c r="ES162" s="145"/>
      <c r="ET162" s="145"/>
      <c r="EU162" s="145"/>
      <c r="EV162" s="145"/>
      <c r="EW162" s="145"/>
      <c r="EX162" s="145"/>
      <c r="EY162" s="145"/>
      <c r="EZ162" s="145"/>
      <c r="FA162" s="145"/>
      <c r="FB162" s="145"/>
      <c r="FC162" s="145"/>
      <c r="FD162" s="145"/>
      <c r="FE162" s="145"/>
      <c r="FF162" s="145"/>
      <c r="FG162" s="145"/>
      <c r="FH162" s="145"/>
      <c r="FI162" s="145"/>
      <c r="FJ162" s="145"/>
      <c r="FK162" s="145"/>
      <c r="FL162" s="145"/>
      <c r="FM162" s="145"/>
      <c r="FN162" s="145"/>
      <c r="FO162" s="145"/>
      <c r="FP162" s="145"/>
      <c r="FQ162" s="145"/>
      <c r="FR162" s="145"/>
      <c r="FS162" s="145"/>
      <c r="FT162" s="145"/>
      <c r="FU162" s="145"/>
      <c r="FV162" s="145"/>
      <c r="FW162" s="145"/>
      <c r="FX162" s="145"/>
      <c r="FY162" s="145"/>
      <c r="FZ162" s="145"/>
      <c r="GA162" s="145"/>
      <c r="GB162" s="145"/>
      <c r="GC162" s="145"/>
      <c r="GD162" s="145"/>
      <c r="GE162" s="145"/>
      <c r="GF162" s="145"/>
      <c r="GG162" s="145"/>
      <c r="GH162" s="145"/>
      <c r="GI162" s="145"/>
      <c r="GJ162" s="145"/>
      <c r="GK162" s="145"/>
      <c r="GL162" s="145"/>
      <c r="GM162" s="145"/>
      <c r="GN162" s="145"/>
      <c r="GO162" s="145"/>
      <c r="GP162" s="145"/>
      <c r="GQ162" s="145"/>
      <c r="GR162" s="145"/>
      <c r="GS162" s="145"/>
      <c r="GT162" s="145"/>
      <c r="GU162" s="145"/>
      <c r="GV162" s="145"/>
      <c r="GW162" s="145"/>
      <c r="GX162" s="145"/>
      <c r="GY162" s="145"/>
      <c r="GZ162" s="145"/>
      <c r="HA162" s="145"/>
      <c r="HB162" s="145"/>
      <c r="HC162" s="145"/>
      <c r="HD162" s="145"/>
      <c r="HE162" s="145"/>
      <c r="HF162" s="145"/>
      <c r="HG162" s="145"/>
      <c r="HH162" s="145"/>
      <c r="HI162" s="145"/>
      <c r="HJ162" s="145"/>
      <c r="HK162" s="145"/>
      <c r="HL162" s="145"/>
      <c r="HM162" s="145"/>
      <c r="HN162" s="145"/>
      <c r="HO162" s="145"/>
      <c r="HP162" s="145"/>
      <c r="HQ162" s="145"/>
      <c r="HR162" s="145"/>
      <c r="HS162" s="145"/>
      <c r="HT162" s="145"/>
      <c r="HU162" s="145"/>
      <c r="HV162" s="145"/>
      <c r="HW162" s="145"/>
      <c r="HX162" s="145"/>
      <c r="HY162" s="145"/>
      <c r="HZ162" s="145"/>
      <c r="IA162" s="145"/>
      <c r="IB162" s="145"/>
      <c r="IC162" s="145"/>
      <c r="ID162" s="145"/>
      <c r="IE162" s="145"/>
      <c r="IF162" s="145"/>
      <c r="IG162" s="145"/>
      <c r="IH162" s="145"/>
      <c r="II162" s="145"/>
      <c r="IJ162" s="145"/>
      <c r="IK162" s="145"/>
      <c r="IL162" s="145"/>
      <c r="IM162" s="145"/>
      <c r="IN162" s="145"/>
      <c r="IO162" s="145"/>
      <c r="IP162" s="145"/>
      <c r="IQ162" s="145"/>
      <c r="IR162" s="145"/>
      <c r="IS162" s="145"/>
      <c r="IT162" s="145"/>
      <c r="IU162" s="145"/>
      <c r="IV162" s="145"/>
    </row>
    <row r="163" customFormat="1" spans="1:256">
      <c r="A163" s="201"/>
      <c r="B163" s="179" t="s">
        <v>7324</v>
      </c>
      <c r="C163" s="179"/>
      <c r="D163" s="179"/>
      <c r="E163" s="207">
        <f>E3^2*PI()/4/E162</f>
        <v>2.12057504117311</v>
      </c>
      <c r="F163" s="207">
        <f>F3^2*PI()/4/F162</f>
        <v>3.06414366803254</v>
      </c>
      <c r="G163" s="207">
        <f>G3^2*PI()/4/G162</f>
        <v>4.19405947212557</v>
      </c>
      <c r="H163" s="207">
        <f>H3^2*PI()/4/H162</f>
        <v>6.04433819447516</v>
      </c>
      <c r="I163" s="241">
        <f>I3^2*PI()/4/I162</f>
        <v>8.18819361839893</v>
      </c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  <c r="AA163" s="145"/>
      <c r="AB163" s="145"/>
      <c r="AC163" s="145"/>
      <c r="AD163" s="145"/>
      <c r="AE163" s="145"/>
      <c r="AF163" s="145"/>
      <c r="AG163" s="145"/>
      <c r="AH163" s="145"/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  <c r="BI163" s="145"/>
      <c r="BJ163" s="145"/>
      <c r="BK163" s="145"/>
      <c r="BL163" s="145"/>
      <c r="BM163" s="145"/>
      <c r="BN163" s="145"/>
      <c r="BO163" s="145"/>
      <c r="BP163" s="145"/>
      <c r="BQ163" s="145"/>
      <c r="BR163" s="145"/>
      <c r="BS163" s="145"/>
      <c r="BT163" s="145"/>
      <c r="BU163" s="145"/>
      <c r="BV163" s="145"/>
      <c r="BW163" s="145"/>
      <c r="BX163" s="145"/>
      <c r="BY163" s="145"/>
      <c r="BZ163" s="145"/>
      <c r="CA163" s="145"/>
      <c r="CB163" s="145"/>
      <c r="CC163" s="145"/>
      <c r="CD163" s="145"/>
      <c r="CE163" s="145"/>
      <c r="CF163" s="145"/>
      <c r="CG163" s="145"/>
      <c r="CH163" s="145"/>
      <c r="CI163" s="145"/>
      <c r="CJ163" s="145"/>
      <c r="CK163" s="145"/>
      <c r="CL163" s="145"/>
      <c r="CM163" s="145"/>
      <c r="CN163" s="145"/>
      <c r="CO163" s="145"/>
      <c r="CP163" s="145"/>
      <c r="CQ163" s="145"/>
      <c r="CR163" s="145"/>
      <c r="CS163" s="145"/>
      <c r="CT163" s="145"/>
      <c r="CU163" s="145"/>
      <c r="CV163" s="145"/>
      <c r="CW163" s="145"/>
      <c r="CX163" s="145"/>
      <c r="CY163" s="145"/>
      <c r="CZ163" s="145"/>
      <c r="DA163" s="145"/>
      <c r="DB163" s="145"/>
      <c r="DC163" s="145"/>
      <c r="DD163" s="145"/>
      <c r="DE163" s="145"/>
      <c r="DF163" s="145"/>
      <c r="DG163" s="145"/>
      <c r="DH163" s="145"/>
      <c r="DI163" s="145"/>
      <c r="DJ163" s="145"/>
      <c r="DK163" s="145"/>
      <c r="DL163" s="145"/>
      <c r="DM163" s="145"/>
      <c r="DN163" s="145"/>
      <c r="DO163" s="145"/>
      <c r="DP163" s="145"/>
      <c r="DQ163" s="145"/>
      <c r="DR163" s="145"/>
      <c r="DS163" s="145"/>
      <c r="DT163" s="145"/>
      <c r="DU163" s="145"/>
      <c r="DV163" s="145"/>
      <c r="DW163" s="145"/>
      <c r="DX163" s="145"/>
      <c r="DY163" s="145"/>
      <c r="DZ163" s="145"/>
      <c r="EA163" s="145"/>
      <c r="EB163" s="145"/>
      <c r="EC163" s="145"/>
      <c r="ED163" s="145"/>
      <c r="EE163" s="145"/>
      <c r="EF163" s="145"/>
      <c r="EG163" s="145"/>
      <c r="EH163" s="145"/>
      <c r="EI163" s="145"/>
      <c r="EJ163" s="145"/>
      <c r="EK163" s="145"/>
      <c r="EL163" s="145"/>
      <c r="EM163" s="145"/>
      <c r="EN163" s="145"/>
      <c r="EO163" s="145"/>
      <c r="EP163" s="145"/>
      <c r="EQ163" s="145"/>
      <c r="ER163" s="145"/>
      <c r="ES163" s="145"/>
      <c r="ET163" s="145"/>
      <c r="EU163" s="145"/>
      <c r="EV163" s="145"/>
      <c r="EW163" s="145"/>
      <c r="EX163" s="145"/>
      <c r="EY163" s="145"/>
      <c r="EZ163" s="145"/>
      <c r="FA163" s="145"/>
      <c r="FB163" s="145"/>
      <c r="FC163" s="145"/>
      <c r="FD163" s="145"/>
      <c r="FE163" s="145"/>
      <c r="FF163" s="145"/>
      <c r="FG163" s="145"/>
      <c r="FH163" s="145"/>
      <c r="FI163" s="145"/>
      <c r="FJ163" s="145"/>
      <c r="FK163" s="145"/>
      <c r="FL163" s="145"/>
      <c r="FM163" s="145"/>
      <c r="FN163" s="145"/>
      <c r="FO163" s="145"/>
      <c r="FP163" s="145"/>
      <c r="FQ163" s="145"/>
      <c r="FR163" s="145"/>
      <c r="FS163" s="145"/>
      <c r="FT163" s="145"/>
      <c r="FU163" s="145"/>
      <c r="FV163" s="145"/>
      <c r="FW163" s="145"/>
      <c r="FX163" s="145"/>
      <c r="FY163" s="145"/>
      <c r="FZ163" s="145"/>
      <c r="GA163" s="145"/>
      <c r="GB163" s="145"/>
      <c r="GC163" s="145"/>
      <c r="GD163" s="145"/>
      <c r="GE163" s="145"/>
      <c r="GF163" s="145"/>
      <c r="GG163" s="145"/>
      <c r="GH163" s="145"/>
      <c r="GI163" s="145"/>
      <c r="GJ163" s="145"/>
      <c r="GK163" s="145"/>
      <c r="GL163" s="145"/>
      <c r="GM163" s="145"/>
      <c r="GN163" s="145"/>
      <c r="GO163" s="145"/>
      <c r="GP163" s="145"/>
      <c r="GQ163" s="145"/>
      <c r="GR163" s="145"/>
      <c r="GS163" s="145"/>
      <c r="GT163" s="145"/>
      <c r="GU163" s="145"/>
      <c r="GV163" s="145"/>
      <c r="GW163" s="145"/>
      <c r="GX163" s="145"/>
      <c r="GY163" s="145"/>
      <c r="GZ163" s="145"/>
      <c r="HA163" s="145"/>
      <c r="HB163" s="145"/>
      <c r="HC163" s="145"/>
      <c r="HD163" s="145"/>
      <c r="HE163" s="145"/>
      <c r="HF163" s="145"/>
      <c r="HG163" s="145"/>
      <c r="HH163" s="145"/>
      <c r="HI163" s="145"/>
      <c r="HJ163" s="145"/>
      <c r="HK163" s="145"/>
      <c r="HL163" s="145"/>
      <c r="HM163" s="145"/>
      <c r="HN163" s="145"/>
      <c r="HO163" s="145"/>
      <c r="HP163" s="145"/>
      <c r="HQ163" s="145"/>
      <c r="HR163" s="145"/>
      <c r="HS163" s="145"/>
      <c r="HT163" s="145"/>
      <c r="HU163" s="145"/>
      <c r="HV163" s="145"/>
      <c r="HW163" s="145"/>
      <c r="HX163" s="145"/>
      <c r="HY163" s="145"/>
      <c r="HZ163" s="145"/>
      <c r="IA163" s="145"/>
      <c r="IB163" s="145"/>
      <c r="IC163" s="145"/>
      <c r="ID163" s="145"/>
      <c r="IE163" s="145"/>
      <c r="IF163" s="145"/>
      <c r="IG163" s="145"/>
      <c r="IH163" s="145"/>
      <c r="II163" s="145"/>
      <c r="IJ163" s="145"/>
      <c r="IK163" s="145"/>
      <c r="IL163" s="145"/>
      <c r="IM163" s="145"/>
      <c r="IN163" s="145"/>
      <c r="IO163" s="145"/>
      <c r="IP163" s="145"/>
      <c r="IQ163" s="145"/>
      <c r="IR163" s="145"/>
      <c r="IS163" s="145"/>
      <c r="IT163" s="145"/>
      <c r="IU163" s="145"/>
      <c r="IV163" s="145"/>
    </row>
    <row r="164" customFormat="1" spans="1:256">
      <c r="A164" s="201"/>
      <c r="B164" s="177" t="s">
        <v>7325</v>
      </c>
      <c r="C164" s="177"/>
      <c r="D164" s="177"/>
      <c r="E164" s="209">
        <v>1.2</v>
      </c>
      <c r="F164" s="209">
        <v>1.8</v>
      </c>
      <c r="G164" s="209">
        <v>2.36</v>
      </c>
      <c r="H164" s="209">
        <v>4.19</v>
      </c>
      <c r="I164" s="243">
        <v>4.7</v>
      </c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  <c r="AA164" s="145"/>
      <c r="AB164" s="145"/>
      <c r="AC164" s="145"/>
      <c r="AD164" s="145"/>
      <c r="AE164" s="145"/>
      <c r="AF164" s="145"/>
      <c r="AG164" s="145"/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  <c r="BI164" s="145"/>
      <c r="BJ164" s="145"/>
      <c r="BK164" s="145"/>
      <c r="BL164" s="145"/>
      <c r="BM164" s="145"/>
      <c r="BN164" s="145"/>
      <c r="BO164" s="145"/>
      <c r="BP164" s="145"/>
      <c r="BQ164" s="145"/>
      <c r="BR164" s="145"/>
      <c r="BS164" s="145"/>
      <c r="BT164" s="145"/>
      <c r="BU164" s="145"/>
      <c r="BV164" s="145"/>
      <c r="BW164" s="145"/>
      <c r="BX164" s="145"/>
      <c r="BY164" s="145"/>
      <c r="BZ164" s="145"/>
      <c r="CA164" s="145"/>
      <c r="CB164" s="145"/>
      <c r="CC164" s="145"/>
      <c r="CD164" s="145"/>
      <c r="CE164" s="145"/>
      <c r="CF164" s="145"/>
      <c r="CG164" s="145"/>
      <c r="CH164" s="145"/>
      <c r="CI164" s="145"/>
      <c r="CJ164" s="145"/>
      <c r="CK164" s="145"/>
      <c r="CL164" s="145"/>
      <c r="CM164" s="145"/>
      <c r="CN164" s="145"/>
      <c r="CO164" s="145"/>
      <c r="CP164" s="145"/>
      <c r="CQ164" s="145"/>
      <c r="CR164" s="145"/>
      <c r="CS164" s="145"/>
      <c r="CT164" s="145"/>
      <c r="CU164" s="145"/>
      <c r="CV164" s="145"/>
      <c r="CW164" s="145"/>
      <c r="CX164" s="145"/>
      <c r="CY164" s="145"/>
      <c r="CZ164" s="145"/>
      <c r="DA164" s="145"/>
      <c r="DB164" s="145"/>
      <c r="DC164" s="145"/>
      <c r="DD164" s="145"/>
      <c r="DE164" s="145"/>
      <c r="DF164" s="145"/>
      <c r="DG164" s="145"/>
      <c r="DH164" s="145"/>
      <c r="DI164" s="145"/>
      <c r="DJ164" s="145"/>
      <c r="DK164" s="145"/>
      <c r="DL164" s="145"/>
      <c r="DM164" s="145"/>
      <c r="DN164" s="145"/>
      <c r="DO164" s="145"/>
      <c r="DP164" s="145"/>
      <c r="DQ164" s="145"/>
      <c r="DR164" s="145"/>
      <c r="DS164" s="145"/>
      <c r="DT164" s="145"/>
      <c r="DU164" s="145"/>
      <c r="DV164" s="145"/>
      <c r="DW164" s="145"/>
      <c r="DX164" s="145"/>
      <c r="DY164" s="145"/>
      <c r="DZ164" s="145"/>
      <c r="EA164" s="145"/>
      <c r="EB164" s="145"/>
      <c r="EC164" s="145"/>
      <c r="ED164" s="145"/>
      <c r="EE164" s="145"/>
      <c r="EF164" s="145"/>
      <c r="EG164" s="145"/>
      <c r="EH164" s="145"/>
      <c r="EI164" s="145"/>
      <c r="EJ164" s="145"/>
      <c r="EK164" s="145"/>
      <c r="EL164" s="145"/>
      <c r="EM164" s="145"/>
      <c r="EN164" s="145"/>
      <c r="EO164" s="145"/>
      <c r="EP164" s="145"/>
      <c r="EQ164" s="145"/>
      <c r="ER164" s="145"/>
      <c r="ES164" s="145"/>
      <c r="ET164" s="145"/>
      <c r="EU164" s="145"/>
      <c r="EV164" s="145"/>
      <c r="EW164" s="145"/>
      <c r="EX164" s="145"/>
      <c r="EY164" s="145"/>
      <c r="EZ164" s="145"/>
      <c r="FA164" s="145"/>
      <c r="FB164" s="145"/>
      <c r="FC164" s="145"/>
      <c r="FD164" s="145"/>
      <c r="FE164" s="145"/>
      <c r="FF164" s="145"/>
      <c r="FG164" s="145"/>
      <c r="FH164" s="145"/>
      <c r="FI164" s="145"/>
      <c r="FJ164" s="145"/>
      <c r="FK164" s="145"/>
      <c r="FL164" s="145"/>
      <c r="FM164" s="145"/>
      <c r="FN164" s="145"/>
      <c r="FO164" s="145"/>
      <c r="FP164" s="145"/>
      <c r="FQ164" s="145"/>
      <c r="FR164" s="145"/>
      <c r="FS164" s="145"/>
      <c r="FT164" s="145"/>
      <c r="FU164" s="145"/>
      <c r="FV164" s="145"/>
      <c r="FW164" s="145"/>
      <c r="FX164" s="145"/>
      <c r="FY164" s="145"/>
      <c r="FZ164" s="145"/>
      <c r="GA164" s="145"/>
      <c r="GB164" s="145"/>
      <c r="GC164" s="145"/>
      <c r="GD164" s="145"/>
      <c r="GE164" s="145"/>
      <c r="GF164" s="145"/>
      <c r="GG164" s="145"/>
      <c r="GH164" s="145"/>
      <c r="GI164" s="145"/>
      <c r="GJ164" s="145"/>
      <c r="GK164" s="145"/>
      <c r="GL164" s="145"/>
      <c r="GM164" s="145"/>
      <c r="GN164" s="145"/>
      <c r="GO164" s="145"/>
      <c r="GP164" s="145"/>
      <c r="GQ164" s="145"/>
      <c r="GR164" s="145"/>
      <c r="GS164" s="145"/>
      <c r="GT164" s="145"/>
      <c r="GU164" s="145"/>
      <c r="GV164" s="145"/>
      <c r="GW164" s="145"/>
      <c r="GX164" s="145"/>
      <c r="GY164" s="145"/>
      <c r="GZ164" s="145"/>
      <c r="HA164" s="145"/>
      <c r="HB164" s="145"/>
      <c r="HC164" s="145"/>
      <c r="HD164" s="145"/>
      <c r="HE164" s="145"/>
      <c r="HF164" s="145"/>
      <c r="HG164" s="145"/>
      <c r="HH164" s="145"/>
      <c r="HI164" s="145"/>
      <c r="HJ164" s="145"/>
      <c r="HK164" s="145"/>
      <c r="HL164" s="145"/>
      <c r="HM164" s="145"/>
      <c r="HN164" s="145"/>
      <c r="HO164" s="145"/>
      <c r="HP164" s="145"/>
      <c r="HQ164" s="145"/>
      <c r="HR164" s="145"/>
      <c r="HS164" s="145"/>
      <c r="HT164" s="145"/>
      <c r="HU164" s="145"/>
      <c r="HV164" s="145"/>
      <c r="HW164" s="145"/>
      <c r="HX164" s="145"/>
      <c r="HY164" s="145"/>
      <c r="HZ164" s="145"/>
      <c r="IA164" s="145"/>
      <c r="IB164" s="145"/>
      <c r="IC164" s="145"/>
      <c r="ID164" s="145"/>
      <c r="IE164" s="145"/>
      <c r="IF164" s="145"/>
      <c r="IG164" s="145"/>
      <c r="IH164" s="145"/>
      <c r="II164" s="145"/>
      <c r="IJ164" s="145"/>
      <c r="IK164" s="145"/>
      <c r="IL164" s="145"/>
      <c r="IM164" s="145"/>
      <c r="IN164" s="145"/>
      <c r="IO164" s="145"/>
      <c r="IP164" s="145"/>
      <c r="IQ164" s="145"/>
      <c r="IR164" s="145"/>
      <c r="IS164" s="145"/>
      <c r="IT164" s="145"/>
      <c r="IU164" s="145"/>
      <c r="IV164" s="145"/>
    </row>
    <row r="165" customFormat="1" spans="1:256">
      <c r="A165" s="210"/>
      <c r="B165" s="195" t="s">
        <v>7326</v>
      </c>
      <c r="C165" s="195"/>
      <c r="D165" s="195"/>
      <c r="E165" s="211">
        <f>(E3^2-E164^2)*PI()/4/E164+E164</f>
        <v>2.37809724509617</v>
      </c>
      <c r="F165" s="211">
        <f>(F3^2-F164^2)*PI()/4/F164+F164</f>
        <v>3.45042697391714</v>
      </c>
      <c r="G165" s="211">
        <f>(G3^2-G164^2)*PI()/4/G164+G164</f>
        <v>4.70051980650759</v>
      </c>
      <c r="H165" s="211">
        <f>(H3^2-H164^2)*PI()/4/H164+H164</f>
        <v>6.16453596978816</v>
      </c>
      <c r="I165" s="244">
        <f>(I3^2-I164^2)*PI()/4/I164+I164</f>
        <v>9.19682225043092</v>
      </c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  <c r="AA165" s="145"/>
      <c r="AB165" s="145"/>
      <c r="AC165" s="145"/>
      <c r="AD165" s="145"/>
      <c r="AE165" s="145"/>
      <c r="AF165" s="145"/>
      <c r="AG165" s="145"/>
      <c r="AH165" s="145"/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  <c r="BI165" s="145"/>
      <c r="BJ165" s="145"/>
      <c r="BK165" s="145"/>
      <c r="BL165" s="145"/>
      <c r="BM165" s="145"/>
      <c r="BN165" s="145"/>
      <c r="BO165" s="145"/>
      <c r="BP165" s="145"/>
      <c r="BQ165" s="145"/>
      <c r="BR165" s="145"/>
      <c r="BS165" s="145"/>
      <c r="BT165" s="145"/>
      <c r="BU165" s="145"/>
      <c r="BV165" s="145"/>
      <c r="BW165" s="145"/>
      <c r="BX165" s="145"/>
      <c r="BY165" s="145"/>
      <c r="BZ165" s="145"/>
      <c r="CA165" s="145"/>
      <c r="CB165" s="145"/>
      <c r="CC165" s="145"/>
      <c r="CD165" s="145"/>
      <c r="CE165" s="145"/>
      <c r="CF165" s="145"/>
      <c r="CG165" s="145"/>
      <c r="CH165" s="145"/>
      <c r="CI165" s="145"/>
      <c r="CJ165" s="145"/>
      <c r="CK165" s="145"/>
      <c r="CL165" s="145"/>
      <c r="CM165" s="145"/>
      <c r="CN165" s="145"/>
      <c r="CO165" s="145"/>
      <c r="CP165" s="145"/>
      <c r="CQ165" s="145"/>
      <c r="CR165" s="145"/>
      <c r="CS165" s="145"/>
      <c r="CT165" s="145"/>
      <c r="CU165" s="145"/>
      <c r="CV165" s="145"/>
      <c r="CW165" s="145"/>
      <c r="CX165" s="145"/>
      <c r="CY165" s="145"/>
      <c r="CZ165" s="145"/>
      <c r="DA165" s="145"/>
      <c r="DB165" s="145"/>
      <c r="DC165" s="145"/>
      <c r="DD165" s="145"/>
      <c r="DE165" s="145"/>
      <c r="DF165" s="145"/>
      <c r="DG165" s="145"/>
      <c r="DH165" s="145"/>
      <c r="DI165" s="145"/>
      <c r="DJ165" s="145"/>
      <c r="DK165" s="145"/>
      <c r="DL165" s="145"/>
      <c r="DM165" s="145"/>
      <c r="DN165" s="145"/>
      <c r="DO165" s="145"/>
      <c r="DP165" s="145"/>
      <c r="DQ165" s="145"/>
      <c r="DR165" s="145"/>
      <c r="DS165" s="145"/>
      <c r="DT165" s="145"/>
      <c r="DU165" s="145"/>
      <c r="DV165" s="145"/>
      <c r="DW165" s="145"/>
      <c r="DX165" s="145"/>
      <c r="DY165" s="145"/>
      <c r="DZ165" s="145"/>
      <c r="EA165" s="145"/>
      <c r="EB165" s="145"/>
      <c r="EC165" s="145"/>
      <c r="ED165" s="145"/>
      <c r="EE165" s="145"/>
      <c r="EF165" s="145"/>
      <c r="EG165" s="145"/>
      <c r="EH165" s="145"/>
      <c r="EI165" s="145"/>
      <c r="EJ165" s="145"/>
      <c r="EK165" s="145"/>
      <c r="EL165" s="145"/>
      <c r="EM165" s="145"/>
      <c r="EN165" s="145"/>
      <c r="EO165" s="145"/>
      <c r="EP165" s="145"/>
      <c r="EQ165" s="145"/>
      <c r="ER165" s="145"/>
      <c r="ES165" s="145"/>
      <c r="ET165" s="145"/>
      <c r="EU165" s="145"/>
      <c r="EV165" s="145"/>
      <c r="EW165" s="145"/>
      <c r="EX165" s="145"/>
      <c r="EY165" s="145"/>
      <c r="EZ165" s="145"/>
      <c r="FA165" s="145"/>
      <c r="FB165" s="145"/>
      <c r="FC165" s="145"/>
      <c r="FD165" s="145"/>
      <c r="FE165" s="145"/>
      <c r="FF165" s="145"/>
      <c r="FG165" s="145"/>
      <c r="FH165" s="145"/>
      <c r="FI165" s="145"/>
      <c r="FJ165" s="145"/>
      <c r="FK165" s="145"/>
      <c r="FL165" s="145"/>
      <c r="FM165" s="145"/>
      <c r="FN165" s="145"/>
      <c r="FO165" s="145"/>
      <c r="FP165" s="145"/>
      <c r="FQ165" s="145"/>
      <c r="FR165" s="145"/>
      <c r="FS165" s="145"/>
      <c r="FT165" s="145"/>
      <c r="FU165" s="145"/>
      <c r="FV165" s="145"/>
      <c r="FW165" s="145"/>
      <c r="FX165" s="145"/>
      <c r="FY165" s="145"/>
      <c r="FZ165" s="145"/>
      <c r="GA165" s="145"/>
      <c r="GB165" s="145"/>
      <c r="GC165" s="145"/>
      <c r="GD165" s="145"/>
      <c r="GE165" s="145"/>
      <c r="GF165" s="145"/>
      <c r="GG165" s="145"/>
      <c r="GH165" s="145"/>
      <c r="GI165" s="145"/>
      <c r="GJ165" s="145"/>
      <c r="GK165" s="145"/>
      <c r="GL165" s="145"/>
      <c r="GM165" s="145"/>
      <c r="GN165" s="145"/>
      <c r="GO165" s="145"/>
      <c r="GP165" s="145"/>
      <c r="GQ165" s="145"/>
      <c r="GR165" s="145"/>
      <c r="GS165" s="145"/>
      <c r="GT165" s="145"/>
      <c r="GU165" s="145"/>
      <c r="GV165" s="145"/>
      <c r="GW165" s="145"/>
      <c r="GX165" s="145"/>
      <c r="GY165" s="145"/>
      <c r="GZ165" s="145"/>
      <c r="HA165" s="145"/>
      <c r="HB165" s="145"/>
      <c r="HC165" s="145"/>
      <c r="HD165" s="145"/>
      <c r="HE165" s="145"/>
      <c r="HF165" s="145"/>
      <c r="HG165" s="145"/>
      <c r="HH165" s="145"/>
      <c r="HI165" s="145"/>
      <c r="HJ165" s="145"/>
      <c r="HK165" s="145"/>
      <c r="HL165" s="145"/>
      <c r="HM165" s="145"/>
      <c r="HN165" s="145"/>
      <c r="HO165" s="145"/>
      <c r="HP165" s="145"/>
      <c r="HQ165" s="145"/>
      <c r="HR165" s="145"/>
      <c r="HS165" s="145"/>
      <c r="HT165" s="145"/>
      <c r="HU165" s="145"/>
      <c r="HV165" s="145"/>
      <c r="HW165" s="145"/>
      <c r="HX165" s="145"/>
      <c r="HY165" s="145"/>
      <c r="HZ165" s="145"/>
      <c r="IA165" s="145"/>
      <c r="IB165" s="145"/>
      <c r="IC165" s="145"/>
      <c r="ID165" s="145"/>
      <c r="IE165" s="145"/>
      <c r="IF165" s="145"/>
      <c r="IG165" s="145"/>
      <c r="IH165" s="145"/>
      <c r="II165" s="145"/>
      <c r="IJ165" s="145"/>
      <c r="IK165" s="145"/>
      <c r="IL165" s="145"/>
      <c r="IM165" s="145"/>
      <c r="IN165" s="145"/>
      <c r="IO165" s="145"/>
      <c r="IP165" s="145"/>
      <c r="IQ165" s="145"/>
      <c r="IR165" s="145"/>
      <c r="IS165" s="145"/>
      <c r="IT165" s="145"/>
      <c r="IU165" s="145"/>
      <c r="IV165" s="145"/>
    </row>
    <row r="166" customFormat="1" customHeight="1" spans="1:256">
      <c r="A166" s="199" t="s">
        <v>7327</v>
      </c>
      <c r="B166" s="212" t="s">
        <v>7319</v>
      </c>
      <c r="C166" s="178" t="s">
        <v>7328</v>
      </c>
      <c r="D166" s="178"/>
      <c r="E166" s="200">
        <v>2.2</v>
      </c>
      <c r="F166" s="200">
        <v>3.4</v>
      </c>
      <c r="G166" s="200">
        <v>4.6</v>
      </c>
      <c r="H166" s="200">
        <v>6.9</v>
      </c>
      <c r="I166" s="238">
        <v>9.3</v>
      </c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  <c r="AA166" s="145"/>
      <c r="AB166" s="145"/>
      <c r="AC166" s="145"/>
      <c r="AD166" s="145"/>
      <c r="AE166" s="145"/>
      <c r="AF166" s="145"/>
      <c r="AG166" s="145"/>
      <c r="AH166" s="145"/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  <c r="BI166" s="145"/>
      <c r="BJ166" s="145"/>
      <c r="BK166" s="145"/>
      <c r="BL166" s="145"/>
      <c r="BM166" s="145"/>
      <c r="BN166" s="145"/>
      <c r="BO166" s="145"/>
      <c r="BP166" s="145"/>
      <c r="BQ166" s="145"/>
      <c r="BR166" s="145"/>
      <c r="BS166" s="145"/>
      <c r="BT166" s="145"/>
      <c r="BU166" s="145"/>
      <c r="BV166" s="145"/>
      <c r="BW166" s="145"/>
      <c r="BX166" s="145"/>
      <c r="BY166" s="145"/>
      <c r="BZ166" s="145"/>
      <c r="CA166" s="145"/>
      <c r="CB166" s="145"/>
      <c r="CC166" s="145"/>
      <c r="CD166" s="145"/>
      <c r="CE166" s="145"/>
      <c r="CF166" s="145"/>
      <c r="CG166" s="145"/>
      <c r="CH166" s="145"/>
      <c r="CI166" s="145"/>
      <c r="CJ166" s="145"/>
      <c r="CK166" s="145"/>
      <c r="CL166" s="145"/>
      <c r="CM166" s="145"/>
      <c r="CN166" s="145"/>
      <c r="CO166" s="145"/>
      <c r="CP166" s="145"/>
      <c r="CQ166" s="145"/>
      <c r="CR166" s="145"/>
      <c r="CS166" s="145"/>
      <c r="CT166" s="145"/>
      <c r="CU166" s="145"/>
      <c r="CV166" s="145"/>
      <c r="CW166" s="145"/>
      <c r="CX166" s="145"/>
      <c r="CY166" s="145"/>
      <c r="CZ166" s="145"/>
      <c r="DA166" s="145"/>
      <c r="DB166" s="145"/>
      <c r="DC166" s="145"/>
      <c r="DD166" s="145"/>
      <c r="DE166" s="145"/>
      <c r="DF166" s="145"/>
      <c r="DG166" s="145"/>
      <c r="DH166" s="145"/>
      <c r="DI166" s="145"/>
      <c r="DJ166" s="145"/>
      <c r="DK166" s="145"/>
      <c r="DL166" s="145"/>
      <c r="DM166" s="145"/>
      <c r="DN166" s="145"/>
      <c r="DO166" s="145"/>
      <c r="DP166" s="145"/>
      <c r="DQ166" s="145"/>
      <c r="DR166" s="145"/>
      <c r="DS166" s="145"/>
      <c r="DT166" s="145"/>
      <c r="DU166" s="145"/>
      <c r="DV166" s="145"/>
      <c r="DW166" s="145"/>
      <c r="DX166" s="145"/>
      <c r="DY166" s="145"/>
      <c r="DZ166" s="145"/>
      <c r="EA166" s="145"/>
      <c r="EB166" s="145"/>
      <c r="EC166" s="145"/>
      <c r="ED166" s="145"/>
      <c r="EE166" s="145"/>
      <c r="EF166" s="145"/>
      <c r="EG166" s="145"/>
      <c r="EH166" s="145"/>
      <c r="EI166" s="145"/>
      <c r="EJ166" s="145"/>
      <c r="EK166" s="145"/>
      <c r="EL166" s="145"/>
      <c r="EM166" s="145"/>
      <c r="EN166" s="145"/>
      <c r="EO166" s="145"/>
      <c r="EP166" s="145"/>
      <c r="EQ166" s="145"/>
      <c r="ER166" s="145"/>
      <c r="ES166" s="145"/>
      <c r="ET166" s="145"/>
      <c r="EU166" s="145"/>
      <c r="EV166" s="145"/>
      <c r="EW166" s="145"/>
      <c r="EX166" s="145"/>
      <c r="EY166" s="145"/>
      <c r="EZ166" s="145"/>
      <c r="FA166" s="145"/>
      <c r="FB166" s="145"/>
      <c r="FC166" s="145"/>
      <c r="FD166" s="145"/>
      <c r="FE166" s="145"/>
      <c r="FF166" s="145"/>
      <c r="FG166" s="145"/>
      <c r="FH166" s="145"/>
      <c r="FI166" s="145"/>
      <c r="FJ166" s="145"/>
      <c r="FK166" s="145"/>
      <c r="FL166" s="145"/>
      <c r="FM166" s="145"/>
      <c r="FN166" s="145"/>
      <c r="FO166" s="145"/>
      <c r="FP166" s="145"/>
      <c r="FQ166" s="145"/>
      <c r="FR166" s="145"/>
      <c r="FS166" s="145"/>
      <c r="FT166" s="145"/>
      <c r="FU166" s="145"/>
      <c r="FV166" s="145"/>
      <c r="FW166" s="145"/>
      <c r="FX166" s="145"/>
      <c r="FY166" s="145"/>
      <c r="FZ166" s="145"/>
      <c r="GA166" s="145"/>
      <c r="GB166" s="145"/>
      <c r="GC166" s="145"/>
      <c r="GD166" s="145"/>
      <c r="GE166" s="145"/>
      <c r="GF166" s="145"/>
      <c r="GG166" s="145"/>
      <c r="GH166" s="145"/>
      <c r="GI166" s="145"/>
      <c r="GJ166" s="145"/>
      <c r="GK166" s="145"/>
      <c r="GL166" s="145"/>
      <c r="GM166" s="145"/>
      <c r="GN166" s="145"/>
      <c r="GO166" s="145"/>
      <c r="GP166" s="145"/>
      <c r="GQ166" s="145"/>
      <c r="GR166" s="145"/>
      <c r="GS166" s="145"/>
      <c r="GT166" s="145"/>
      <c r="GU166" s="145"/>
      <c r="GV166" s="145"/>
      <c r="GW166" s="145"/>
      <c r="GX166" s="145"/>
      <c r="GY166" s="145"/>
      <c r="GZ166" s="145"/>
      <c r="HA166" s="145"/>
      <c r="HB166" s="145"/>
      <c r="HC166" s="145"/>
      <c r="HD166" s="145"/>
      <c r="HE166" s="145"/>
      <c r="HF166" s="145"/>
      <c r="HG166" s="145"/>
      <c r="HH166" s="145"/>
      <c r="HI166" s="145"/>
      <c r="HJ166" s="145"/>
      <c r="HK166" s="145"/>
      <c r="HL166" s="145"/>
      <c r="HM166" s="145"/>
      <c r="HN166" s="145"/>
      <c r="HO166" s="145"/>
      <c r="HP166" s="145"/>
      <c r="HQ166" s="145"/>
      <c r="HR166" s="145"/>
      <c r="HS166" s="145"/>
      <c r="HT166" s="145"/>
      <c r="HU166" s="145"/>
      <c r="HV166" s="145"/>
      <c r="HW166" s="145"/>
      <c r="HX166" s="145"/>
      <c r="HY166" s="145"/>
      <c r="HZ166" s="145"/>
      <c r="IA166" s="145"/>
      <c r="IB166" s="145"/>
      <c r="IC166" s="145"/>
      <c r="ID166" s="145"/>
      <c r="IE166" s="145"/>
      <c r="IF166" s="145"/>
      <c r="IG166" s="145"/>
      <c r="IH166" s="145"/>
      <c r="II166" s="145"/>
      <c r="IJ166" s="145"/>
      <c r="IK166" s="145"/>
      <c r="IL166" s="145"/>
      <c r="IM166" s="145"/>
      <c r="IN166" s="145"/>
      <c r="IO166" s="145"/>
      <c r="IP166" s="145"/>
      <c r="IQ166" s="145"/>
      <c r="IR166" s="145"/>
      <c r="IS166" s="145"/>
      <c r="IT166" s="145"/>
      <c r="IU166" s="145"/>
      <c r="IV166" s="145"/>
    </row>
    <row r="167" customFormat="1" spans="1:256">
      <c r="A167" s="201"/>
      <c r="B167" s="213"/>
      <c r="C167" s="177" t="s">
        <v>7329</v>
      </c>
      <c r="D167" s="177"/>
      <c r="E167" s="214">
        <v>2.4</v>
      </c>
      <c r="F167" s="214">
        <v>3.6</v>
      </c>
      <c r="G167" s="214">
        <v>4.8</v>
      </c>
      <c r="H167" s="214">
        <v>7.1</v>
      </c>
      <c r="I167" s="245">
        <v>9.5</v>
      </c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  <c r="AA167" s="145"/>
      <c r="AB167" s="145"/>
      <c r="AC167" s="145"/>
      <c r="AD167" s="145"/>
      <c r="AE167" s="145"/>
      <c r="AF167" s="145"/>
      <c r="AG167" s="145"/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  <c r="BI167" s="145"/>
      <c r="BJ167" s="145"/>
      <c r="BK167" s="145"/>
      <c r="BL167" s="145"/>
      <c r="BM167" s="145"/>
      <c r="BN167" s="145"/>
      <c r="BO167" s="145"/>
      <c r="BP167" s="145"/>
      <c r="BQ167" s="145"/>
      <c r="BR167" s="145"/>
      <c r="BS167" s="145"/>
      <c r="BT167" s="145"/>
      <c r="BU167" s="145"/>
      <c r="BV167" s="145"/>
      <c r="BW167" s="145"/>
      <c r="BX167" s="145"/>
      <c r="BY167" s="145"/>
      <c r="BZ167" s="145"/>
      <c r="CA167" s="145"/>
      <c r="CB167" s="145"/>
      <c r="CC167" s="145"/>
      <c r="CD167" s="145"/>
      <c r="CE167" s="145"/>
      <c r="CF167" s="145"/>
      <c r="CG167" s="145"/>
      <c r="CH167" s="145"/>
      <c r="CI167" s="145"/>
      <c r="CJ167" s="145"/>
      <c r="CK167" s="145"/>
      <c r="CL167" s="145"/>
      <c r="CM167" s="145"/>
      <c r="CN167" s="145"/>
      <c r="CO167" s="145"/>
      <c r="CP167" s="145"/>
      <c r="CQ167" s="145"/>
      <c r="CR167" s="145"/>
      <c r="CS167" s="145"/>
      <c r="CT167" s="145"/>
      <c r="CU167" s="145"/>
      <c r="CV167" s="145"/>
      <c r="CW167" s="145"/>
      <c r="CX167" s="145"/>
      <c r="CY167" s="145"/>
      <c r="CZ167" s="145"/>
      <c r="DA167" s="145"/>
      <c r="DB167" s="145"/>
      <c r="DC167" s="145"/>
      <c r="DD167" s="145"/>
      <c r="DE167" s="145"/>
      <c r="DF167" s="145"/>
      <c r="DG167" s="145"/>
      <c r="DH167" s="145"/>
      <c r="DI167" s="145"/>
      <c r="DJ167" s="145"/>
      <c r="DK167" s="145"/>
      <c r="DL167" s="145"/>
      <c r="DM167" s="145"/>
      <c r="DN167" s="145"/>
      <c r="DO167" s="145"/>
      <c r="DP167" s="145"/>
      <c r="DQ167" s="145"/>
      <c r="DR167" s="145"/>
      <c r="DS167" s="145"/>
      <c r="DT167" s="145"/>
      <c r="DU167" s="145"/>
      <c r="DV167" s="145"/>
      <c r="DW167" s="145"/>
      <c r="DX167" s="145"/>
      <c r="DY167" s="145"/>
      <c r="DZ167" s="145"/>
      <c r="EA167" s="145"/>
      <c r="EB167" s="145"/>
      <c r="EC167" s="145"/>
      <c r="ED167" s="145"/>
      <c r="EE167" s="145"/>
      <c r="EF167" s="145"/>
      <c r="EG167" s="145"/>
      <c r="EH167" s="145"/>
      <c r="EI167" s="145"/>
      <c r="EJ167" s="145"/>
      <c r="EK167" s="145"/>
      <c r="EL167" s="145"/>
      <c r="EM167" s="145"/>
      <c r="EN167" s="145"/>
      <c r="EO167" s="145"/>
      <c r="EP167" s="145"/>
      <c r="EQ167" s="145"/>
      <c r="ER167" s="145"/>
      <c r="ES167" s="145"/>
      <c r="ET167" s="145"/>
      <c r="EU167" s="145"/>
      <c r="EV167" s="145"/>
      <c r="EW167" s="145"/>
      <c r="EX167" s="145"/>
      <c r="EY167" s="145"/>
      <c r="EZ167" s="145"/>
      <c r="FA167" s="145"/>
      <c r="FB167" s="145"/>
      <c r="FC167" s="145"/>
      <c r="FD167" s="145"/>
      <c r="FE167" s="145"/>
      <c r="FF167" s="145"/>
      <c r="FG167" s="145"/>
      <c r="FH167" s="145"/>
      <c r="FI167" s="145"/>
      <c r="FJ167" s="145"/>
      <c r="FK167" s="145"/>
      <c r="FL167" s="145"/>
      <c r="FM167" s="145"/>
      <c r="FN167" s="145"/>
      <c r="FO167" s="145"/>
      <c r="FP167" s="145"/>
      <c r="FQ167" s="145"/>
      <c r="FR167" s="145"/>
      <c r="FS167" s="145"/>
      <c r="FT167" s="145"/>
      <c r="FU167" s="145"/>
      <c r="FV167" s="145"/>
      <c r="FW167" s="145"/>
      <c r="FX167" s="145"/>
      <c r="FY167" s="145"/>
      <c r="FZ167" s="145"/>
      <c r="GA167" s="145"/>
      <c r="GB167" s="145"/>
      <c r="GC167" s="145"/>
      <c r="GD167" s="145"/>
      <c r="GE167" s="145"/>
      <c r="GF167" s="145"/>
      <c r="GG167" s="145"/>
      <c r="GH167" s="145"/>
      <c r="GI167" s="145"/>
      <c r="GJ167" s="145"/>
      <c r="GK167" s="145"/>
      <c r="GL167" s="145"/>
      <c r="GM167" s="145"/>
      <c r="GN167" s="145"/>
      <c r="GO167" s="145"/>
      <c r="GP167" s="145"/>
      <c r="GQ167" s="145"/>
      <c r="GR167" s="145"/>
      <c r="GS167" s="145"/>
      <c r="GT167" s="145"/>
      <c r="GU167" s="145"/>
      <c r="GV167" s="145"/>
      <c r="GW167" s="145"/>
      <c r="GX167" s="145"/>
      <c r="GY167" s="145"/>
      <c r="GZ167" s="145"/>
      <c r="HA167" s="145"/>
      <c r="HB167" s="145"/>
      <c r="HC167" s="145"/>
      <c r="HD167" s="145"/>
      <c r="HE167" s="145"/>
      <c r="HF167" s="145"/>
      <c r="HG167" s="145"/>
      <c r="HH167" s="145"/>
      <c r="HI167" s="145"/>
      <c r="HJ167" s="145"/>
      <c r="HK167" s="145"/>
      <c r="HL167" s="145"/>
      <c r="HM167" s="145"/>
      <c r="HN167" s="145"/>
      <c r="HO167" s="145"/>
      <c r="HP167" s="145"/>
      <c r="HQ167" s="145"/>
      <c r="HR167" s="145"/>
      <c r="HS167" s="145"/>
      <c r="HT167" s="145"/>
      <c r="HU167" s="145"/>
      <c r="HV167" s="145"/>
      <c r="HW167" s="145"/>
      <c r="HX167" s="145"/>
      <c r="HY167" s="145"/>
      <c r="HZ167" s="145"/>
      <c r="IA167" s="145"/>
      <c r="IB167" s="145"/>
      <c r="IC167" s="145"/>
      <c r="ID167" s="145"/>
      <c r="IE167" s="145"/>
      <c r="IF167" s="145"/>
      <c r="IG167" s="145"/>
      <c r="IH167" s="145"/>
      <c r="II167" s="145"/>
      <c r="IJ167" s="145"/>
      <c r="IK167" s="145"/>
      <c r="IL167" s="145"/>
      <c r="IM167" s="145"/>
      <c r="IN167" s="145"/>
      <c r="IO167" s="145"/>
      <c r="IP167" s="145"/>
      <c r="IQ167" s="145"/>
      <c r="IR167" s="145"/>
      <c r="IS167" s="145"/>
      <c r="IT167" s="145"/>
      <c r="IU167" s="145"/>
      <c r="IV167" s="145"/>
    </row>
    <row r="168" customFormat="1" spans="1:256">
      <c r="A168" s="201"/>
      <c r="B168" s="213" t="s">
        <v>7330</v>
      </c>
      <c r="C168" s="213" t="s">
        <v>7331</v>
      </c>
      <c r="D168" s="177" t="s">
        <v>7329</v>
      </c>
      <c r="E168" s="214">
        <v>1.42</v>
      </c>
      <c r="F168" s="214">
        <v>2.16</v>
      </c>
      <c r="G168" s="214">
        <v>2.96</v>
      </c>
      <c r="H168" s="214">
        <v>4.48</v>
      </c>
      <c r="I168" s="245">
        <v>6.67</v>
      </c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  <c r="AA168" s="145"/>
      <c r="AB168" s="145"/>
      <c r="AC168" s="145"/>
      <c r="AD168" s="145"/>
      <c r="AE168" s="145"/>
      <c r="AF168" s="145"/>
      <c r="AG168" s="145"/>
      <c r="AH168" s="145"/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  <c r="BI168" s="145"/>
      <c r="BJ168" s="145"/>
      <c r="BK168" s="145"/>
      <c r="BL168" s="145"/>
      <c r="BM168" s="145"/>
      <c r="BN168" s="145"/>
      <c r="BO168" s="145"/>
      <c r="BP168" s="145"/>
      <c r="BQ168" s="145"/>
      <c r="BR168" s="145"/>
      <c r="BS168" s="145"/>
      <c r="BT168" s="145"/>
      <c r="BU168" s="145"/>
      <c r="BV168" s="145"/>
      <c r="BW168" s="145"/>
      <c r="BX168" s="145"/>
      <c r="BY168" s="145"/>
      <c r="BZ168" s="145"/>
      <c r="CA168" s="145"/>
      <c r="CB168" s="145"/>
      <c r="CC168" s="145"/>
      <c r="CD168" s="145"/>
      <c r="CE168" s="145"/>
      <c r="CF168" s="145"/>
      <c r="CG168" s="145"/>
      <c r="CH168" s="145"/>
      <c r="CI168" s="145"/>
      <c r="CJ168" s="145"/>
      <c r="CK168" s="145"/>
      <c r="CL168" s="145"/>
      <c r="CM168" s="145"/>
      <c r="CN168" s="145"/>
      <c r="CO168" s="145"/>
      <c r="CP168" s="145"/>
      <c r="CQ168" s="145"/>
      <c r="CR168" s="145"/>
      <c r="CS168" s="145"/>
      <c r="CT168" s="145"/>
      <c r="CU168" s="145"/>
      <c r="CV168" s="145"/>
      <c r="CW168" s="145"/>
      <c r="CX168" s="145"/>
      <c r="CY168" s="145"/>
      <c r="CZ168" s="145"/>
      <c r="DA168" s="145"/>
      <c r="DB168" s="145"/>
      <c r="DC168" s="145"/>
      <c r="DD168" s="145"/>
      <c r="DE168" s="145"/>
      <c r="DF168" s="145"/>
      <c r="DG168" s="145"/>
      <c r="DH168" s="145"/>
      <c r="DI168" s="145"/>
      <c r="DJ168" s="145"/>
      <c r="DK168" s="145"/>
      <c r="DL168" s="145"/>
      <c r="DM168" s="145"/>
      <c r="DN168" s="145"/>
      <c r="DO168" s="145"/>
      <c r="DP168" s="145"/>
      <c r="DQ168" s="145"/>
      <c r="DR168" s="145"/>
      <c r="DS168" s="145"/>
      <c r="DT168" s="145"/>
      <c r="DU168" s="145"/>
      <c r="DV168" s="145"/>
      <c r="DW168" s="145"/>
      <c r="DX168" s="145"/>
      <c r="DY168" s="145"/>
      <c r="DZ168" s="145"/>
      <c r="EA168" s="145"/>
      <c r="EB168" s="145"/>
      <c r="EC168" s="145"/>
      <c r="ED168" s="145"/>
      <c r="EE168" s="145"/>
      <c r="EF168" s="145"/>
      <c r="EG168" s="145"/>
      <c r="EH168" s="145"/>
      <c r="EI168" s="145"/>
      <c r="EJ168" s="145"/>
      <c r="EK168" s="145"/>
      <c r="EL168" s="145"/>
      <c r="EM168" s="145"/>
      <c r="EN168" s="145"/>
      <c r="EO168" s="145"/>
      <c r="EP168" s="145"/>
      <c r="EQ168" s="145"/>
      <c r="ER168" s="145"/>
      <c r="ES168" s="145"/>
      <c r="ET168" s="145"/>
      <c r="EU168" s="145"/>
      <c r="EV168" s="145"/>
      <c r="EW168" s="145"/>
      <c r="EX168" s="145"/>
      <c r="EY168" s="145"/>
      <c r="EZ168" s="145"/>
      <c r="FA168" s="145"/>
      <c r="FB168" s="145"/>
      <c r="FC168" s="145"/>
      <c r="FD168" s="145"/>
      <c r="FE168" s="145"/>
      <c r="FF168" s="145"/>
      <c r="FG168" s="145"/>
      <c r="FH168" s="145"/>
      <c r="FI168" s="145"/>
      <c r="FJ168" s="145"/>
      <c r="FK168" s="145"/>
      <c r="FL168" s="145"/>
      <c r="FM168" s="145"/>
      <c r="FN168" s="145"/>
      <c r="FO168" s="145"/>
      <c r="FP168" s="145"/>
      <c r="FQ168" s="145"/>
      <c r="FR168" s="145"/>
      <c r="FS168" s="145"/>
      <c r="FT168" s="145"/>
      <c r="FU168" s="145"/>
      <c r="FV168" s="145"/>
      <c r="FW168" s="145"/>
      <c r="FX168" s="145"/>
      <c r="FY168" s="145"/>
      <c r="FZ168" s="145"/>
      <c r="GA168" s="145"/>
      <c r="GB168" s="145"/>
      <c r="GC168" s="145"/>
      <c r="GD168" s="145"/>
      <c r="GE168" s="145"/>
      <c r="GF168" s="145"/>
      <c r="GG168" s="145"/>
      <c r="GH168" s="145"/>
      <c r="GI168" s="145"/>
      <c r="GJ168" s="145"/>
      <c r="GK168" s="145"/>
      <c r="GL168" s="145"/>
      <c r="GM168" s="145"/>
      <c r="GN168" s="145"/>
      <c r="GO168" s="145"/>
      <c r="GP168" s="145"/>
      <c r="GQ168" s="145"/>
      <c r="GR168" s="145"/>
      <c r="GS168" s="145"/>
      <c r="GT168" s="145"/>
      <c r="GU168" s="145"/>
      <c r="GV168" s="145"/>
      <c r="GW168" s="145"/>
      <c r="GX168" s="145"/>
      <c r="GY168" s="145"/>
      <c r="GZ168" s="145"/>
      <c r="HA168" s="145"/>
      <c r="HB168" s="145"/>
      <c r="HC168" s="145"/>
      <c r="HD168" s="145"/>
      <c r="HE168" s="145"/>
      <c r="HF168" s="145"/>
      <c r="HG168" s="145"/>
      <c r="HH168" s="145"/>
      <c r="HI168" s="145"/>
      <c r="HJ168" s="145"/>
      <c r="HK168" s="145"/>
      <c r="HL168" s="145"/>
      <c r="HM168" s="145"/>
      <c r="HN168" s="145"/>
      <c r="HO168" s="145"/>
      <c r="HP168" s="145"/>
      <c r="HQ168" s="145"/>
      <c r="HR168" s="145"/>
      <c r="HS168" s="145"/>
      <c r="HT168" s="145"/>
      <c r="HU168" s="145"/>
      <c r="HV168" s="145"/>
      <c r="HW168" s="145"/>
      <c r="HX168" s="145"/>
      <c r="HY168" s="145"/>
      <c r="HZ168" s="145"/>
      <c r="IA168" s="145"/>
      <c r="IB168" s="145"/>
      <c r="IC168" s="145"/>
      <c r="ID168" s="145"/>
      <c r="IE168" s="145"/>
      <c r="IF168" s="145"/>
      <c r="IG168" s="145"/>
      <c r="IH168" s="145"/>
      <c r="II168" s="145"/>
      <c r="IJ168" s="145"/>
      <c r="IK168" s="145"/>
      <c r="IL168" s="145"/>
      <c r="IM168" s="145"/>
      <c r="IN168" s="145"/>
      <c r="IO168" s="145"/>
      <c r="IP168" s="145"/>
      <c r="IQ168" s="145"/>
      <c r="IR168" s="145"/>
      <c r="IS168" s="145"/>
      <c r="IT168" s="145"/>
      <c r="IU168" s="145"/>
      <c r="IV168" s="145"/>
    </row>
    <row r="169" customFormat="1" spans="1:256">
      <c r="A169" s="201"/>
      <c r="B169" s="213"/>
      <c r="C169" s="213"/>
      <c r="D169" s="177" t="s">
        <v>7328</v>
      </c>
      <c r="E169" s="214">
        <v>1.46</v>
      </c>
      <c r="F169" s="214">
        <v>2.23</v>
      </c>
      <c r="G169" s="214">
        <v>3.03</v>
      </c>
      <c r="H169" s="214">
        <v>4.65</v>
      </c>
      <c r="I169" s="245">
        <v>6.2</v>
      </c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  <c r="AA169" s="145"/>
      <c r="AB169" s="145"/>
      <c r="AC169" s="145"/>
      <c r="AD169" s="145"/>
      <c r="AE169" s="145"/>
      <c r="AF169" s="145"/>
      <c r="AG169" s="145"/>
      <c r="AH169" s="145"/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  <c r="BI169" s="145"/>
      <c r="BJ169" s="145"/>
      <c r="BK169" s="145"/>
      <c r="BL169" s="145"/>
      <c r="BM169" s="145"/>
      <c r="BN169" s="145"/>
      <c r="BO169" s="145"/>
      <c r="BP169" s="145"/>
      <c r="BQ169" s="145"/>
      <c r="BR169" s="145"/>
      <c r="BS169" s="145"/>
      <c r="BT169" s="145"/>
      <c r="BU169" s="145"/>
      <c r="BV169" s="145"/>
      <c r="BW169" s="145"/>
      <c r="BX169" s="145"/>
      <c r="BY169" s="145"/>
      <c r="BZ169" s="145"/>
      <c r="CA169" s="145"/>
      <c r="CB169" s="145"/>
      <c r="CC169" s="145"/>
      <c r="CD169" s="145"/>
      <c r="CE169" s="145"/>
      <c r="CF169" s="145"/>
      <c r="CG169" s="145"/>
      <c r="CH169" s="145"/>
      <c r="CI169" s="145"/>
      <c r="CJ169" s="145"/>
      <c r="CK169" s="145"/>
      <c r="CL169" s="145"/>
      <c r="CM169" s="145"/>
      <c r="CN169" s="145"/>
      <c r="CO169" s="145"/>
      <c r="CP169" s="145"/>
      <c r="CQ169" s="145"/>
      <c r="CR169" s="145"/>
      <c r="CS169" s="145"/>
      <c r="CT169" s="145"/>
      <c r="CU169" s="145"/>
      <c r="CV169" s="145"/>
      <c r="CW169" s="145"/>
      <c r="CX169" s="145"/>
      <c r="CY169" s="145"/>
      <c r="CZ169" s="145"/>
      <c r="DA169" s="145"/>
      <c r="DB169" s="145"/>
      <c r="DC169" s="145"/>
      <c r="DD169" s="145"/>
      <c r="DE169" s="145"/>
      <c r="DF169" s="145"/>
      <c r="DG169" s="145"/>
      <c r="DH169" s="145"/>
      <c r="DI169" s="145"/>
      <c r="DJ169" s="145"/>
      <c r="DK169" s="145"/>
      <c r="DL169" s="145"/>
      <c r="DM169" s="145"/>
      <c r="DN169" s="145"/>
      <c r="DO169" s="145"/>
      <c r="DP169" s="145"/>
      <c r="DQ169" s="145"/>
      <c r="DR169" s="145"/>
      <c r="DS169" s="145"/>
      <c r="DT169" s="145"/>
      <c r="DU169" s="145"/>
      <c r="DV169" s="145"/>
      <c r="DW169" s="145"/>
      <c r="DX169" s="145"/>
      <c r="DY169" s="145"/>
      <c r="DZ169" s="145"/>
      <c r="EA169" s="145"/>
      <c r="EB169" s="145"/>
      <c r="EC169" s="145"/>
      <c r="ED169" s="145"/>
      <c r="EE169" s="145"/>
      <c r="EF169" s="145"/>
      <c r="EG169" s="145"/>
      <c r="EH169" s="145"/>
      <c r="EI169" s="145"/>
      <c r="EJ169" s="145"/>
      <c r="EK169" s="145"/>
      <c r="EL169" s="145"/>
      <c r="EM169" s="145"/>
      <c r="EN169" s="145"/>
      <c r="EO169" s="145"/>
      <c r="EP169" s="145"/>
      <c r="EQ169" s="145"/>
      <c r="ER169" s="145"/>
      <c r="ES169" s="145"/>
      <c r="ET169" s="145"/>
      <c r="EU169" s="145"/>
      <c r="EV169" s="145"/>
      <c r="EW169" s="145"/>
      <c r="EX169" s="145"/>
      <c r="EY169" s="145"/>
      <c r="EZ169" s="145"/>
      <c r="FA169" s="145"/>
      <c r="FB169" s="145"/>
      <c r="FC169" s="145"/>
      <c r="FD169" s="145"/>
      <c r="FE169" s="145"/>
      <c r="FF169" s="145"/>
      <c r="FG169" s="145"/>
      <c r="FH169" s="145"/>
      <c r="FI169" s="145"/>
      <c r="FJ169" s="145"/>
      <c r="FK169" s="145"/>
      <c r="FL169" s="145"/>
      <c r="FM169" s="145"/>
      <c r="FN169" s="145"/>
      <c r="FO169" s="145"/>
      <c r="FP169" s="145"/>
      <c r="FQ169" s="145"/>
      <c r="FR169" s="145"/>
      <c r="FS169" s="145"/>
      <c r="FT169" s="145"/>
      <c r="FU169" s="145"/>
      <c r="FV169" s="145"/>
      <c r="FW169" s="145"/>
      <c r="FX169" s="145"/>
      <c r="FY169" s="145"/>
      <c r="FZ169" s="145"/>
      <c r="GA169" s="145"/>
      <c r="GB169" s="145"/>
      <c r="GC169" s="145"/>
      <c r="GD169" s="145"/>
      <c r="GE169" s="145"/>
      <c r="GF169" s="145"/>
      <c r="GG169" s="145"/>
      <c r="GH169" s="145"/>
      <c r="GI169" s="145"/>
      <c r="GJ169" s="145"/>
      <c r="GK169" s="145"/>
      <c r="GL169" s="145"/>
      <c r="GM169" s="145"/>
      <c r="GN169" s="145"/>
      <c r="GO169" s="145"/>
      <c r="GP169" s="145"/>
      <c r="GQ169" s="145"/>
      <c r="GR169" s="145"/>
      <c r="GS169" s="145"/>
      <c r="GT169" s="145"/>
      <c r="GU169" s="145"/>
      <c r="GV169" s="145"/>
      <c r="GW169" s="145"/>
      <c r="GX169" s="145"/>
      <c r="GY169" s="145"/>
      <c r="GZ169" s="145"/>
      <c r="HA169" s="145"/>
      <c r="HB169" s="145"/>
      <c r="HC169" s="145"/>
      <c r="HD169" s="145"/>
      <c r="HE169" s="145"/>
      <c r="HF169" s="145"/>
      <c r="HG169" s="145"/>
      <c r="HH169" s="145"/>
      <c r="HI169" s="145"/>
      <c r="HJ169" s="145"/>
      <c r="HK169" s="145"/>
      <c r="HL169" s="145"/>
      <c r="HM169" s="145"/>
      <c r="HN169" s="145"/>
      <c r="HO169" s="145"/>
      <c r="HP169" s="145"/>
      <c r="HQ169" s="145"/>
      <c r="HR169" s="145"/>
      <c r="HS169" s="145"/>
      <c r="HT169" s="145"/>
      <c r="HU169" s="145"/>
      <c r="HV169" s="145"/>
      <c r="HW169" s="145"/>
      <c r="HX169" s="145"/>
      <c r="HY169" s="145"/>
      <c r="HZ169" s="145"/>
      <c r="IA169" s="145"/>
      <c r="IB169" s="145"/>
      <c r="IC169" s="145"/>
      <c r="ID169" s="145"/>
      <c r="IE169" s="145"/>
      <c r="IF169" s="145"/>
      <c r="IG169" s="145"/>
      <c r="IH169" s="145"/>
      <c r="II169" s="145"/>
      <c r="IJ169" s="145"/>
      <c r="IK169" s="145"/>
      <c r="IL169" s="145"/>
      <c r="IM169" s="145"/>
      <c r="IN169" s="145"/>
      <c r="IO169" s="145"/>
      <c r="IP169" s="145"/>
      <c r="IQ169" s="145"/>
      <c r="IR169" s="145"/>
      <c r="IS169" s="145"/>
      <c r="IT169" s="145"/>
      <c r="IU169" s="145"/>
      <c r="IV169" s="145"/>
    </row>
    <row r="170" customFormat="1" spans="1:256">
      <c r="A170" s="201"/>
      <c r="B170" s="213"/>
      <c r="C170" s="213"/>
      <c r="D170" s="177" t="s">
        <v>7332</v>
      </c>
      <c r="E170" s="214">
        <v>1.38</v>
      </c>
      <c r="F170" s="214">
        <v>2.07</v>
      </c>
      <c r="G170" s="214">
        <v>2.74</v>
      </c>
      <c r="H170" s="214">
        <v>4.19</v>
      </c>
      <c r="I170" s="245">
        <v>5.95</v>
      </c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145"/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  <c r="BI170" s="145"/>
      <c r="BJ170" s="145"/>
      <c r="BK170" s="145"/>
      <c r="BL170" s="145"/>
      <c r="BM170" s="145"/>
      <c r="BN170" s="145"/>
      <c r="BO170" s="145"/>
      <c r="BP170" s="145"/>
      <c r="BQ170" s="145"/>
      <c r="BR170" s="145"/>
      <c r="BS170" s="145"/>
      <c r="BT170" s="145"/>
      <c r="BU170" s="145"/>
      <c r="BV170" s="145"/>
      <c r="BW170" s="145"/>
      <c r="BX170" s="145"/>
      <c r="BY170" s="145"/>
      <c r="BZ170" s="145"/>
      <c r="CA170" s="145"/>
      <c r="CB170" s="145"/>
      <c r="CC170" s="145"/>
      <c r="CD170" s="145"/>
      <c r="CE170" s="145"/>
      <c r="CF170" s="145"/>
      <c r="CG170" s="145"/>
      <c r="CH170" s="145"/>
      <c r="CI170" s="145"/>
      <c r="CJ170" s="145"/>
      <c r="CK170" s="145"/>
      <c r="CL170" s="145"/>
      <c r="CM170" s="145"/>
      <c r="CN170" s="145"/>
      <c r="CO170" s="145"/>
      <c r="CP170" s="145"/>
      <c r="CQ170" s="145"/>
      <c r="CR170" s="145"/>
      <c r="CS170" s="145"/>
      <c r="CT170" s="145"/>
      <c r="CU170" s="145"/>
      <c r="CV170" s="145"/>
      <c r="CW170" s="145"/>
      <c r="CX170" s="145"/>
      <c r="CY170" s="145"/>
      <c r="CZ170" s="145"/>
      <c r="DA170" s="145"/>
      <c r="DB170" s="145"/>
      <c r="DC170" s="145"/>
      <c r="DD170" s="145"/>
      <c r="DE170" s="145"/>
      <c r="DF170" s="145"/>
      <c r="DG170" s="145"/>
      <c r="DH170" s="145"/>
      <c r="DI170" s="145"/>
      <c r="DJ170" s="145"/>
      <c r="DK170" s="145"/>
      <c r="DL170" s="145"/>
      <c r="DM170" s="145"/>
      <c r="DN170" s="145"/>
      <c r="DO170" s="145"/>
      <c r="DP170" s="145"/>
      <c r="DQ170" s="145"/>
      <c r="DR170" s="145"/>
      <c r="DS170" s="145"/>
      <c r="DT170" s="145"/>
      <c r="DU170" s="145"/>
      <c r="DV170" s="145"/>
      <c r="DW170" s="145"/>
      <c r="DX170" s="145"/>
      <c r="DY170" s="145"/>
      <c r="DZ170" s="145"/>
      <c r="EA170" s="145"/>
      <c r="EB170" s="145"/>
      <c r="EC170" s="145"/>
      <c r="ED170" s="145"/>
      <c r="EE170" s="145"/>
      <c r="EF170" s="145"/>
      <c r="EG170" s="145"/>
      <c r="EH170" s="145"/>
      <c r="EI170" s="145"/>
      <c r="EJ170" s="145"/>
      <c r="EK170" s="145"/>
      <c r="EL170" s="145"/>
      <c r="EM170" s="145"/>
      <c r="EN170" s="145"/>
      <c r="EO170" s="145"/>
      <c r="EP170" s="145"/>
      <c r="EQ170" s="145"/>
      <c r="ER170" s="145"/>
      <c r="ES170" s="145"/>
      <c r="ET170" s="145"/>
      <c r="EU170" s="145"/>
      <c r="EV170" s="145"/>
      <c r="EW170" s="145"/>
      <c r="EX170" s="145"/>
      <c r="EY170" s="145"/>
      <c r="EZ170" s="145"/>
      <c r="FA170" s="145"/>
      <c r="FB170" s="145"/>
      <c r="FC170" s="145"/>
      <c r="FD170" s="145"/>
      <c r="FE170" s="145"/>
      <c r="FF170" s="145"/>
      <c r="FG170" s="145"/>
      <c r="FH170" s="145"/>
      <c r="FI170" s="145"/>
      <c r="FJ170" s="145"/>
      <c r="FK170" s="145"/>
      <c r="FL170" s="145"/>
      <c r="FM170" s="145"/>
      <c r="FN170" s="145"/>
      <c r="FO170" s="145"/>
      <c r="FP170" s="145"/>
      <c r="FQ170" s="145"/>
      <c r="FR170" s="145"/>
      <c r="FS170" s="145"/>
      <c r="FT170" s="145"/>
      <c r="FU170" s="145"/>
      <c r="FV170" s="145"/>
      <c r="FW170" s="145"/>
      <c r="FX170" s="145"/>
      <c r="FY170" s="145"/>
      <c r="FZ170" s="145"/>
      <c r="GA170" s="145"/>
      <c r="GB170" s="145"/>
      <c r="GC170" s="145"/>
      <c r="GD170" s="145"/>
      <c r="GE170" s="145"/>
      <c r="GF170" s="145"/>
      <c r="GG170" s="145"/>
      <c r="GH170" s="145"/>
      <c r="GI170" s="145"/>
      <c r="GJ170" s="145"/>
      <c r="GK170" s="145"/>
      <c r="GL170" s="145"/>
      <c r="GM170" s="145"/>
      <c r="GN170" s="145"/>
      <c r="GO170" s="145"/>
      <c r="GP170" s="145"/>
      <c r="GQ170" s="145"/>
      <c r="GR170" s="145"/>
      <c r="GS170" s="145"/>
      <c r="GT170" s="145"/>
      <c r="GU170" s="145"/>
      <c r="GV170" s="145"/>
      <c r="GW170" s="145"/>
      <c r="GX170" s="145"/>
      <c r="GY170" s="145"/>
      <c r="GZ170" s="145"/>
      <c r="HA170" s="145"/>
      <c r="HB170" s="145"/>
      <c r="HC170" s="145"/>
      <c r="HD170" s="145"/>
      <c r="HE170" s="145"/>
      <c r="HF170" s="145"/>
      <c r="HG170" s="145"/>
      <c r="HH170" s="145"/>
      <c r="HI170" s="145"/>
      <c r="HJ170" s="145"/>
      <c r="HK170" s="145"/>
      <c r="HL170" s="145"/>
      <c r="HM170" s="145"/>
      <c r="HN170" s="145"/>
      <c r="HO170" s="145"/>
      <c r="HP170" s="145"/>
      <c r="HQ170" s="145"/>
      <c r="HR170" s="145"/>
      <c r="HS170" s="145"/>
      <c r="HT170" s="145"/>
      <c r="HU170" s="145"/>
      <c r="HV170" s="145"/>
      <c r="HW170" s="145"/>
      <c r="HX170" s="145"/>
      <c r="HY170" s="145"/>
      <c r="HZ170" s="145"/>
      <c r="IA170" s="145"/>
      <c r="IB170" s="145"/>
      <c r="IC170" s="145"/>
      <c r="ID170" s="145"/>
      <c r="IE170" s="145"/>
      <c r="IF170" s="145"/>
      <c r="IG170" s="145"/>
      <c r="IH170" s="145"/>
      <c r="II170" s="145"/>
      <c r="IJ170" s="145"/>
      <c r="IK170" s="145"/>
      <c r="IL170" s="145"/>
      <c r="IM170" s="145"/>
      <c r="IN170" s="145"/>
      <c r="IO170" s="145"/>
      <c r="IP170" s="145"/>
      <c r="IQ170" s="145"/>
      <c r="IR170" s="145"/>
      <c r="IS170" s="145"/>
      <c r="IT170" s="145"/>
      <c r="IU170" s="145"/>
      <c r="IV170" s="145"/>
    </row>
    <row r="171" customFormat="1" spans="1:256">
      <c r="A171" s="201"/>
      <c r="B171" s="213"/>
      <c r="C171" s="213" t="s">
        <v>7333</v>
      </c>
      <c r="D171" s="177" t="s">
        <v>7329</v>
      </c>
      <c r="E171" s="214">
        <v>1.47</v>
      </c>
      <c r="F171" s="214">
        <v>2.24</v>
      </c>
      <c r="G171" s="214">
        <v>3.07</v>
      </c>
      <c r="H171" s="214">
        <v>4.66</v>
      </c>
      <c r="I171" s="245">
        <v>6.16</v>
      </c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  <c r="AA171" s="145"/>
      <c r="AB171" s="145"/>
      <c r="AC171" s="145"/>
      <c r="AD171" s="145"/>
      <c r="AE171" s="145"/>
      <c r="AF171" s="145"/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  <c r="BI171" s="145"/>
      <c r="BJ171" s="145"/>
      <c r="BK171" s="145"/>
      <c r="BL171" s="145"/>
      <c r="BM171" s="145"/>
      <c r="BN171" s="145"/>
      <c r="BO171" s="145"/>
      <c r="BP171" s="145"/>
      <c r="BQ171" s="145"/>
      <c r="BR171" s="145"/>
      <c r="BS171" s="145"/>
      <c r="BT171" s="145"/>
      <c r="BU171" s="145"/>
      <c r="BV171" s="145"/>
      <c r="BW171" s="145"/>
      <c r="BX171" s="145"/>
      <c r="BY171" s="145"/>
      <c r="BZ171" s="145"/>
      <c r="CA171" s="145"/>
      <c r="CB171" s="145"/>
      <c r="CC171" s="145"/>
      <c r="CD171" s="145"/>
      <c r="CE171" s="145"/>
      <c r="CF171" s="145"/>
      <c r="CG171" s="145"/>
      <c r="CH171" s="145"/>
      <c r="CI171" s="145"/>
      <c r="CJ171" s="145"/>
      <c r="CK171" s="145"/>
      <c r="CL171" s="145"/>
      <c r="CM171" s="145"/>
      <c r="CN171" s="145"/>
      <c r="CO171" s="145"/>
      <c r="CP171" s="145"/>
      <c r="CQ171" s="145"/>
      <c r="CR171" s="145"/>
      <c r="CS171" s="145"/>
      <c r="CT171" s="145"/>
      <c r="CU171" s="145"/>
      <c r="CV171" s="145"/>
      <c r="CW171" s="145"/>
      <c r="CX171" s="145"/>
      <c r="CY171" s="145"/>
      <c r="CZ171" s="145"/>
      <c r="DA171" s="145"/>
      <c r="DB171" s="145"/>
      <c r="DC171" s="145"/>
      <c r="DD171" s="145"/>
      <c r="DE171" s="145"/>
      <c r="DF171" s="145"/>
      <c r="DG171" s="145"/>
      <c r="DH171" s="145"/>
      <c r="DI171" s="145"/>
      <c r="DJ171" s="145"/>
      <c r="DK171" s="145"/>
      <c r="DL171" s="145"/>
      <c r="DM171" s="145"/>
      <c r="DN171" s="145"/>
      <c r="DO171" s="145"/>
      <c r="DP171" s="145"/>
      <c r="DQ171" s="145"/>
      <c r="DR171" s="145"/>
      <c r="DS171" s="145"/>
      <c r="DT171" s="145"/>
      <c r="DU171" s="145"/>
      <c r="DV171" s="145"/>
      <c r="DW171" s="145"/>
      <c r="DX171" s="145"/>
      <c r="DY171" s="145"/>
      <c r="DZ171" s="145"/>
      <c r="EA171" s="145"/>
      <c r="EB171" s="145"/>
      <c r="EC171" s="145"/>
      <c r="ED171" s="145"/>
      <c r="EE171" s="145"/>
      <c r="EF171" s="145"/>
      <c r="EG171" s="145"/>
      <c r="EH171" s="145"/>
      <c r="EI171" s="145"/>
      <c r="EJ171" s="145"/>
      <c r="EK171" s="145"/>
      <c r="EL171" s="145"/>
      <c r="EM171" s="145"/>
      <c r="EN171" s="145"/>
      <c r="EO171" s="145"/>
      <c r="EP171" s="145"/>
      <c r="EQ171" s="145"/>
      <c r="ER171" s="145"/>
      <c r="ES171" s="145"/>
      <c r="ET171" s="145"/>
      <c r="EU171" s="145"/>
      <c r="EV171" s="145"/>
      <c r="EW171" s="145"/>
      <c r="EX171" s="145"/>
      <c r="EY171" s="145"/>
      <c r="EZ171" s="145"/>
      <c r="FA171" s="145"/>
      <c r="FB171" s="145"/>
      <c r="FC171" s="145"/>
      <c r="FD171" s="145"/>
      <c r="FE171" s="145"/>
      <c r="FF171" s="145"/>
      <c r="FG171" s="145"/>
      <c r="FH171" s="145"/>
      <c r="FI171" s="145"/>
      <c r="FJ171" s="145"/>
      <c r="FK171" s="145"/>
      <c r="FL171" s="145"/>
      <c r="FM171" s="145"/>
      <c r="FN171" s="145"/>
      <c r="FO171" s="145"/>
      <c r="FP171" s="145"/>
      <c r="FQ171" s="145"/>
      <c r="FR171" s="145"/>
      <c r="FS171" s="145"/>
      <c r="FT171" s="145"/>
      <c r="FU171" s="145"/>
      <c r="FV171" s="145"/>
      <c r="FW171" s="145"/>
      <c r="FX171" s="145"/>
      <c r="FY171" s="145"/>
      <c r="FZ171" s="145"/>
      <c r="GA171" s="145"/>
      <c r="GB171" s="145"/>
      <c r="GC171" s="145"/>
      <c r="GD171" s="145"/>
      <c r="GE171" s="145"/>
      <c r="GF171" s="145"/>
      <c r="GG171" s="145"/>
      <c r="GH171" s="145"/>
      <c r="GI171" s="145"/>
      <c r="GJ171" s="145"/>
      <c r="GK171" s="145"/>
      <c r="GL171" s="145"/>
      <c r="GM171" s="145"/>
      <c r="GN171" s="145"/>
      <c r="GO171" s="145"/>
      <c r="GP171" s="145"/>
      <c r="GQ171" s="145"/>
      <c r="GR171" s="145"/>
      <c r="GS171" s="145"/>
      <c r="GT171" s="145"/>
      <c r="GU171" s="145"/>
      <c r="GV171" s="145"/>
      <c r="GW171" s="145"/>
      <c r="GX171" s="145"/>
      <c r="GY171" s="145"/>
      <c r="GZ171" s="145"/>
      <c r="HA171" s="145"/>
      <c r="HB171" s="145"/>
      <c r="HC171" s="145"/>
      <c r="HD171" s="145"/>
      <c r="HE171" s="145"/>
      <c r="HF171" s="145"/>
      <c r="HG171" s="145"/>
      <c r="HH171" s="145"/>
      <c r="HI171" s="145"/>
      <c r="HJ171" s="145"/>
      <c r="HK171" s="145"/>
      <c r="HL171" s="145"/>
      <c r="HM171" s="145"/>
      <c r="HN171" s="145"/>
      <c r="HO171" s="145"/>
      <c r="HP171" s="145"/>
      <c r="HQ171" s="145"/>
      <c r="HR171" s="145"/>
      <c r="HS171" s="145"/>
      <c r="HT171" s="145"/>
      <c r="HU171" s="145"/>
      <c r="HV171" s="145"/>
      <c r="HW171" s="145"/>
      <c r="HX171" s="145"/>
      <c r="HY171" s="145"/>
      <c r="HZ171" s="145"/>
      <c r="IA171" s="145"/>
      <c r="IB171" s="145"/>
      <c r="IC171" s="145"/>
      <c r="ID171" s="145"/>
      <c r="IE171" s="145"/>
      <c r="IF171" s="145"/>
      <c r="IG171" s="145"/>
      <c r="IH171" s="145"/>
      <c r="II171" s="145"/>
      <c r="IJ171" s="145"/>
      <c r="IK171" s="145"/>
      <c r="IL171" s="145"/>
      <c r="IM171" s="145"/>
      <c r="IN171" s="145"/>
      <c r="IO171" s="145"/>
      <c r="IP171" s="145"/>
      <c r="IQ171" s="145"/>
      <c r="IR171" s="145"/>
      <c r="IS171" s="145"/>
      <c r="IT171" s="145"/>
      <c r="IU171" s="145"/>
      <c r="IV171" s="145"/>
    </row>
    <row r="172" customFormat="1" spans="1:256">
      <c r="A172" s="201"/>
      <c r="B172" s="213"/>
      <c r="C172" s="213"/>
      <c r="D172" s="177" t="s">
        <v>7328</v>
      </c>
      <c r="E172" s="214">
        <v>1.57</v>
      </c>
      <c r="F172" s="214">
        <v>2.37</v>
      </c>
      <c r="G172" s="214">
        <v>3.24</v>
      </c>
      <c r="H172" s="214">
        <v>4.86</v>
      </c>
      <c r="I172" s="245">
        <v>6.43</v>
      </c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145"/>
      <c r="AG172" s="145"/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  <c r="BI172" s="145"/>
      <c r="BJ172" s="145"/>
      <c r="BK172" s="145"/>
      <c r="BL172" s="145"/>
      <c r="BM172" s="145"/>
      <c r="BN172" s="145"/>
      <c r="BO172" s="145"/>
      <c r="BP172" s="145"/>
      <c r="BQ172" s="145"/>
      <c r="BR172" s="145"/>
      <c r="BS172" s="145"/>
      <c r="BT172" s="145"/>
      <c r="BU172" s="145"/>
      <c r="BV172" s="145"/>
      <c r="BW172" s="145"/>
      <c r="BX172" s="145"/>
      <c r="BY172" s="145"/>
      <c r="BZ172" s="145"/>
      <c r="CA172" s="145"/>
      <c r="CB172" s="145"/>
      <c r="CC172" s="145"/>
      <c r="CD172" s="145"/>
      <c r="CE172" s="145"/>
      <c r="CF172" s="145"/>
      <c r="CG172" s="145"/>
      <c r="CH172" s="145"/>
      <c r="CI172" s="145"/>
      <c r="CJ172" s="145"/>
      <c r="CK172" s="145"/>
      <c r="CL172" s="145"/>
      <c r="CM172" s="145"/>
      <c r="CN172" s="145"/>
      <c r="CO172" s="145"/>
      <c r="CP172" s="145"/>
      <c r="CQ172" s="145"/>
      <c r="CR172" s="145"/>
      <c r="CS172" s="145"/>
      <c r="CT172" s="145"/>
      <c r="CU172" s="145"/>
      <c r="CV172" s="145"/>
      <c r="CW172" s="145"/>
      <c r="CX172" s="145"/>
      <c r="CY172" s="145"/>
      <c r="CZ172" s="145"/>
      <c r="DA172" s="145"/>
      <c r="DB172" s="145"/>
      <c r="DC172" s="145"/>
      <c r="DD172" s="145"/>
      <c r="DE172" s="145"/>
      <c r="DF172" s="145"/>
      <c r="DG172" s="145"/>
      <c r="DH172" s="145"/>
      <c r="DI172" s="145"/>
      <c r="DJ172" s="145"/>
      <c r="DK172" s="145"/>
      <c r="DL172" s="145"/>
      <c r="DM172" s="145"/>
      <c r="DN172" s="145"/>
      <c r="DO172" s="145"/>
      <c r="DP172" s="145"/>
      <c r="DQ172" s="145"/>
      <c r="DR172" s="145"/>
      <c r="DS172" s="145"/>
      <c r="DT172" s="145"/>
      <c r="DU172" s="145"/>
      <c r="DV172" s="145"/>
      <c r="DW172" s="145"/>
      <c r="DX172" s="145"/>
      <c r="DY172" s="145"/>
      <c r="DZ172" s="145"/>
      <c r="EA172" s="145"/>
      <c r="EB172" s="145"/>
      <c r="EC172" s="145"/>
      <c r="ED172" s="145"/>
      <c r="EE172" s="145"/>
      <c r="EF172" s="145"/>
      <c r="EG172" s="145"/>
      <c r="EH172" s="145"/>
      <c r="EI172" s="145"/>
      <c r="EJ172" s="145"/>
      <c r="EK172" s="145"/>
      <c r="EL172" s="145"/>
      <c r="EM172" s="145"/>
      <c r="EN172" s="145"/>
      <c r="EO172" s="145"/>
      <c r="EP172" s="145"/>
      <c r="EQ172" s="145"/>
      <c r="ER172" s="145"/>
      <c r="ES172" s="145"/>
      <c r="ET172" s="145"/>
      <c r="EU172" s="145"/>
      <c r="EV172" s="145"/>
      <c r="EW172" s="145"/>
      <c r="EX172" s="145"/>
      <c r="EY172" s="145"/>
      <c r="EZ172" s="145"/>
      <c r="FA172" s="145"/>
      <c r="FB172" s="145"/>
      <c r="FC172" s="145"/>
      <c r="FD172" s="145"/>
      <c r="FE172" s="145"/>
      <c r="FF172" s="145"/>
      <c r="FG172" s="145"/>
      <c r="FH172" s="145"/>
      <c r="FI172" s="145"/>
      <c r="FJ172" s="145"/>
      <c r="FK172" s="145"/>
      <c r="FL172" s="145"/>
      <c r="FM172" s="145"/>
      <c r="FN172" s="145"/>
      <c r="FO172" s="145"/>
      <c r="FP172" s="145"/>
      <c r="FQ172" s="145"/>
      <c r="FR172" s="145"/>
      <c r="FS172" s="145"/>
      <c r="FT172" s="145"/>
      <c r="FU172" s="145"/>
      <c r="FV172" s="145"/>
      <c r="FW172" s="145"/>
      <c r="FX172" s="145"/>
      <c r="FY172" s="145"/>
      <c r="FZ172" s="145"/>
      <c r="GA172" s="145"/>
      <c r="GB172" s="145"/>
      <c r="GC172" s="145"/>
      <c r="GD172" s="145"/>
      <c r="GE172" s="145"/>
      <c r="GF172" s="145"/>
      <c r="GG172" s="145"/>
      <c r="GH172" s="145"/>
      <c r="GI172" s="145"/>
      <c r="GJ172" s="145"/>
      <c r="GK172" s="145"/>
      <c r="GL172" s="145"/>
      <c r="GM172" s="145"/>
      <c r="GN172" s="145"/>
      <c r="GO172" s="145"/>
      <c r="GP172" s="145"/>
      <c r="GQ172" s="145"/>
      <c r="GR172" s="145"/>
      <c r="GS172" s="145"/>
      <c r="GT172" s="145"/>
      <c r="GU172" s="145"/>
      <c r="GV172" s="145"/>
      <c r="GW172" s="145"/>
      <c r="GX172" s="145"/>
      <c r="GY172" s="145"/>
      <c r="GZ172" s="145"/>
      <c r="HA172" s="145"/>
      <c r="HB172" s="145"/>
      <c r="HC172" s="145"/>
      <c r="HD172" s="145"/>
      <c r="HE172" s="145"/>
      <c r="HF172" s="145"/>
      <c r="HG172" s="145"/>
      <c r="HH172" s="145"/>
      <c r="HI172" s="145"/>
      <c r="HJ172" s="145"/>
      <c r="HK172" s="145"/>
      <c r="HL172" s="145"/>
      <c r="HM172" s="145"/>
      <c r="HN172" s="145"/>
      <c r="HO172" s="145"/>
      <c r="HP172" s="145"/>
      <c r="HQ172" s="145"/>
      <c r="HR172" s="145"/>
      <c r="HS172" s="145"/>
      <c r="HT172" s="145"/>
      <c r="HU172" s="145"/>
      <c r="HV172" s="145"/>
      <c r="HW172" s="145"/>
      <c r="HX172" s="145"/>
      <c r="HY172" s="145"/>
      <c r="HZ172" s="145"/>
      <c r="IA172" s="145"/>
      <c r="IB172" s="145"/>
      <c r="IC172" s="145"/>
      <c r="ID172" s="145"/>
      <c r="IE172" s="145"/>
      <c r="IF172" s="145"/>
      <c r="IG172" s="145"/>
      <c r="IH172" s="145"/>
      <c r="II172" s="145"/>
      <c r="IJ172" s="145"/>
      <c r="IK172" s="145"/>
      <c r="IL172" s="145"/>
      <c r="IM172" s="145"/>
      <c r="IN172" s="145"/>
      <c r="IO172" s="145"/>
      <c r="IP172" s="145"/>
      <c r="IQ172" s="145"/>
      <c r="IR172" s="145"/>
      <c r="IS172" s="145"/>
      <c r="IT172" s="145"/>
      <c r="IU172" s="145"/>
      <c r="IV172" s="145"/>
    </row>
    <row r="173" customFormat="1" spans="1:256">
      <c r="A173" s="201"/>
      <c r="B173" s="213"/>
      <c r="C173" s="213"/>
      <c r="D173" s="177" t="s">
        <v>7332</v>
      </c>
      <c r="E173" s="214">
        <v>1.42</v>
      </c>
      <c r="F173" s="214">
        <v>2.15</v>
      </c>
      <c r="G173" s="214">
        <v>2.85</v>
      </c>
      <c r="H173" s="214">
        <v>4.36</v>
      </c>
      <c r="I173" s="245">
        <v>5.89</v>
      </c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  <c r="AA173" s="145"/>
      <c r="AB173" s="145"/>
      <c r="AC173" s="145"/>
      <c r="AD173" s="145"/>
      <c r="AE173" s="145"/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  <c r="BI173" s="145"/>
      <c r="BJ173" s="145"/>
      <c r="BK173" s="145"/>
      <c r="BL173" s="145"/>
      <c r="BM173" s="145"/>
      <c r="BN173" s="145"/>
      <c r="BO173" s="145"/>
      <c r="BP173" s="145"/>
      <c r="BQ173" s="145"/>
      <c r="BR173" s="145"/>
      <c r="BS173" s="145"/>
      <c r="BT173" s="145"/>
      <c r="BU173" s="145"/>
      <c r="BV173" s="145"/>
      <c r="BW173" s="145"/>
      <c r="BX173" s="145"/>
      <c r="BY173" s="145"/>
      <c r="BZ173" s="145"/>
      <c r="CA173" s="145"/>
      <c r="CB173" s="145"/>
      <c r="CC173" s="145"/>
      <c r="CD173" s="145"/>
      <c r="CE173" s="145"/>
      <c r="CF173" s="145"/>
      <c r="CG173" s="145"/>
      <c r="CH173" s="145"/>
      <c r="CI173" s="145"/>
      <c r="CJ173" s="145"/>
      <c r="CK173" s="145"/>
      <c r="CL173" s="145"/>
      <c r="CM173" s="145"/>
      <c r="CN173" s="145"/>
      <c r="CO173" s="145"/>
      <c r="CP173" s="145"/>
      <c r="CQ173" s="145"/>
      <c r="CR173" s="145"/>
      <c r="CS173" s="145"/>
      <c r="CT173" s="145"/>
      <c r="CU173" s="145"/>
      <c r="CV173" s="145"/>
      <c r="CW173" s="145"/>
      <c r="CX173" s="145"/>
      <c r="CY173" s="145"/>
      <c r="CZ173" s="145"/>
      <c r="DA173" s="145"/>
      <c r="DB173" s="145"/>
      <c r="DC173" s="145"/>
      <c r="DD173" s="145"/>
      <c r="DE173" s="145"/>
      <c r="DF173" s="145"/>
      <c r="DG173" s="145"/>
      <c r="DH173" s="145"/>
      <c r="DI173" s="145"/>
      <c r="DJ173" s="145"/>
      <c r="DK173" s="145"/>
      <c r="DL173" s="145"/>
      <c r="DM173" s="145"/>
      <c r="DN173" s="145"/>
      <c r="DO173" s="145"/>
      <c r="DP173" s="145"/>
      <c r="DQ173" s="145"/>
      <c r="DR173" s="145"/>
      <c r="DS173" s="145"/>
      <c r="DT173" s="145"/>
      <c r="DU173" s="145"/>
      <c r="DV173" s="145"/>
      <c r="DW173" s="145"/>
      <c r="DX173" s="145"/>
      <c r="DY173" s="145"/>
      <c r="DZ173" s="145"/>
      <c r="EA173" s="145"/>
      <c r="EB173" s="145"/>
      <c r="EC173" s="145"/>
      <c r="ED173" s="145"/>
      <c r="EE173" s="145"/>
      <c r="EF173" s="145"/>
      <c r="EG173" s="145"/>
      <c r="EH173" s="145"/>
      <c r="EI173" s="145"/>
      <c r="EJ173" s="145"/>
      <c r="EK173" s="145"/>
      <c r="EL173" s="145"/>
      <c r="EM173" s="145"/>
      <c r="EN173" s="145"/>
      <c r="EO173" s="145"/>
      <c r="EP173" s="145"/>
      <c r="EQ173" s="145"/>
      <c r="ER173" s="145"/>
      <c r="ES173" s="145"/>
      <c r="ET173" s="145"/>
      <c r="EU173" s="145"/>
      <c r="EV173" s="145"/>
      <c r="EW173" s="145"/>
      <c r="EX173" s="145"/>
      <c r="EY173" s="145"/>
      <c r="EZ173" s="145"/>
      <c r="FA173" s="145"/>
      <c r="FB173" s="145"/>
      <c r="FC173" s="145"/>
      <c r="FD173" s="145"/>
      <c r="FE173" s="145"/>
      <c r="FF173" s="145"/>
      <c r="FG173" s="145"/>
      <c r="FH173" s="145"/>
      <c r="FI173" s="145"/>
      <c r="FJ173" s="145"/>
      <c r="FK173" s="145"/>
      <c r="FL173" s="145"/>
      <c r="FM173" s="145"/>
      <c r="FN173" s="145"/>
      <c r="FO173" s="145"/>
      <c r="FP173" s="145"/>
      <c r="FQ173" s="145"/>
      <c r="FR173" s="145"/>
      <c r="FS173" s="145"/>
      <c r="FT173" s="145"/>
      <c r="FU173" s="145"/>
      <c r="FV173" s="145"/>
      <c r="FW173" s="145"/>
      <c r="FX173" s="145"/>
      <c r="FY173" s="145"/>
      <c r="FZ173" s="145"/>
      <c r="GA173" s="145"/>
      <c r="GB173" s="145"/>
      <c r="GC173" s="145"/>
      <c r="GD173" s="145"/>
      <c r="GE173" s="145"/>
      <c r="GF173" s="145"/>
      <c r="GG173" s="145"/>
      <c r="GH173" s="145"/>
      <c r="GI173" s="145"/>
      <c r="GJ173" s="145"/>
      <c r="GK173" s="145"/>
      <c r="GL173" s="145"/>
      <c r="GM173" s="145"/>
      <c r="GN173" s="145"/>
      <c r="GO173" s="145"/>
      <c r="GP173" s="145"/>
      <c r="GQ173" s="145"/>
      <c r="GR173" s="145"/>
      <c r="GS173" s="145"/>
      <c r="GT173" s="145"/>
      <c r="GU173" s="145"/>
      <c r="GV173" s="145"/>
      <c r="GW173" s="145"/>
      <c r="GX173" s="145"/>
      <c r="GY173" s="145"/>
      <c r="GZ173" s="145"/>
      <c r="HA173" s="145"/>
      <c r="HB173" s="145"/>
      <c r="HC173" s="145"/>
      <c r="HD173" s="145"/>
      <c r="HE173" s="145"/>
      <c r="HF173" s="145"/>
      <c r="HG173" s="145"/>
      <c r="HH173" s="145"/>
      <c r="HI173" s="145"/>
      <c r="HJ173" s="145"/>
      <c r="HK173" s="145"/>
      <c r="HL173" s="145"/>
      <c r="HM173" s="145"/>
      <c r="HN173" s="145"/>
      <c r="HO173" s="145"/>
      <c r="HP173" s="145"/>
      <c r="HQ173" s="145"/>
      <c r="HR173" s="145"/>
      <c r="HS173" s="145"/>
      <c r="HT173" s="145"/>
      <c r="HU173" s="145"/>
      <c r="HV173" s="145"/>
      <c r="HW173" s="145"/>
      <c r="HX173" s="145"/>
      <c r="HY173" s="145"/>
      <c r="HZ173" s="145"/>
      <c r="IA173" s="145"/>
      <c r="IB173" s="145"/>
      <c r="IC173" s="145"/>
      <c r="ID173" s="145"/>
      <c r="IE173" s="145"/>
      <c r="IF173" s="145"/>
      <c r="IG173" s="145"/>
      <c r="IH173" s="145"/>
      <c r="II173" s="145"/>
      <c r="IJ173" s="145"/>
      <c r="IK173" s="145"/>
      <c r="IL173" s="145"/>
      <c r="IM173" s="145"/>
      <c r="IN173" s="145"/>
      <c r="IO173" s="145"/>
      <c r="IP173" s="145"/>
      <c r="IQ173" s="145"/>
      <c r="IR173" s="145"/>
      <c r="IS173" s="145"/>
      <c r="IT173" s="145"/>
      <c r="IU173" s="145"/>
      <c r="IV173" s="145"/>
    </row>
    <row r="174" customFormat="1" spans="1:256">
      <c r="A174" s="210"/>
      <c r="B174" s="177" t="s">
        <v>7334</v>
      </c>
      <c r="C174" s="177"/>
      <c r="D174" s="177"/>
      <c r="E174" s="214">
        <v>1.1</v>
      </c>
      <c r="F174" s="214">
        <v>1.5</v>
      </c>
      <c r="G174" s="214">
        <v>1.8</v>
      </c>
      <c r="H174" s="214">
        <v>2.7</v>
      </c>
      <c r="I174" s="245">
        <v>3.6</v>
      </c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  <c r="AA174" s="145"/>
      <c r="AB174" s="145"/>
      <c r="AC174" s="145"/>
      <c r="AD174" s="145"/>
      <c r="AE174" s="145"/>
      <c r="AF174" s="145"/>
      <c r="AG174" s="145"/>
      <c r="AH174" s="145"/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  <c r="BI174" s="145"/>
      <c r="BJ174" s="145"/>
      <c r="BK174" s="145"/>
      <c r="BL174" s="145"/>
      <c r="BM174" s="145"/>
      <c r="BN174" s="145"/>
      <c r="BO174" s="145"/>
      <c r="BP174" s="145"/>
      <c r="BQ174" s="145"/>
      <c r="BR174" s="145"/>
      <c r="BS174" s="145"/>
      <c r="BT174" s="145"/>
      <c r="BU174" s="145"/>
      <c r="BV174" s="145"/>
      <c r="BW174" s="145"/>
      <c r="BX174" s="145"/>
      <c r="BY174" s="145"/>
      <c r="BZ174" s="145"/>
      <c r="CA174" s="145"/>
      <c r="CB174" s="145"/>
      <c r="CC174" s="145"/>
      <c r="CD174" s="145"/>
      <c r="CE174" s="145"/>
      <c r="CF174" s="145"/>
      <c r="CG174" s="145"/>
      <c r="CH174" s="145"/>
      <c r="CI174" s="145"/>
      <c r="CJ174" s="145"/>
      <c r="CK174" s="145"/>
      <c r="CL174" s="145"/>
      <c r="CM174" s="145"/>
      <c r="CN174" s="145"/>
      <c r="CO174" s="145"/>
      <c r="CP174" s="145"/>
      <c r="CQ174" s="145"/>
      <c r="CR174" s="145"/>
      <c r="CS174" s="145"/>
      <c r="CT174" s="145"/>
      <c r="CU174" s="145"/>
      <c r="CV174" s="145"/>
      <c r="CW174" s="145"/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45"/>
      <c r="DI174" s="145"/>
      <c r="DJ174" s="145"/>
      <c r="DK174" s="145"/>
      <c r="DL174" s="145"/>
      <c r="DM174" s="145"/>
      <c r="DN174" s="145"/>
      <c r="DO174" s="145"/>
      <c r="DP174" s="145"/>
      <c r="DQ174" s="145"/>
      <c r="DR174" s="145"/>
      <c r="DS174" s="145"/>
      <c r="DT174" s="145"/>
      <c r="DU174" s="145"/>
      <c r="DV174" s="145"/>
      <c r="DW174" s="145"/>
      <c r="DX174" s="145"/>
      <c r="DY174" s="145"/>
      <c r="DZ174" s="145"/>
      <c r="EA174" s="145"/>
      <c r="EB174" s="145"/>
      <c r="EC174" s="145"/>
      <c r="ED174" s="145"/>
      <c r="EE174" s="145"/>
      <c r="EF174" s="145"/>
      <c r="EG174" s="145"/>
      <c r="EH174" s="145"/>
      <c r="EI174" s="145"/>
      <c r="EJ174" s="145"/>
      <c r="EK174" s="145"/>
      <c r="EL174" s="145"/>
      <c r="EM174" s="145"/>
      <c r="EN174" s="145"/>
      <c r="EO174" s="145"/>
      <c r="EP174" s="145"/>
      <c r="EQ174" s="145"/>
      <c r="ER174" s="145"/>
      <c r="ES174" s="145"/>
      <c r="ET174" s="145"/>
      <c r="EU174" s="145"/>
      <c r="EV174" s="145"/>
      <c r="EW174" s="145"/>
      <c r="EX174" s="145"/>
      <c r="EY174" s="145"/>
      <c r="EZ174" s="145"/>
      <c r="FA174" s="145"/>
      <c r="FB174" s="145"/>
      <c r="FC174" s="145"/>
      <c r="FD174" s="145"/>
      <c r="FE174" s="145"/>
      <c r="FF174" s="145"/>
      <c r="FG174" s="145"/>
      <c r="FH174" s="145"/>
      <c r="FI174" s="145"/>
      <c r="FJ174" s="145"/>
      <c r="FK174" s="145"/>
      <c r="FL174" s="145"/>
      <c r="FM174" s="145"/>
      <c r="FN174" s="145"/>
      <c r="FO174" s="145"/>
      <c r="FP174" s="145"/>
      <c r="FQ174" s="145"/>
      <c r="FR174" s="145"/>
      <c r="FS174" s="145"/>
      <c r="FT174" s="145"/>
      <c r="FU174" s="145"/>
      <c r="FV174" s="145"/>
      <c r="FW174" s="145"/>
      <c r="FX174" s="145"/>
      <c r="FY174" s="145"/>
      <c r="FZ174" s="145"/>
      <c r="GA174" s="145"/>
      <c r="GB174" s="145"/>
      <c r="GC174" s="145"/>
      <c r="GD174" s="145"/>
      <c r="GE174" s="145"/>
      <c r="GF174" s="145"/>
      <c r="GG174" s="145"/>
      <c r="GH174" s="145"/>
      <c r="GI174" s="145"/>
      <c r="GJ174" s="145"/>
      <c r="GK174" s="145"/>
      <c r="GL174" s="145"/>
      <c r="GM174" s="145"/>
      <c r="GN174" s="145"/>
      <c r="GO174" s="145"/>
      <c r="GP174" s="145"/>
      <c r="GQ174" s="145"/>
      <c r="GR174" s="145"/>
      <c r="GS174" s="145"/>
      <c r="GT174" s="145"/>
      <c r="GU174" s="145"/>
      <c r="GV174" s="145"/>
      <c r="GW174" s="145"/>
      <c r="GX174" s="145"/>
      <c r="GY174" s="145"/>
      <c r="GZ174" s="145"/>
      <c r="HA174" s="145"/>
      <c r="HB174" s="145"/>
      <c r="HC174" s="145"/>
      <c r="HD174" s="145"/>
      <c r="HE174" s="145"/>
      <c r="HF174" s="145"/>
      <c r="HG174" s="145"/>
      <c r="HH174" s="145"/>
      <c r="HI174" s="145"/>
      <c r="HJ174" s="145"/>
      <c r="HK174" s="145"/>
      <c r="HL174" s="145"/>
      <c r="HM174" s="145"/>
      <c r="HN174" s="145"/>
      <c r="HO174" s="145"/>
      <c r="HP174" s="145"/>
      <c r="HQ174" s="145"/>
      <c r="HR174" s="145"/>
      <c r="HS174" s="145"/>
      <c r="HT174" s="145"/>
      <c r="HU174" s="145"/>
      <c r="HV174" s="145"/>
      <c r="HW174" s="145"/>
      <c r="HX174" s="145"/>
      <c r="HY174" s="145"/>
      <c r="HZ174" s="145"/>
      <c r="IA174" s="145"/>
      <c r="IB174" s="145"/>
      <c r="IC174" s="145"/>
      <c r="ID174" s="145"/>
      <c r="IE174" s="145"/>
      <c r="IF174" s="145"/>
      <c r="IG174" s="145"/>
      <c r="IH174" s="145"/>
      <c r="II174" s="145"/>
      <c r="IJ174" s="145"/>
      <c r="IK174" s="145"/>
      <c r="IL174" s="145"/>
      <c r="IM174" s="145"/>
      <c r="IN174" s="145"/>
      <c r="IO174" s="145"/>
      <c r="IP174" s="145"/>
      <c r="IQ174" s="145"/>
      <c r="IR174" s="145"/>
      <c r="IS174" s="145"/>
      <c r="IT174" s="145"/>
      <c r="IU174" s="145"/>
      <c r="IV174" s="145"/>
    </row>
    <row r="175" customFormat="1" customHeight="1" spans="1:256">
      <c r="A175" s="199" t="s">
        <v>7335</v>
      </c>
      <c r="B175" s="215" t="s">
        <v>7331</v>
      </c>
      <c r="C175" s="216" t="s">
        <v>7336</v>
      </c>
      <c r="D175" s="217"/>
      <c r="E175" s="218" t="s">
        <v>7337</v>
      </c>
      <c r="F175" s="218" t="s">
        <v>7338</v>
      </c>
      <c r="G175" s="218" t="s">
        <v>7339</v>
      </c>
      <c r="H175" s="218" t="s">
        <v>7340</v>
      </c>
      <c r="I175" s="246" t="s">
        <v>7341</v>
      </c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  <c r="AA175" s="145"/>
      <c r="AB175" s="145"/>
      <c r="AC175" s="145"/>
      <c r="AD175" s="145"/>
      <c r="AE175" s="145"/>
      <c r="AF175" s="145"/>
      <c r="AG175" s="145"/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  <c r="BI175" s="145"/>
      <c r="BJ175" s="145"/>
      <c r="BK175" s="145"/>
      <c r="BL175" s="145"/>
      <c r="BM175" s="145"/>
      <c r="BN175" s="145"/>
      <c r="BO175" s="145"/>
      <c r="BP175" s="145"/>
      <c r="BQ175" s="145"/>
      <c r="BR175" s="145"/>
      <c r="BS175" s="145"/>
      <c r="BT175" s="145"/>
      <c r="BU175" s="145"/>
      <c r="BV175" s="145"/>
      <c r="BW175" s="145"/>
      <c r="BX175" s="145"/>
      <c r="BY175" s="145"/>
      <c r="BZ175" s="145"/>
      <c r="CA175" s="145"/>
      <c r="CB175" s="145"/>
      <c r="CC175" s="145"/>
      <c r="CD175" s="145"/>
      <c r="CE175" s="145"/>
      <c r="CF175" s="145"/>
      <c r="CG175" s="145"/>
      <c r="CH175" s="145"/>
      <c r="CI175" s="145"/>
      <c r="CJ175" s="145"/>
      <c r="CK175" s="145"/>
      <c r="CL175" s="145"/>
      <c r="CM175" s="145"/>
      <c r="CN175" s="145"/>
      <c r="CO175" s="145"/>
      <c r="CP175" s="145"/>
      <c r="CQ175" s="145"/>
      <c r="CR175" s="145"/>
      <c r="CS175" s="145"/>
      <c r="CT175" s="145"/>
      <c r="CU175" s="145"/>
      <c r="CV175" s="145"/>
      <c r="CW175" s="145"/>
      <c r="CX175" s="145"/>
      <c r="CY175" s="145"/>
      <c r="CZ175" s="145"/>
      <c r="DA175" s="145"/>
      <c r="DB175" s="145"/>
      <c r="DC175" s="145"/>
      <c r="DD175" s="145"/>
      <c r="DE175" s="145"/>
      <c r="DF175" s="145"/>
      <c r="DG175" s="145"/>
      <c r="DH175" s="145"/>
      <c r="DI175" s="145"/>
      <c r="DJ175" s="145"/>
      <c r="DK175" s="145"/>
      <c r="DL175" s="145"/>
      <c r="DM175" s="145"/>
      <c r="DN175" s="145"/>
      <c r="DO175" s="145"/>
      <c r="DP175" s="145"/>
      <c r="DQ175" s="145"/>
      <c r="DR175" s="145"/>
      <c r="DS175" s="145"/>
      <c r="DT175" s="145"/>
      <c r="DU175" s="145"/>
      <c r="DV175" s="145"/>
      <c r="DW175" s="145"/>
      <c r="DX175" s="145"/>
      <c r="DY175" s="145"/>
      <c r="DZ175" s="145"/>
      <c r="EA175" s="145"/>
      <c r="EB175" s="145"/>
      <c r="EC175" s="145"/>
      <c r="ED175" s="145"/>
      <c r="EE175" s="145"/>
      <c r="EF175" s="145"/>
      <c r="EG175" s="145"/>
      <c r="EH175" s="145"/>
      <c r="EI175" s="145"/>
      <c r="EJ175" s="145"/>
      <c r="EK175" s="145"/>
      <c r="EL175" s="145"/>
      <c r="EM175" s="145"/>
      <c r="EN175" s="145"/>
      <c r="EO175" s="145"/>
      <c r="EP175" s="145"/>
      <c r="EQ175" s="145"/>
      <c r="ER175" s="145"/>
      <c r="ES175" s="145"/>
      <c r="ET175" s="145"/>
      <c r="EU175" s="145"/>
      <c r="EV175" s="145"/>
      <c r="EW175" s="145"/>
      <c r="EX175" s="145"/>
      <c r="EY175" s="145"/>
      <c r="EZ175" s="145"/>
      <c r="FA175" s="145"/>
      <c r="FB175" s="145"/>
      <c r="FC175" s="145"/>
      <c r="FD175" s="145"/>
      <c r="FE175" s="145"/>
      <c r="FF175" s="145"/>
      <c r="FG175" s="145"/>
      <c r="FH175" s="145"/>
      <c r="FI175" s="145"/>
      <c r="FJ175" s="145"/>
      <c r="FK175" s="145"/>
      <c r="FL175" s="145"/>
      <c r="FM175" s="145"/>
      <c r="FN175" s="145"/>
      <c r="FO175" s="145"/>
      <c r="FP175" s="145"/>
      <c r="FQ175" s="145"/>
      <c r="FR175" s="145"/>
      <c r="FS175" s="145"/>
      <c r="FT175" s="145"/>
      <c r="FU175" s="145"/>
      <c r="FV175" s="145"/>
      <c r="FW175" s="145"/>
      <c r="FX175" s="145"/>
      <c r="FY175" s="145"/>
      <c r="FZ175" s="145"/>
      <c r="GA175" s="145"/>
      <c r="GB175" s="145"/>
      <c r="GC175" s="145"/>
      <c r="GD175" s="145"/>
      <c r="GE175" s="145"/>
      <c r="GF175" s="145"/>
      <c r="GG175" s="145"/>
      <c r="GH175" s="145"/>
      <c r="GI175" s="145"/>
      <c r="GJ175" s="145"/>
      <c r="GK175" s="145"/>
      <c r="GL175" s="145"/>
      <c r="GM175" s="145"/>
      <c r="GN175" s="145"/>
      <c r="GO175" s="145"/>
      <c r="GP175" s="145"/>
      <c r="GQ175" s="145"/>
      <c r="GR175" s="145"/>
      <c r="GS175" s="145"/>
      <c r="GT175" s="145"/>
      <c r="GU175" s="145"/>
      <c r="GV175" s="145"/>
      <c r="GW175" s="145"/>
      <c r="GX175" s="145"/>
      <c r="GY175" s="145"/>
      <c r="GZ175" s="145"/>
      <c r="HA175" s="145"/>
      <c r="HB175" s="145"/>
      <c r="HC175" s="145"/>
      <c r="HD175" s="145"/>
      <c r="HE175" s="145"/>
      <c r="HF175" s="145"/>
      <c r="HG175" s="145"/>
      <c r="HH175" s="145"/>
      <c r="HI175" s="145"/>
      <c r="HJ175" s="145"/>
      <c r="HK175" s="145"/>
      <c r="HL175" s="145"/>
      <c r="HM175" s="145"/>
      <c r="HN175" s="145"/>
      <c r="HO175" s="145"/>
      <c r="HP175" s="145"/>
      <c r="HQ175" s="145"/>
      <c r="HR175" s="145"/>
      <c r="HS175" s="145"/>
      <c r="HT175" s="145"/>
      <c r="HU175" s="145"/>
      <c r="HV175" s="145"/>
      <c r="HW175" s="145"/>
      <c r="HX175" s="145"/>
      <c r="HY175" s="145"/>
      <c r="HZ175" s="145"/>
      <c r="IA175" s="145"/>
      <c r="IB175" s="145"/>
      <c r="IC175" s="145"/>
      <c r="ID175" s="145"/>
      <c r="IE175" s="145"/>
      <c r="IF175" s="145"/>
      <c r="IG175" s="145"/>
      <c r="IH175" s="145"/>
      <c r="II175" s="145"/>
      <c r="IJ175" s="145"/>
      <c r="IK175" s="145"/>
      <c r="IL175" s="145"/>
      <c r="IM175" s="145"/>
      <c r="IN175" s="145"/>
      <c r="IO175" s="145"/>
      <c r="IP175" s="145"/>
      <c r="IQ175" s="145"/>
      <c r="IR175" s="145"/>
      <c r="IS175" s="145"/>
      <c r="IT175" s="145"/>
      <c r="IU175" s="145"/>
      <c r="IV175" s="145"/>
    </row>
    <row r="176" customFormat="1" spans="1:256">
      <c r="A176" s="201"/>
      <c r="B176" s="219"/>
      <c r="C176" s="220"/>
      <c r="D176" s="221"/>
      <c r="E176" s="214">
        <v>0</v>
      </c>
      <c r="F176" s="214">
        <v>0</v>
      </c>
      <c r="G176" s="214">
        <v>0</v>
      </c>
      <c r="H176" s="214">
        <v>0</v>
      </c>
      <c r="I176" s="245">
        <v>0</v>
      </c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145"/>
      <c r="AG176" s="145"/>
      <c r="AH176" s="145"/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  <c r="BI176" s="145"/>
      <c r="BJ176" s="145"/>
      <c r="BK176" s="145"/>
      <c r="BL176" s="145"/>
      <c r="BM176" s="145"/>
      <c r="BN176" s="145"/>
      <c r="BO176" s="145"/>
      <c r="BP176" s="145"/>
      <c r="BQ176" s="145"/>
      <c r="BR176" s="145"/>
      <c r="BS176" s="145"/>
      <c r="BT176" s="145"/>
      <c r="BU176" s="145"/>
      <c r="BV176" s="145"/>
      <c r="BW176" s="145"/>
      <c r="BX176" s="145"/>
      <c r="BY176" s="145"/>
      <c r="BZ176" s="145"/>
      <c r="CA176" s="145"/>
      <c r="CB176" s="145"/>
      <c r="CC176" s="145"/>
      <c r="CD176" s="145"/>
      <c r="CE176" s="145"/>
      <c r="CF176" s="145"/>
      <c r="CG176" s="145"/>
      <c r="CH176" s="145"/>
      <c r="CI176" s="145"/>
      <c r="CJ176" s="145"/>
      <c r="CK176" s="145"/>
      <c r="CL176" s="145"/>
      <c r="CM176" s="145"/>
      <c r="CN176" s="145"/>
      <c r="CO176" s="145"/>
      <c r="CP176" s="145"/>
      <c r="CQ176" s="145"/>
      <c r="CR176" s="145"/>
      <c r="CS176" s="145"/>
      <c r="CT176" s="145"/>
      <c r="CU176" s="145"/>
      <c r="CV176" s="145"/>
      <c r="CW176" s="145"/>
      <c r="CX176" s="145"/>
      <c r="CY176" s="145"/>
      <c r="CZ176" s="145"/>
      <c r="DA176" s="145"/>
      <c r="DB176" s="145"/>
      <c r="DC176" s="145"/>
      <c r="DD176" s="145"/>
      <c r="DE176" s="145"/>
      <c r="DF176" s="145"/>
      <c r="DG176" s="145"/>
      <c r="DH176" s="145"/>
      <c r="DI176" s="145"/>
      <c r="DJ176" s="145"/>
      <c r="DK176" s="145"/>
      <c r="DL176" s="145"/>
      <c r="DM176" s="145"/>
      <c r="DN176" s="145"/>
      <c r="DO176" s="145"/>
      <c r="DP176" s="145"/>
      <c r="DQ176" s="145"/>
      <c r="DR176" s="145"/>
      <c r="DS176" s="145"/>
      <c r="DT176" s="145"/>
      <c r="DU176" s="145"/>
      <c r="DV176" s="145"/>
      <c r="DW176" s="145"/>
      <c r="DX176" s="145"/>
      <c r="DY176" s="145"/>
      <c r="DZ176" s="145"/>
      <c r="EA176" s="145"/>
      <c r="EB176" s="145"/>
      <c r="EC176" s="145"/>
      <c r="ED176" s="145"/>
      <c r="EE176" s="145"/>
      <c r="EF176" s="145"/>
      <c r="EG176" s="145"/>
      <c r="EH176" s="145"/>
      <c r="EI176" s="145"/>
      <c r="EJ176" s="145"/>
      <c r="EK176" s="145"/>
      <c r="EL176" s="145"/>
      <c r="EM176" s="145"/>
      <c r="EN176" s="145"/>
      <c r="EO176" s="145"/>
      <c r="EP176" s="145"/>
      <c r="EQ176" s="145"/>
      <c r="ER176" s="145"/>
      <c r="ES176" s="145"/>
      <c r="ET176" s="145"/>
      <c r="EU176" s="145"/>
      <c r="EV176" s="145"/>
      <c r="EW176" s="145"/>
      <c r="EX176" s="145"/>
      <c r="EY176" s="145"/>
      <c r="EZ176" s="145"/>
      <c r="FA176" s="145"/>
      <c r="FB176" s="145"/>
      <c r="FC176" s="145"/>
      <c r="FD176" s="145"/>
      <c r="FE176" s="145"/>
      <c r="FF176" s="145"/>
      <c r="FG176" s="145"/>
      <c r="FH176" s="145"/>
      <c r="FI176" s="145"/>
      <c r="FJ176" s="145"/>
      <c r="FK176" s="145"/>
      <c r="FL176" s="145"/>
      <c r="FM176" s="145"/>
      <c r="FN176" s="145"/>
      <c r="FO176" s="145"/>
      <c r="FP176" s="145"/>
      <c r="FQ176" s="145"/>
      <c r="FR176" s="145"/>
      <c r="FS176" s="145"/>
      <c r="FT176" s="145"/>
      <c r="FU176" s="145"/>
      <c r="FV176" s="145"/>
      <c r="FW176" s="145"/>
      <c r="FX176" s="145"/>
      <c r="FY176" s="145"/>
      <c r="FZ176" s="145"/>
      <c r="GA176" s="145"/>
      <c r="GB176" s="145"/>
      <c r="GC176" s="145"/>
      <c r="GD176" s="145"/>
      <c r="GE176" s="145"/>
      <c r="GF176" s="145"/>
      <c r="GG176" s="145"/>
      <c r="GH176" s="145"/>
      <c r="GI176" s="145"/>
      <c r="GJ176" s="145"/>
      <c r="GK176" s="145"/>
      <c r="GL176" s="145"/>
      <c r="GM176" s="145"/>
      <c r="GN176" s="145"/>
      <c r="GO176" s="145"/>
      <c r="GP176" s="145"/>
      <c r="GQ176" s="145"/>
      <c r="GR176" s="145"/>
      <c r="GS176" s="145"/>
      <c r="GT176" s="145"/>
      <c r="GU176" s="145"/>
      <c r="GV176" s="145"/>
      <c r="GW176" s="145"/>
      <c r="GX176" s="145"/>
      <c r="GY176" s="145"/>
      <c r="GZ176" s="145"/>
      <c r="HA176" s="145"/>
      <c r="HB176" s="145"/>
      <c r="HC176" s="145"/>
      <c r="HD176" s="145"/>
      <c r="HE176" s="145"/>
      <c r="HF176" s="145"/>
      <c r="HG176" s="145"/>
      <c r="HH176" s="145"/>
      <c r="HI176" s="145"/>
      <c r="HJ176" s="145"/>
      <c r="HK176" s="145"/>
      <c r="HL176" s="145"/>
      <c r="HM176" s="145"/>
      <c r="HN176" s="145"/>
      <c r="HO176" s="145"/>
      <c r="HP176" s="145"/>
      <c r="HQ176" s="145"/>
      <c r="HR176" s="145"/>
      <c r="HS176" s="145"/>
      <c r="HT176" s="145"/>
      <c r="HU176" s="145"/>
      <c r="HV176" s="145"/>
      <c r="HW176" s="145"/>
      <c r="HX176" s="145"/>
      <c r="HY176" s="145"/>
      <c r="HZ176" s="145"/>
      <c r="IA176" s="145"/>
      <c r="IB176" s="145"/>
      <c r="IC176" s="145"/>
      <c r="ID176" s="145"/>
      <c r="IE176" s="145"/>
      <c r="IF176" s="145"/>
      <c r="IG176" s="145"/>
      <c r="IH176" s="145"/>
      <c r="II176" s="145"/>
      <c r="IJ176" s="145"/>
      <c r="IK176" s="145"/>
      <c r="IL176" s="145"/>
      <c r="IM176" s="145"/>
      <c r="IN176" s="145"/>
      <c r="IO176" s="145"/>
      <c r="IP176" s="145"/>
      <c r="IQ176" s="145"/>
      <c r="IR176" s="145"/>
      <c r="IS176" s="145"/>
      <c r="IT176" s="145"/>
      <c r="IU176" s="145"/>
      <c r="IV176" s="145"/>
    </row>
    <row r="177" customFormat="1" spans="1:256">
      <c r="A177" s="201"/>
      <c r="B177" s="219"/>
      <c r="C177" s="222" t="s">
        <v>7342</v>
      </c>
      <c r="D177" s="223"/>
      <c r="E177" s="214">
        <v>-0.01</v>
      </c>
      <c r="F177" s="214">
        <v>-0.02</v>
      </c>
      <c r="G177" s="214">
        <v>-0.03</v>
      </c>
      <c r="H177" s="214">
        <v>-0.03</v>
      </c>
      <c r="I177" s="245">
        <v>-0.04</v>
      </c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  <c r="AA177" s="145"/>
      <c r="AB177" s="145"/>
      <c r="AC177" s="145"/>
      <c r="AD177" s="145"/>
      <c r="AE177" s="145"/>
      <c r="AF177" s="145"/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  <c r="BI177" s="145"/>
      <c r="BJ177" s="145"/>
      <c r="BK177" s="145"/>
      <c r="BL177" s="145"/>
      <c r="BM177" s="145"/>
      <c r="BN177" s="145"/>
      <c r="BO177" s="145"/>
      <c r="BP177" s="145"/>
      <c r="BQ177" s="145"/>
      <c r="BR177" s="145"/>
      <c r="BS177" s="145"/>
      <c r="BT177" s="145"/>
      <c r="BU177" s="145"/>
      <c r="BV177" s="145"/>
      <c r="BW177" s="145"/>
      <c r="BX177" s="145"/>
      <c r="BY177" s="145"/>
      <c r="BZ177" s="145"/>
      <c r="CA177" s="145"/>
      <c r="CB177" s="145"/>
      <c r="CC177" s="145"/>
      <c r="CD177" s="145"/>
      <c r="CE177" s="145"/>
      <c r="CF177" s="145"/>
      <c r="CG177" s="145"/>
      <c r="CH177" s="145"/>
      <c r="CI177" s="145"/>
      <c r="CJ177" s="145"/>
      <c r="CK177" s="145"/>
      <c r="CL177" s="145"/>
      <c r="CM177" s="145"/>
      <c r="CN177" s="145"/>
      <c r="CO177" s="145"/>
      <c r="CP177" s="145"/>
      <c r="CQ177" s="145"/>
      <c r="CR177" s="145"/>
      <c r="CS177" s="145"/>
      <c r="CT177" s="145"/>
      <c r="CU177" s="145"/>
      <c r="CV177" s="145"/>
      <c r="CW177" s="145"/>
      <c r="CX177" s="145"/>
      <c r="CY177" s="145"/>
      <c r="CZ177" s="145"/>
      <c r="DA177" s="145"/>
      <c r="DB177" s="145"/>
      <c r="DC177" s="145"/>
      <c r="DD177" s="145"/>
      <c r="DE177" s="145"/>
      <c r="DF177" s="145"/>
      <c r="DG177" s="145"/>
      <c r="DH177" s="145"/>
      <c r="DI177" s="145"/>
      <c r="DJ177" s="145"/>
      <c r="DK177" s="145"/>
      <c r="DL177" s="145"/>
      <c r="DM177" s="145"/>
      <c r="DN177" s="145"/>
      <c r="DO177" s="145"/>
      <c r="DP177" s="145"/>
      <c r="DQ177" s="145"/>
      <c r="DR177" s="145"/>
      <c r="DS177" s="145"/>
      <c r="DT177" s="145"/>
      <c r="DU177" s="145"/>
      <c r="DV177" s="145"/>
      <c r="DW177" s="145"/>
      <c r="DX177" s="145"/>
      <c r="DY177" s="145"/>
      <c r="DZ177" s="145"/>
      <c r="EA177" s="145"/>
      <c r="EB177" s="145"/>
      <c r="EC177" s="145"/>
      <c r="ED177" s="145"/>
      <c r="EE177" s="145"/>
      <c r="EF177" s="145"/>
      <c r="EG177" s="145"/>
      <c r="EH177" s="145"/>
      <c r="EI177" s="145"/>
      <c r="EJ177" s="145"/>
      <c r="EK177" s="145"/>
      <c r="EL177" s="145"/>
      <c r="EM177" s="145"/>
      <c r="EN177" s="145"/>
      <c r="EO177" s="145"/>
      <c r="EP177" s="145"/>
      <c r="EQ177" s="145"/>
      <c r="ER177" s="145"/>
      <c r="ES177" s="145"/>
      <c r="ET177" s="145"/>
      <c r="EU177" s="145"/>
      <c r="EV177" s="145"/>
      <c r="EW177" s="145"/>
      <c r="EX177" s="145"/>
      <c r="EY177" s="145"/>
      <c r="EZ177" s="145"/>
      <c r="FA177" s="145"/>
      <c r="FB177" s="145"/>
      <c r="FC177" s="145"/>
      <c r="FD177" s="145"/>
      <c r="FE177" s="145"/>
      <c r="FF177" s="145"/>
      <c r="FG177" s="145"/>
      <c r="FH177" s="145"/>
      <c r="FI177" s="145"/>
      <c r="FJ177" s="145"/>
      <c r="FK177" s="145"/>
      <c r="FL177" s="145"/>
      <c r="FM177" s="145"/>
      <c r="FN177" s="145"/>
      <c r="FO177" s="145"/>
      <c r="FP177" s="145"/>
      <c r="FQ177" s="145"/>
      <c r="FR177" s="145"/>
      <c r="FS177" s="145"/>
      <c r="FT177" s="145"/>
      <c r="FU177" s="145"/>
      <c r="FV177" s="145"/>
      <c r="FW177" s="145"/>
      <c r="FX177" s="145"/>
      <c r="FY177" s="145"/>
      <c r="FZ177" s="145"/>
      <c r="GA177" s="145"/>
      <c r="GB177" s="145"/>
      <c r="GC177" s="145"/>
      <c r="GD177" s="145"/>
      <c r="GE177" s="145"/>
      <c r="GF177" s="145"/>
      <c r="GG177" s="145"/>
      <c r="GH177" s="145"/>
      <c r="GI177" s="145"/>
      <c r="GJ177" s="145"/>
      <c r="GK177" s="145"/>
      <c r="GL177" s="145"/>
      <c r="GM177" s="145"/>
      <c r="GN177" s="145"/>
      <c r="GO177" s="145"/>
      <c r="GP177" s="145"/>
      <c r="GQ177" s="145"/>
      <c r="GR177" s="145"/>
      <c r="GS177" s="145"/>
      <c r="GT177" s="145"/>
      <c r="GU177" s="145"/>
      <c r="GV177" s="145"/>
      <c r="GW177" s="145"/>
      <c r="GX177" s="145"/>
      <c r="GY177" s="145"/>
      <c r="GZ177" s="145"/>
      <c r="HA177" s="145"/>
      <c r="HB177" s="145"/>
      <c r="HC177" s="145"/>
      <c r="HD177" s="145"/>
      <c r="HE177" s="145"/>
      <c r="HF177" s="145"/>
      <c r="HG177" s="145"/>
      <c r="HH177" s="145"/>
      <c r="HI177" s="145"/>
      <c r="HJ177" s="145"/>
      <c r="HK177" s="145"/>
      <c r="HL177" s="145"/>
      <c r="HM177" s="145"/>
      <c r="HN177" s="145"/>
      <c r="HO177" s="145"/>
      <c r="HP177" s="145"/>
      <c r="HQ177" s="145"/>
      <c r="HR177" s="145"/>
      <c r="HS177" s="145"/>
      <c r="HT177" s="145"/>
      <c r="HU177" s="145"/>
      <c r="HV177" s="145"/>
      <c r="HW177" s="145"/>
      <c r="HX177" s="145"/>
      <c r="HY177" s="145"/>
      <c r="HZ177" s="145"/>
      <c r="IA177" s="145"/>
      <c r="IB177" s="145"/>
      <c r="IC177" s="145"/>
      <c r="ID177" s="145"/>
      <c r="IE177" s="145"/>
      <c r="IF177" s="145"/>
      <c r="IG177" s="145"/>
      <c r="IH177" s="145"/>
      <c r="II177" s="145"/>
      <c r="IJ177" s="145"/>
      <c r="IK177" s="145"/>
      <c r="IL177" s="145"/>
      <c r="IM177" s="145"/>
      <c r="IN177" s="145"/>
      <c r="IO177" s="145"/>
      <c r="IP177" s="145"/>
      <c r="IQ177" s="145"/>
      <c r="IR177" s="145"/>
      <c r="IS177" s="145"/>
      <c r="IT177" s="145"/>
      <c r="IU177" s="145"/>
      <c r="IV177" s="145"/>
    </row>
    <row r="178" customFormat="1" spans="1:256">
      <c r="A178" s="201"/>
      <c r="B178" s="219"/>
      <c r="C178" s="220"/>
      <c r="D178" s="221"/>
      <c r="E178" s="214">
        <v>-0.05</v>
      </c>
      <c r="F178" s="214">
        <v>-0.07</v>
      </c>
      <c r="G178" s="214">
        <v>-0.09</v>
      </c>
      <c r="H178" s="214">
        <v>-0.1</v>
      </c>
      <c r="I178" s="245">
        <v>-0.13</v>
      </c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45"/>
      <c r="CN178" s="145"/>
      <c r="CO178" s="145"/>
      <c r="CP178" s="145"/>
      <c r="CQ178" s="145"/>
      <c r="CR178" s="145"/>
      <c r="CS178" s="145"/>
      <c r="CT178" s="145"/>
      <c r="CU178" s="145"/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DN178" s="145"/>
      <c r="DO178" s="145"/>
      <c r="DP178" s="145"/>
      <c r="DQ178" s="145"/>
      <c r="DR178" s="145"/>
      <c r="DS178" s="145"/>
      <c r="DT178" s="145"/>
      <c r="DU178" s="145"/>
      <c r="DV178" s="145"/>
      <c r="DW178" s="145"/>
      <c r="DX178" s="145"/>
      <c r="DY178" s="145"/>
      <c r="DZ178" s="145"/>
      <c r="EA178" s="145"/>
      <c r="EB178" s="145"/>
      <c r="EC178" s="145"/>
      <c r="ED178" s="145"/>
      <c r="EE178" s="145"/>
      <c r="EF178" s="145"/>
      <c r="EG178" s="145"/>
      <c r="EH178" s="145"/>
      <c r="EI178" s="145"/>
      <c r="EJ178" s="145"/>
      <c r="EK178" s="145"/>
      <c r="EL178" s="145"/>
      <c r="EM178" s="145"/>
      <c r="EN178" s="145"/>
      <c r="EO178" s="145"/>
      <c r="EP178" s="145"/>
      <c r="EQ178" s="145"/>
      <c r="ER178" s="145"/>
      <c r="ES178" s="145"/>
      <c r="ET178" s="145"/>
      <c r="EU178" s="145"/>
      <c r="EV178" s="145"/>
      <c r="EW178" s="145"/>
      <c r="EX178" s="145"/>
      <c r="EY178" s="145"/>
      <c r="EZ178" s="145"/>
      <c r="FA178" s="145"/>
      <c r="FB178" s="145"/>
      <c r="FC178" s="145"/>
      <c r="FD178" s="145"/>
      <c r="FE178" s="145"/>
      <c r="FF178" s="145"/>
      <c r="FG178" s="145"/>
      <c r="FH178" s="145"/>
      <c r="FI178" s="145"/>
      <c r="FJ178" s="145"/>
      <c r="FK178" s="145"/>
      <c r="FL178" s="145"/>
      <c r="FM178" s="145"/>
      <c r="FN178" s="145"/>
      <c r="FO178" s="145"/>
      <c r="FP178" s="145"/>
      <c r="FQ178" s="145"/>
      <c r="FR178" s="145"/>
      <c r="FS178" s="145"/>
      <c r="FT178" s="145"/>
      <c r="FU178" s="145"/>
      <c r="FV178" s="145"/>
      <c r="FW178" s="145"/>
      <c r="FX178" s="145"/>
      <c r="FY178" s="145"/>
      <c r="FZ178" s="145"/>
      <c r="GA178" s="145"/>
      <c r="GB178" s="145"/>
      <c r="GC178" s="145"/>
      <c r="GD178" s="145"/>
      <c r="GE178" s="145"/>
      <c r="GF178" s="145"/>
      <c r="GG178" s="145"/>
      <c r="GH178" s="145"/>
      <c r="GI178" s="145"/>
      <c r="GJ178" s="145"/>
      <c r="GK178" s="145"/>
      <c r="GL178" s="145"/>
      <c r="GM178" s="145"/>
      <c r="GN178" s="145"/>
      <c r="GO178" s="145"/>
      <c r="GP178" s="145"/>
      <c r="GQ178" s="145"/>
      <c r="GR178" s="145"/>
      <c r="GS178" s="145"/>
      <c r="GT178" s="145"/>
      <c r="GU178" s="145"/>
      <c r="GV178" s="145"/>
      <c r="GW178" s="145"/>
      <c r="GX178" s="145"/>
      <c r="GY178" s="145"/>
      <c r="GZ178" s="145"/>
      <c r="HA178" s="145"/>
      <c r="HB178" s="145"/>
      <c r="HC178" s="145"/>
      <c r="HD178" s="145"/>
      <c r="HE178" s="145"/>
      <c r="HF178" s="145"/>
      <c r="HG178" s="145"/>
      <c r="HH178" s="145"/>
      <c r="HI178" s="145"/>
      <c r="HJ178" s="145"/>
      <c r="HK178" s="145"/>
      <c r="HL178" s="145"/>
      <c r="HM178" s="145"/>
      <c r="HN178" s="145"/>
      <c r="HO178" s="145"/>
      <c r="HP178" s="145"/>
      <c r="HQ178" s="145"/>
      <c r="HR178" s="145"/>
      <c r="HS178" s="145"/>
      <c r="HT178" s="145"/>
      <c r="HU178" s="145"/>
      <c r="HV178" s="145"/>
      <c r="HW178" s="145"/>
      <c r="HX178" s="145"/>
      <c r="HY178" s="145"/>
      <c r="HZ178" s="145"/>
      <c r="IA178" s="145"/>
      <c r="IB178" s="145"/>
      <c r="IC178" s="145"/>
      <c r="ID178" s="145"/>
      <c r="IE178" s="145"/>
      <c r="IF178" s="145"/>
      <c r="IG178" s="145"/>
      <c r="IH178" s="145"/>
      <c r="II178" s="145"/>
      <c r="IJ178" s="145"/>
      <c r="IK178" s="145"/>
      <c r="IL178" s="145"/>
      <c r="IM178" s="145"/>
      <c r="IN178" s="145"/>
      <c r="IO178" s="145"/>
      <c r="IP178" s="145"/>
      <c r="IQ178" s="145"/>
      <c r="IR178" s="145"/>
      <c r="IS178" s="145"/>
      <c r="IT178" s="145"/>
      <c r="IU178" s="145"/>
      <c r="IV178" s="145"/>
    </row>
    <row r="179" customFormat="1" spans="1:256">
      <c r="A179" s="201"/>
      <c r="B179" s="219" t="s">
        <v>7333</v>
      </c>
      <c r="C179" s="224" t="s">
        <v>7343</v>
      </c>
      <c r="D179" s="166"/>
      <c r="E179" s="225" t="s">
        <v>7337</v>
      </c>
      <c r="F179" s="225" t="s">
        <v>7338</v>
      </c>
      <c r="G179" s="225" t="s">
        <v>7339</v>
      </c>
      <c r="H179" s="225" t="s">
        <v>7340</v>
      </c>
      <c r="I179" s="247" t="s">
        <v>7341</v>
      </c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  <c r="AA179" s="145"/>
      <c r="AB179" s="145"/>
      <c r="AC179" s="145"/>
      <c r="AD179" s="145"/>
      <c r="AE179" s="145"/>
      <c r="AF179" s="145"/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  <c r="BI179" s="145"/>
      <c r="BJ179" s="145"/>
      <c r="BK179" s="145"/>
      <c r="BL179" s="145"/>
      <c r="BM179" s="145"/>
      <c r="BN179" s="145"/>
      <c r="BO179" s="145"/>
      <c r="BP179" s="145"/>
      <c r="BQ179" s="145"/>
      <c r="BR179" s="145"/>
      <c r="BS179" s="145"/>
      <c r="BT179" s="145"/>
      <c r="BU179" s="145"/>
      <c r="BV179" s="145"/>
      <c r="BW179" s="145"/>
      <c r="BX179" s="145"/>
      <c r="BY179" s="145"/>
      <c r="BZ179" s="145"/>
      <c r="CA179" s="145"/>
      <c r="CB179" s="145"/>
      <c r="CC179" s="145"/>
      <c r="CD179" s="145"/>
      <c r="CE179" s="145"/>
      <c r="CF179" s="145"/>
      <c r="CG179" s="145"/>
      <c r="CH179" s="145"/>
      <c r="CI179" s="145"/>
      <c r="CJ179" s="145"/>
      <c r="CK179" s="145"/>
      <c r="CL179" s="145"/>
      <c r="CM179" s="145"/>
      <c r="CN179" s="145"/>
      <c r="CO179" s="145"/>
      <c r="CP179" s="145"/>
      <c r="CQ179" s="145"/>
      <c r="CR179" s="145"/>
      <c r="CS179" s="145"/>
      <c r="CT179" s="145"/>
      <c r="CU179" s="145"/>
      <c r="CV179" s="145"/>
      <c r="CW179" s="145"/>
      <c r="CX179" s="145"/>
      <c r="CY179" s="145"/>
      <c r="CZ179" s="145"/>
      <c r="DA179" s="145"/>
      <c r="DB179" s="145"/>
      <c r="DC179" s="145"/>
      <c r="DD179" s="145"/>
      <c r="DE179" s="145"/>
      <c r="DF179" s="145"/>
      <c r="DG179" s="145"/>
      <c r="DH179" s="145"/>
      <c r="DI179" s="145"/>
      <c r="DJ179" s="145"/>
      <c r="DK179" s="145"/>
      <c r="DL179" s="145"/>
      <c r="DM179" s="145"/>
      <c r="DN179" s="145"/>
      <c r="DO179" s="145"/>
      <c r="DP179" s="145"/>
      <c r="DQ179" s="145"/>
      <c r="DR179" s="145"/>
      <c r="DS179" s="145"/>
      <c r="DT179" s="145"/>
      <c r="DU179" s="145"/>
      <c r="DV179" s="145"/>
      <c r="DW179" s="145"/>
      <c r="DX179" s="145"/>
      <c r="DY179" s="145"/>
      <c r="DZ179" s="145"/>
      <c r="EA179" s="145"/>
      <c r="EB179" s="145"/>
      <c r="EC179" s="145"/>
      <c r="ED179" s="145"/>
      <c r="EE179" s="145"/>
      <c r="EF179" s="145"/>
      <c r="EG179" s="145"/>
      <c r="EH179" s="145"/>
      <c r="EI179" s="145"/>
      <c r="EJ179" s="145"/>
      <c r="EK179" s="145"/>
      <c r="EL179" s="145"/>
      <c r="EM179" s="145"/>
      <c r="EN179" s="145"/>
      <c r="EO179" s="145"/>
      <c r="EP179" s="145"/>
      <c r="EQ179" s="145"/>
      <c r="ER179" s="145"/>
      <c r="ES179" s="145"/>
      <c r="ET179" s="145"/>
      <c r="EU179" s="145"/>
      <c r="EV179" s="145"/>
      <c r="EW179" s="145"/>
      <c r="EX179" s="145"/>
      <c r="EY179" s="145"/>
      <c r="EZ179" s="145"/>
      <c r="FA179" s="145"/>
      <c r="FB179" s="145"/>
      <c r="FC179" s="145"/>
      <c r="FD179" s="145"/>
      <c r="FE179" s="145"/>
      <c r="FF179" s="145"/>
      <c r="FG179" s="145"/>
      <c r="FH179" s="145"/>
      <c r="FI179" s="145"/>
      <c r="FJ179" s="145"/>
      <c r="FK179" s="145"/>
      <c r="FL179" s="145"/>
      <c r="FM179" s="145"/>
      <c r="FN179" s="145"/>
      <c r="FO179" s="145"/>
      <c r="FP179" s="145"/>
      <c r="FQ179" s="145"/>
      <c r="FR179" s="145"/>
      <c r="FS179" s="145"/>
      <c r="FT179" s="145"/>
      <c r="FU179" s="145"/>
      <c r="FV179" s="145"/>
      <c r="FW179" s="145"/>
      <c r="FX179" s="145"/>
      <c r="FY179" s="145"/>
      <c r="FZ179" s="145"/>
      <c r="GA179" s="145"/>
      <c r="GB179" s="145"/>
      <c r="GC179" s="145"/>
      <c r="GD179" s="145"/>
      <c r="GE179" s="145"/>
      <c r="GF179" s="145"/>
      <c r="GG179" s="145"/>
      <c r="GH179" s="145"/>
      <c r="GI179" s="145"/>
      <c r="GJ179" s="145"/>
      <c r="GK179" s="145"/>
      <c r="GL179" s="145"/>
      <c r="GM179" s="145"/>
      <c r="GN179" s="145"/>
      <c r="GO179" s="145"/>
      <c r="GP179" s="145"/>
      <c r="GQ179" s="145"/>
      <c r="GR179" s="145"/>
      <c r="GS179" s="145"/>
      <c r="GT179" s="145"/>
      <c r="GU179" s="145"/>
      <c r="GV179" s="145"/>
      <c r="GW179" s="145"/>
      <c r="GX179" s="145"/>
      <c r="GY179" s="145"/>
      <c r="GZ179" s="145"/>
      <c r="HA179" s="145"/>
      <c r="HB179" s="145"/>
      <c r="HC179" s="145"/>
      <c r="HD179" s="145"/>
      <c r="HE179" s="145"/>
      <c r="HF179" s="145"/>
      <c r="HG179" s="145"/>
      <c r="HH179" s="145"/>
      <c r="HI179" s="145"/>
      <c r="HJ179" s="145"/>
      <c r="HK179" s="145"/>
      <c r="HL179" s="145"/>
      <c r="HM179" s="145"/>
      <c r="HN179" s="145"/>
      <c r="HO179" s="145"/>
      <c r="HP179" s="145"/>
      <c r="HQ179" s="145"/>
      <c r="HR179" s="145"/>
      <c r="HS179" s="145"/>
      <c r="HT179" s="145"/>
      <c r="HU179" s="145"/>
      <c r="HV179" s="145"/>
      <c r="HW179" s="145"/>
      <c r="HX179" s="145"/>
      <c r="HY179" s="145"/>
      <c r="HZ179" s="145"/>
      <c r="IA179" s="145"/>
      <c r="IB179" s="145"/>
      <c r="IC179" s="145"/>
      <c r="ID179" s="145"/>
      <c r="IE179" s="145"/>
      <c r="IF179" s="145"/>
      <c r="IG179" s="145"/>
      <c r="IH179" s="145"/>
      <c r="II179" s="145"/>
      <c r="IJ179" s="145"/>
      <c r="IK179" s="145"/>
      <c r="IL179" s="145"/>
      <c r="IM179" s="145"/>
      <c r="IN179" s="145"/>
      <c r="IO179" s="145"/>
      <c r="IP179" s="145"/>
      <c r="IQ179" s="145"/>
      <c r="IR179" s="145"/>
      <c r="IS179" s="145"/>
      <c r="IT179" s="145"/>
      <c r="IU179" s="145"/>
      <c r="IV179" s="145"/>
    </row>
    <row r="180" customFormat="1" spans="1:256">
      <c r="A180" s="201"/>
      <c r="B180" s="219"/>
      <c r="C180" s="226"/>
      <c r="D180" s="170"/>
      <c r="E180" s="214">
        <v>0</v>
      </c>
      <c r="F180" s="214">
        <v>0</v>
      </c>
      <c r="G180" s="214">
        <v>0</v>
      </c>
      <c r="H180" s="214">
        <v>0</v>
      </c>
      <c r="I180" s="245">
        <v>0</v>
      </c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  <c r="AA180" s="145"/>
      <c r="AB180" s="145"/>
      <c r="AC180" s="145"/>
      <c r="AD180" s="145"/>
      <c r="AE180" s="145"/>
      <c r="AF180" s="145"/>
      <c r="AG180" s="145"/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  <c r="BI180" s="145"/>
      <c r="BJ180" s="145"/>
      <c r="BK180" s="145"/>
      <c r="BL180" s="145"/>
      <c r="BM180" s="145"/>
      <c r="BN180" s="145"/>
      <c r="BO180" s="145"/>
      <c r="BP180" s="145"/>
      <c r="BQ180" s="145"/>
      <c r="BR180" s="145"/>
      <c r="BS180" s="145"/>
      <c r="BT180" s="145"/>
      <c r="BU180" s="145"/>
      <c r="BV180" s="145"/>
      <c r="BW180" s="145"/>
      <c r="BX180" s="145"/>
      <c r="BY180" s="145"/>
      <c r="BZ180" s="145"/>
      <c r="CA180" s="145"/>
      <c r="CB180" s="145"/>
      <c r="CC180" s="145"/>
      <c r="CD180" s="145"/>
      <c r="CE180" s="145"/>
      <c r="CF180" s="145"/>
      <c r="CG180" s="145"/>
      <c r="CH180" s="145"/>
      <c r="CI180" s="145"/>
      <c r="CJ180" s="145"/>
      <c r="CK180" s="145"/>
      <c r="CL180" s="145"/>
      <c r="CM180" s="145"/>
      <c r="CN180" s="145"/>
      <c r="CO180" s="145"/>
      <c r="CP180" s="145"/>
      <c r="CQ180" s="145"/>
      <c r="CR180" s="145"/>
      <c r="CS180" s="145"/>
      <c r="CT180" s="145"/>
      <c r="CU180" s="145"/>
      <c r="CV180" s="145"/>
      <c r="CW180" s="145"/>
      <c r="CX180" s="145"/>
      <c r="CY180" s="145"/>
      <c r="CZ180" s="145"/>
      <c r="DA180" s="145"/>
      <c r="DB180" s="145"/>
      <c r="DC180" s="145"/>
      <c r="DD180" s="145"/>
      <c r="DE180" s="145"/>
      <c r="DF180" s="145"/>
      <c r="DG180" s="145"/>
      <c r="DH180" s="145"/>
      <c r="DI180" s="145"/>
      <c r="DJ180" s="145"/>
      <c r="DK180" s="145"/>
      <c r="DL180" s="145"/>
      <c r="DM180" s="145"/>
      <c r="DN180" s="145"/>
      <c r="DO180" s="145"/>
      <c r="DP180" s="145"/>
      <c r="DQ180" s="145"/>
      <c r="DR180" s="145"/>
      <c r="DS180" s="145"/>
      <c r="DT180" s="145"/>
      <c r="DU180" s="145"/>
      <c r="DV180" s="145"/>
      <c r="DW180" s="145"/>
      <c r="DX180" s="145"/>
      <c r="DY180" s="145"/>
      <c r="DZ180" s="145"/>
      <c r="EA180" s="145"/>
      <c r="EB180" s="145"/>
      <c r="EC180" s="145"/>
      <c r="ED180" s="145"/>
      <c r="EE180" s="145"/>
      <c r="EF180" s="145"/>
      <c r="EG180" s="145"/>
      <c r="EH180" s="145"/>
      <c r="EI180" s="145"/>
      <c r="EJ180" s="145"/>
      <c r="EK180" s="145"/>
      <c r="EL180" s="145"/>
      <c r="EM180" s="145"/>
      <c r="EN180" s="145"/>
      <c r="EO180" s="145"/>
      <c r="EP180" s="145"/>
      <c r="EQ180" s="145"/>
      <c r="ER180" s="145"/>
      <c r="ES180" s="145"/>
      <c r="ET180" s="145"/>
      <c r="EU180" s="145"/>
      <c r="EV180" s="145"/>
      <c r="EW180" s="145"/>
      <c r="EX180" s="145"/>
      <c r="EY180" s="145"/>
      <c r="EZ180" s="145"/>
      <c r="FA180" s="145"/>
      <c r="FB180" s="145"/>
      <c r="FC180" s="145"/>
      <c r="FD180" s="145"/>
      <c r="FE180" s="145"/>
      <c r="FF180" s="145"/>
      <c r="FG180" s="145"/>
      <c r="FH180" s="145"/>
      <c r="FI180" s="145"/>
      <c r="FJ180" s="145"/>
      <c r="FK180" s="145"/>
      <c r="FL180" s="145"/>
      <c r="FM180" s="145"/>
      <c r="FN180" s="145"/>
      <c r="FO180" s="145"/>
      <c r="FP180" s="145"/>
      <c r="FQ180" s="145"/>
      <c r="FR180" s="145"/>
      <c r="FS180" s="145"/>
      <c r="FT180" s="145"/>
      <c r="FU180" s="145"/>
      <c r="FV180" s="145"/>
      <c r="FW180" s="145"/>
      <c r="FX180" s="145"/>
      <c r="FY180" s="145"/>
      <c r="FZ180" s="145"/>
      <c r="GA180" s="145"/>
      <c r="GB180" s="145"/>
      <c r="GC180" s="145"/>
      <c r="GD180" s="145"/>
      <c r="GE180" s="145"/>
      <c r="GF180" s="145"/>
      <c r="GG180" s="145"/>
      <c r="GH180" s="145"/>
      <c r="GI180" s="145"/>
      <c r="GJ180" s="145"/>
      <c r="GK180" s="145"/>
      <c r="GL180" s="145"/>
      <c r="GM180" s="145"/>
      <c r="GN180" s="145"/>
      <c r="GO180" s="145"/>
      <c r="GP180" s="145"/>
      <c r="GQ180" s="145"/>
      <c r="GR180" s="145"/>
      <c r="GS180" s="145"/>
      <c r="GT180" s="145"/>
      <c r="GU180" s="145"/>
      <c r="GV180" s="145"/>
      <c r="GW180" s="145"/>
      <c r="GX180" s="145"/>
      <c r="GY180" s="145"/>
      <c r="GZ180" s="145"/>
      <c r="HA180" s="145"/>
      <c r="HB180" s="145"/>
      <c r="HC180" s="145"/>
      <c r="HD180" s="145"/>
      <c r="HE180" s="145"/>
      <c r="HF180" s="145"/>
      <c r="HG180" s="145"/>
      <c r="HH180" s="145"/>
      <c r="HI180" s="145"/>
      <c r="HJ180" s="145"/>
      <c r="HK180" s="145"/>
      <c r="HL180" s="145"/>
      <c r="HM180" s="145"/>
      <c r="HN180" s="145"/>
      <c r="HO180" s="145"/>
      <c r="HP180" s="145"/>
      <c r="HQ180" s="145"/>
      <c r="HR180" s="145"/>
      <c r="HS180" s="145"/>
      <c r="HT180" s="145"/>
      <c r="HU180" s="145"/>
      <c r="HV180" s="145"/>
      <c r="HW180" s="145"/>
      <c r="HX180" s="145"/>
      <c r="HY180" s="145"/>
      <c r="HZ180" s="145"/>
      <c r="IA180" s="145"/>
      <c r="IB180" s="145"/>
      <c r="IC180" s="145"/>
      <c r="ID180" s="145"/>
      <c r="IE180" s="145"/>
      <c r="IF180" s="145"/>
      <c r="IG180" s="145"/>
      <c r="IH180" s="145"/>
      <c r="II180" s="145"/>
      <c r="IJ180" s="145"/>
      <c r="IK180" s="145"/>
      <c r="IL180" s="145"/>
      <c r="IM180" s="145"/>
      <c r="IN180" s="145"/>
      <c r="IO180" s="145"/>
      <c r="IP180" s="145"/>
      <c r="IQ180" s="145"/>
      <c r="IR180" s="145"/>
      <c r="IS180" s="145"/>
      <c r="IT180" s="145"/>
      <c r="IU180" s="145"/>
      <c r="IV180" s="145"/>
    </row>
    <row r="181" customFormat="1" spans="1:256">
      <c r="A181" s="201"/>
      <c r="B181" s="219"/>
      <c r="C181" s="224" t="s">
        <v>7344</v>
      </c>
      <c r="D181" s="166"/>
      <c r="E181" s="214">
        <v>0</v>
      </c>
      <c r="F181" s="214">
        <v>0</v>
      </c>
      <c r="G181" s="214">
        <v>0</v>
      </c>
      <c r="H181" s="214">
        <v>0</v>
      </c>
      <c r="I181" s="245">
        <v>0</v>
      </c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  <c r="AA181" s="145"/>
      <c r="AB181" s="145"/>
      <c r="AC181" s="145"/>
      <c r="AD181" s="145"/>
      <c r="AE181" s="145"/>
      <c r="AF181" s="145"/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  <c r="BI181" s="145"/>
      <c r="BJ181" s="145"/>
      <c r="BK181" s="145"/>
      <c r="BL181" s="145"/>
      <c r="BM181" s="145"/>
      <c r="BN181" s="145"/>
      <c r="BO181" s="145"/>
      <c r="BP181" s="145"/>
      <c r="BQ181" s="145"/>
      <c r="BR181" s="145"/>
      <c r="BS181" s="145"/>
      <c r="BT181" s="145"/>
      <c r="BU181" s="145"/>
      <c r="BV181" s="145"/>
      <c r="BW181" s="145"/>
      <c r="BX181" s="145"/>
      <c r="BY181" s="145"/>
      <c r="BZ181" s="145"/>
      <c r="CA181" s="145"/>
      <c r="CB181" s="145"/>
      <c r="CC181" s="145"/>
      <c r="CD181" s="145"/>
      <c r="CE181" s="145"/>
      <c r="CF181" s="145"/>
      <c r="CG181" s="145"/>
      <c r="CH181" s="145"/>
      <c r="CI181" s="145"/>
      <c r="CJ181" s="145"/>
      <c r="CK181" s="145"/>
      <c r="CL181" s="145"/>
      <c r="CM181" s="145"/>
      <c r="CN181" s="145"/>
      <c r="CO181" s="145"/>
      <c r="CP181" s="145"/>
      <c r="CQ181" s="145"/>
      <c r="CR181" s="145"/>
      <c r="CS181" s="145"/>
      <c r="CT181" s="145"/>
      <c r="CU181" s="145"/>
      <c r="CV181" s="145"/>
      <c r="CW181" s="145"/>
      <c r="CX181" s="145"/>
      <c r="CY181" s="145"/>
      <c r="CZ181" s="145"/>
      <c r="DA181" s="145"/>
      <c r="DB181" s="145"/>
      <c r="DC181" s="145"/>
      <c r="DD181" s="145"/>
      <c r="DE181" s="145"/>
      <c r="DF181" s="145"/>
      <c r="DG181" s="145"/>
      <c r="DH181" s="145"/>
      <c r="DI181" s="145"/>
      <c r="DJ181" s="145"/>
      <c r="DK181" s="145"/>
      <c r="DL181" s="145"/>
      <c r="DM181" s="145"/>
      <c r="DN181" s="145"/>
      <c r="DO181" s="145"/>
      <c r="DP181" s="145"/>
      <c r="DQ181" s="145"/>
      <c r="DR181" s="145"/>
      <c r="DS181" s="145"/>
      <c r="DT181" s="145"/>
      <c r="DU181" s="145"/>
      <c r="DV181" s="145"/>
      <c r="DW181" s="145"/>
      <c r="DX181" s="145"/>
      <c r="DY181" s="145"/>
      <c r="DZ181" s="145"/>
      <c r="EA181" s="145"/>
      <c r="EB181" s="145"/>
      <c r="EC181" s="145"/>
      <c r="ED181" s="145"/>
      <c r="EE181" s="145"/>
      <c r="EF181" s="145"/>
      <c r="EG181" s="145"/>
      <c r="EH181" s="145"/>
      <c r="EI181" s="145"/>
      <c r="EJ181" s="145"/>
      <c r="EK181" s="145"/>
      <c r="EL181" s="145"/>
      <c r="EM181" s="145"/>
      <c r="EN181" s="145"/>
      <c r="EO181" s="145"/>
      <c r="EP181" s="145"/>
      <c r="EQ181" s="145"/>
      <c r="ER181" s="145"/>
      <c r="ES181" s="145"/>
      <c r="ET181" s="145"/>
      <c r="EU181" s="145"/>
      <c r="EV181" s="145"/>
      <c r="EW181" s="145"/>
      <c r="EX181" s="145"/>
      <c r="EY181" s="145"/>
      <c r="EZ181" s="145"/>
      <c r="FA181" s="145"/>
      <c r="FB181" s="145"/>
      <c r="FC181" s="145"/>
      <c r="FD181" s="145"/>
      <c r="FE181" s="145"/>
      <c r="FF181" s="145"/>
      <c r="FG181" s="145"/>
      <c r="FH181" s="145"/>
      <c r="FI181" s="145"/>
      <c r="FJ181" s="145"/>
      <c r="FK181" s="145"/>
      <c r="FL181" s="145"/>
      <c r="FM181" s="145"/>
      <c r="FN181" s="145"/>
      <c r="FO181" s="145"/>
      <c r="FP181" s="145"/>
      <c r="FQ181" s="145"/>
      <c r="FR181" s="145"/>
      <c r="FS181" s="145"/>
      <c r="FT181" s="145"/>
      <c r="FU181" s="145"/>
      <c r="FV181" s="145"/>
      <c r="FW181" s="145"/>
      <c r="FX181" s="145"/>
      <c r="FY181" s="145"/>
      <c r="FZ181" s="145"/>
      <c r="GA181" s="145"/>
      <c r="GB181" s="145"/>
      <c r="GC181" s="145"/>
      <c r="GD181" s="145"/>
      <c r="GE181" s="145"/>
      <c r="GF181" s="145"/>
      <c r="GG181" s="145"/>
      <c r="GH181" s="145"/>
      <c r="GI181" s="145"/>
      <c r="GJ181" s="145"/>
      <c r="GK181" s="145"/>
      <c r="GL181" s="145"/>
      <c r="GM181" s="145"/>
      <c r="GN181" s="145"/>
      <c r="GO181" s="145"/>
      <c r="GP181" s="145"/>
      <c r="GQ181" s="145"/>
      <c r="GR181" s="145"/>
      <c r="GS181" s="145"/>
      <c r="GT181" s="145"/>
      <c r="GU181" s="145"/>
      <c r="GV181" s="145"/>
      <c r="GW181" s="145"/>
      <c r="GX181" s="145"/>
      <c r="GY181" s="145"/>
      <c r="GZ181" s="145"/>
      <c r="HA181" s="145"/>
      <c r="HB181" s="145"/>
      <c r="HC181" s="145"/>
      <c r="HD181" s="145"/>
      <c r="HE181" s="145"/>
      <c r="HF181" s="145"/>
      <c r="HG181" s="145"/>
      <c r="HH181" s="145"/>
      <c r="HI181" s="145"/>
      <c r="HJ181" s="145"/>
      <c r="HK181" s="145"/>
      <c r="HL181" s="145"/>
      <c r="HM181" s="145"/>
      <c r="HN181" s="145"/>
      <c r="HO181" s="145"/>
      <c r="HP181" s="145"/>
      <c r="HQ181" s="145"/>
      <c r="HR181" s="145"/>
      <c r="HS181" s="145"/>
      <c r="HT181" s="145"/>
      <c r="HU181" s="145"/>
      <c r="HV181" s="145"/>
      <c r="HW181" s="145"/>
      <c r="HX181" s="145"/>
      <c r="HY181" s="145"/>
      <c r="HZ181" s="145"/>
      <c r="IA181" s="145"/>
      <c r="IB181" s="145"/>
      <c r="IC181" s="145"/>
      <c r="ID181" s="145"/>
      <c r="IE181" s="145"/>
      <c r="IF181" s="145"/>
      <c r="IG181" s="145"/>
      <c r="IH181" s="145"/>
      <c r="II181" s="145"/>
      <c r="IJ181" s="145"/>
      <c r="IK181" s="145"/>
      <c r="IL181" s="145"/>
      <c r="IM181" s="145"/>
      <c r="IN181" s="145"/>
      <c r="IO181" s="145"/>
      <c r="IP181" s="145"/>
      <c r="IQ181" s="145"/>
      <c r="IR181" s="145"/>
      <c r="IS181" s="145"/>
      <c r="IT181" s="145"/>
      <c r="IU181" s="145"/>
      <c r="IV181" s="145"/>
    </row>
    <row r="182" customFormat="1" spans="1:256">
      <c r="A182" s="210"/>
      <c r="B182" s="227"/>
      <c r="C182" s="228"/>
      <c r="D182" s="229"/>
      <c r="E182" s="230">
        <v>-0.04</v>
      </c>
      <c r="F182" s="230">
        <v>-0.05</v>
      </c>
      <c r="G182" s="230">
        <v>-0.06</v>
      </c>
      <c r="H182" s="230">
        <v>-0.07</v>
      </c>
      <c r="I182" s="248">
        <v>-0.09</v>
      </c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  <c r="AA182" s="145"/>
      <c r="AB182" s="145"/>
      <c r="AC182" s="145"/>
      <c r="AD182" s="145"/>
      <c r="AE182" s="145"/>
      <c r="AF182" s="145"/>
      <c r="AG182" s="145"/>
      <c r="AH182" s="145"/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  <c r="BI182" s="145"/>
      <c r="BJ182" s="145"/>
      <c r="BK182" s="145"/>
      <c r="BL182" s="145"/>
      <c r="BM182" s="145"/>
      <c r="BN182" s="145"/>
      <c r="BO182" s="145"/>
      <c r="BP182" s="145"/>
      <c r="BQ182" s="145"/>
      <c r="BR182" s="145"/>
      <c r="BS182" s="145"/>
      <c r="BT182" s="145"/>
      <c r="BU182" s="145"/>
      <c r="BV182" s="145"/>
      <c r="BW182" s="145"/>
      <c r="BX182" s="145"/>
      <c r="BY182" s="145"/>
      <c r="BZ182" s="145"/>
      <c r="CA182" s="145"/>
      <c r="CB182" s="145"/>
      <c r="CC182" s="145"/>
      <c r="CD182" s="145"/>
      <c r="CE182" s="145"/>
      <c r="CF182" s="145"/>
      <c r="CG182" s="145"/>
      <c r="CH182" s="145"/>
      <c r="CI182" s="145"/>
      <c r="CJ182" s="145"/>
      <c r="CK182" s="145"/>
      <c r="CL182" s="145"/>
      <c r="CM182" s="145"/>
      <c r="CN182" s="145"/>
      <c r="CO182" s="145"/>
      <c r="CP182" s="145"/>
      <c r="CQ182" s="145"/>
      <c r="CR182" s="145"/>
      <c r="CS182" s="145"/>
      <c r="CT182" s="145"/>
      <c r="CU182" s="145"/>
      <c r="CV182" s="145"/>
      <c r="CW182" s="145"/>
      <c r="CX182" s="145"/>
      <c r="CY182" s="145"/>
      <c r="CZ182" s="145"/>
      <c r="DA182" s="145"/>
      <c r="DB182" s="145"/>
      <c r="DC182" s="145"/>
      <c r="DD182" s="145"/>
      <c r="DE182" s="145"/>
      <c r="DF182" s="145"/>
      <c r="DG182" s="145"/>
      <c r="DH182" s="145"/>
      <c r="DI182" s="145"/>
      <c r="DJ182" s="145"/>
      <c r="DK182" s="145"/>
      <c r="DL182" s="145"/>
      <c r="DM182" s="145"/>
      <c r="DN182" s="145"/>
      <c r="DO182" s="145"/>
      <c r="DP182" s="145"/>
      <c r="DQ182" s="145"/>
      <c r="DR182" s="145"/>
      <c r="DS182" s="145"/>
      <c r="DT182" s="145"/>
      <c r="DU182" s="145"/>
      <c r="DV182" s="145"/>
      <c r="DW182" s="145"/>
      <c r="DX182" s="145"/>
      <c r="DY182" s="145"/>
      <c r="DZ182" s="145"/>
      <c r="EA182" s="145"/>
      <c r="EB182" s="145"/>
      <c r="EC182" s="145"/>
      <c r="ED182" s="145"/>
      <c r="EE182" s="145"/>
      <c r="EF182" s="145"/>
      <c r="EG182" s="145"/>
      <c r="EH182" s="145"/>
      <c r="EI182" s="145"/>
      <c r="EJ182" s="145"/>
      <c r="EK182" s="145"/>
      <c r="EL182" s="145"/>
      <c r="EM182" s="145"/>
      <c r="EN182" s="145"/>
      <c r="EO182" s="145"/>
      <c r="EP182" s="145"/>
      <c r="EQ182" s="145"/>
      <c r="ER182" s="145"/>
      <c r="ES182" s="145"/>
      <c r="ET182" s="145"/>
      <c r="EU182" s="145"/>
      <c r="EV182" s="145"/>
      <c r="EW182" s="145"/>
      <c r="EX182" s="145"/>
      <c r="EY182" s="145"/>
      <c r="EZ182" s="145"/>
      <c r="FA182" s="145"/>
      <c r="FB182" s="145"/>
      <c r="FC182" s="145"/>
      <c r="FD182" s="145"/>
      <c r="FE182" s="145"/>
      <c r="FF182" s="145"/>
      <c r="FG182" s="145"/>
      <c r="FH182" s="145"/>
      <c r="FI182" s="145"/>
      <c r="FJ182" s="145"/>
      <c r="FK182" s="145"/>
      <c r="FL182" s="145"/>
      <c r="FM182" s="145"/>
      <c r="FN182" s="145"/>
      <c r="FO182" s="145"/>
      <c r="FP182" s="145"/>
      <c r="FQ182" s="145"/>
      <c r="FR182" s="145"/>
      <c r="FS182" s="145"/>
      <c r="FT182" s="145"/>
      <c r="FU182" s="145"/>
      <c r="FV182" s="145"/>
      <c r="FW182" s="145"/>
      <c r="FX182" s="145"/>
      <c r="FY182" s="145"/>
      <c r="FZ182" s="145"/>
      <c r="GA182" s="145"/>
      <c r="GB182" s="145"/>
      <c r="GC182" s="145"/>
      <c r="GD182" s="145"/>
      <c r="GE182" s="145"/>
      <c r="GF182" s="145"/>
      <c r="GG182" s="145"/>
      <c r="GH182" s="145"/>
      <c r="GI182" s="145"/>
      <c r="GJ182" s="145"/>
      <c r="GK182" s="145"/>
      <c r="GL182" s="145"/>
      <c r="GM182" s="145"/>
      <c r="GN182" s="145"/>
      <c r="GO182" s="145"/>
      <c r="GP182" s="145"/>
      <c r="GQ182" s="145"/>
      <c r="GR182" s="145"/>
      <c r="GS182" s="145"/>
      <c r="GT182" s="145"/>
      <c r="GU182" s="145"/>
      <c r="GV182" s="145"/>
      <c r="GW182" s="145"/>
      <c r="GX182" s="145"/>
      <c r="GY182" s="145"/>
      <c r="GZ182" s="145"/>
      <c r="HA182" s="145"/>
      <c r="HB182" s="145"/>
      <c r="HC182" s="145"/>
      <c r="HD182" s="145"/>
      <c r="HE182" s="145"/>
      <c r="HF182" s="145"/>
      <c r="HG182" s="145"/>
      <c r="HH182" s="145"/>
      <c r="HI182" s="145"/>
      <c r="HJ182" s="145"/>
      <c r="HK182" s="145"/>
      <c r="HL182" s="145"/>
      <c r="HM182" s="145"/>
      <c r="HN182" s="145"/>
      <c r="HO182" s="145"/>
      <c r="HP182" s="145"/>
      <c r="HQ182" s="145"/>
      <c r="HR182" s="145"/>
      <c r="HS182" s="145"/>
      <c r="HT182" s="145"/>
      <c r="HU182" s="145"/>
      <c r="HV182" s="145"/>
      <c r="HW182" s="145"/>
      <c r="HX182" s="145"/>
      <c r="HY182" s="145"/>
      <c r="HZ182" s="145"/>
      <c r="IA182" s="145"/>
      <c r="IB182" s="145"/>
      <c r="IC182" s="145"/>
      <c r="ID182" s="145"/>
      <c r="IE182" s="145"/>
      <c r="IF182" s="145"/>
      <c r="IG182" s="145"/>
      <c r="IH182" s="145"/>
      <c r="II182" s="145"/>
      <c r="IJ182" s="145"/>
      <c r="IK182" s="145"/>
      <c r="IL182" s="145"/>
      <c r="IM182" s="145"/>
      <c r="IN182" s="145"/>
      <c r="IO182" s="145"/>
      <c r="IP182" s="145"/>
      <c r="IQ182" s="145"/>
      <c r="IR182" s="145"/>
      <c r="IS182" s="145"/>
      <c r="IT182" s="145"/>
      <c r="IU182" s="145"/>
      <c r="IV182" s="145"/>
    </row>
    <row r="183" customFormat="1" spans="1:256">
      <c r="A183" s="161" t="s">
        <v>7345</v>
      </c>
      <c r="B183" s="164"/>
      <c r="C183" s="164"/>
      <c r="D183" s="162"/>
      <c r="E183" s="200">
        <v>0.1</v>
      </c>
      <c r="F183" s="200">
        <v>0.12</v>
      </c>
      <c r="G183" s="200">
        <v>0.14</v>
      </c>
      <c r="H183" s="200">
        <v>0.16</v>
      </c>
      <c r="I183" s="238">
        <v>0.2</v>
      </c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  <c r="AA183" s="145"/>
      <c r="AB183" s="145"/>
      <c r="AC183" s="145"/>
      <c r="AD183" s="145"/>
      <c r="AE183" s="145"/>
      <c r="AF183" s="145"/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  <c r="BI183" s="145"/>
      <c r="BJ183" s="145"/>
      <c r="BK183" s="145"/>
      <c r="BL183" s="145"/>
      <c r="BM183" s="145"/>
      <c r="BN183" s="145"/>
      <c r="BO183" s="145"/>
      <c r="BP183" s="145"/>
      <c r="BQ183" s="145"/>
      <c r="BR183" s="145"/>
      <c r="BS183" s="145"/>
      <c r="BT183" s="145"/>
      <c r="BU183" s="145"/>
      <c r="BV183" s="145"/>
      <c r="BW183" s="145"/>
      <c r="BX183" s="145"/>
      <c r="BY183" s="145"/>
      <c r="BZ183" s="145"/>
      <c r="CA183" s="145"/>
      <c r="CB183" s="145"/>
      <c r="CC183" s="145"/>
      <c r="CD183" s="145"/>
      <c r="CE183" s="145"/>
      <c r="CF183" s="145"/>
      <c r="CG183" s="145"/>
      <c r="CH183" s="145"/>
      <c r="CI183" s="145"/>
      <c r="CJ183" s="145"/>
      <c r="CK183" s="145"/>
      <c r="CL183" s="145"/>
      <c r="CM183" s="145"/>
      <c r="CN183" s="145"/>
      <c r="CO183" s="145"/>
      <c r="CP183" s="145"/>
      <c r="CQ183" s="145"/>
      <c r="CR183" s="145"/>
      <c r="CS183" s="145"/>
      <c r="CT183" s="145"/>
      <c r="CU183" s="145"/>
      <c r="CV183" s="145"/>
      <c r="CW183" s="145"/>
      <c r="CX183" s="145"/>
      <c r="CY183" s="145"/>
      <c r="CZ183" s="145"/>
      <c r="DA183" s="145"/>
      <c r="DB183" s="145"/>
      <c r="DC183" s="145"/>
      <c r="DD183" s="145"/>
      <c r="DE183" s="145"/>
      <c r="DF183" s="145"/>
      <c r="DG183" s="145"/>
      <c r="DH183" s="145"/>
      <c r="DI183" s="145"/>
      <c r="DJ183" s="145"/>
      <c r="DK183" s="145"/>
      <c r="DL183" s="145"/>
      <c r="DM183" s="145"/>
      <c r="DN183" s="145"/>
      <c r="DO183" s="145"/>
      <c r="DP183" s="145"/>
      <c r="DQ183" s="145"/>
      <c r="DR183" s="145"/>
      <c r="DS183" s="145"/>
      <c r="DT183" s="145"/>
      <c r="DU183" s="145"/>
      <c r="DV183" s="145"/>
      <c r="DW183" s="145"/>
      <c r="DX183" s="145"/>
      <c r="DY183" s="145"/>
      <c r="DZ183" s="145"/>
      <c r="EA183" s="145"/>
      <c r="EB183" s="145"/>
      <c r="EC183" s="145"/>
      <c r="ED183" s="145"/>
      <c r="EE183" s="145"/>
      <c r="EF183" s="145"/>
      <c r="EG183" s="145"/>
      <c r="EH183" s="145"/>
      <c r="EI183" s="145"/>
      <c r="EJ183" s="145"/>
      <c r="EK183" s="145"/>
      <c r="EL183" s="145"/>
      <c r="EM183" s="145"/>
      <c r="EN183" s="145"/>
      <c r="EO183" s="145"/>
      <c r="EP183" s="145"/>
      <c r="EQ183" s="145"/>
      <c r="ER183" s="145"/>
      <c r="ES183" s="145"/>
      <c r="ET183" s="145"/>
      <c r="EU183" s="145"/>
      <c r="EV183" s="145"/>
      <c r="EW183" s="145"/>
      <c r="EX183" s="145"/>
      <c r="EY183" s="145"/>
      <c r="EZ183" s="145"/>
      <c r="FA183" s="145"/>
      <c r="FB183" s="145"/>
      <c r="FC183" s="145"/>
      <c r="FD183" s="145"/>
      <c r="FE183" s="145"/>
      <c r="FF183" s="145"/>
      <c r="FG183" s="145"/>
      <c r="FH183" s="145"/>
      <c r="FI183" s="145"/>
      <c r="FJ183" s="145"/>
      <c r="FK183" s="145"/>
      <c r="FL183" s="145"/>
      <c r="FM183" s="145"/>
      <c r="FN183" s="145"/>
      <c r="FO183" s="145"/>
      <c r="FP183" s="145"/>
      <c r="FQ183" s="145"/>
      <c r="FR183" s="145"/>
      <c r="FS183" s="145"/>
      <c r="FT183" s="145"/>
      <c r="FU183" s="145"/>
      <c r="FV183" s="145"/>
      <c r="FW183" s="145"/>
      <c r="FX183" s="145"/>
      <c r="FY183" s="145"/>
      <c r="FZ183" s="145"/>
      <c r="GA183" s="145"/>
      <c r="GB183" s="145"/>
      <c r="GC183" s="145"/>
      <c r="GD183" s="145"/>
      <c r="GE183" s="145"/>
      <c r="GF183" s="145"/>
      <c r="GG183" s="145"/>
      <c r="GH183" s="145"/>
      <c r="GI183" s="145"/>
      <c r="GJ183" s="145"/>
      <c r="GK183" s="145"/>
      <c r="GL183" s="145"/>
      <c r="GM183" s="145"/>
      <c r="GN183" s="145"/>
      <c r="GO183" s="145"/>
      <c r="GP183" s="145"/>
      <c r="GQ183" s="145"/>
      <c r="GR183" s="145"/>
      <c r="GS183" s="145"/>
      <c r="GT183" s="145"/>
      <c r="GU183" s="145"/>
      <c r="GV183" s="145"/>
      <c r="GW183" s="145"/>
      <c r="GX183" s="145"/>
      <c r="GY183" s="145"/>
      <c r="GZ183" s="145"/>
      <c r="HA183" s="145"/>
      <c r="HB183" s="145"/>
      <c r="HC183" s="145"/>
      <c r="HD183" s="145"/>
      <c r="HE183" s="145"/>
      <c r="HF183" s="145"/>
      <c r="HG183" s="145"/>
      <c r="HH183" s="145"/>
      <c r="HI183" s="145"/>
      <c r="HJ183" s="145"/>
      <c r="HK183" s="145"/>
      <c r="HL183" s="145"/>
      <c r="HM183" s="145"/>
      <c r="HN183" s="145"/>
      <c r="HO183" s="145"/>
      <c r="HP183" s="145"/>
      <c r="HQ183" s="145"/>
      <c r="HR183" s="145"/>
      <c r="HS183" s="145"/>
      <c r="HT183" s="145"/>
      <c r="HU183" s="145"/>
      <c r="HV183" s="145"/>
      <c r="HW183" s="145"/>
      <c r="HX183" s="145"/>
      <c r="HY183" s="145"/>
      <c r="HZ183" s="145"/>
      <c r="IA183" s="145"/>
      <c r="IB183" s="145"/>
      <c r="IC183" s="145"/>
      <c r="ID183" s="145"/>
      <c r="IE183" s="145"/>
      <c r="IF183" s="145"/>
      <c r="IG183" s="145"/>
      <c r="IH183" s="145"/>
      <c r="II183" s="145"/>
      <c r="IJ183" s="145"/>
      <c r="IK183" s="145"/>
      <c r="IL183" s="145"/>
      <c r="IM183" s="145"/>
      <c r="IN183" s="145"/>
      <c r="IO183" s="145"/>
      <c r="IP183" s="145"/>
      <c r="IQ183" s="145"/>
      <c r="IR183" s="145"/>
      <c r="IS183" s="145"/>
      <c r="IT183" s="145"/>
      <c r="IU183" s="145"/>
      <c r="IV183" s="145"/>
    </row>
    <row r="184" customFormat="1" spans="1:256">
      <c r="A184" s="231" t="s">
        <v>7346</v>
      </c>
      <c r="B184" s="204"/>
      <c r="C184" s="204"/>
      <c r="D184" s="205"/>
      <c r="E184" s="177" t="s">
        <v>713</v>
      </c>
      <c r="F184" s="177"/>
      <c r="G184" s="177"/>
      <c r="H184" s="177"/>
      <c r="I184" s="189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  <c r="AA184" s="145"/>
      <c r="AB184" s="145"/>
      <c r="AC184" s="145"/>
      <c r="AD184" s="145"/>
      <c r="AE184" s="145"/>
      <c r="AF184" s="145"/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  <c r="BI184" s="145"/>
      <c r="BJ184" s="145"/>
      <c r="BK184" s="145"/>
      <c r="BL184" s="145"/>
      <c r="BM184" s="145"/>
      <c r="BN184" s="145"/>
      <c r="BO184" s="145"/>
      <c r="BP184" s="145"/>
      <c r="BQ184" s="145"/>
      <c r="BR184" s="145"/>
      <c r="BS184" s="145"/>
      <c r="BT184" s="145"/>
      <c r="BU184" s="145"/>
      <c r="BV184" s="145"/>
      <c r="BW184" s="145"/>
      <c r="BX184" s="145"/>
      <c r="BY184" s="145"/>
      <c r="BZ184" s="145"/>
      <c r="CA184" s="145"/>
      <c r="CB184" s="145"/>
      <c r="CC184" s="145"/>
      <c r="CD184" s="145"/>
      <c r="CE184" s="145"/>
      <c r="CF184" s="145"/>
      <c r="CG184" s="145"/>
      <c r="CH184" s="145"/>
      <c r="CI184" s="145"/>
      <c r="CJ184" s="145"/>
      <c r="CK184" s="145"/>
      <c r="CL184" s="145"/>
      <c r="CM184" s="145"/>
      <c r="CN184" s="145"/>
      <c r="CO184" s="145"/>
      <c r="CP184" s="145"/>
      <c r="CQ184" s="145"/>
      <c r="CR184" s="145"/>
      <c r="CS184" s="145"/>
      <c r="CT184" s="145"/>
      <c r="CU184" s="145"/>
      <c r="CV184" s="145"/>
      <c r="CW184" s="145"/>
      <c r="CX184" s="145"/>
      <c r="CY184" s="145"/>
      <c r="CZ184" s="145"/>
      <c r="DA184" s="145"/>
      <c r="DB184" s="145"/>
      <c r="DC184" s="145"/>
      <c r="DD184" s="145"/>
      <c r="DE184" s="145"/>
      <c r="DF184" s="145"/>
      <c r="DG184" s="145"/>
      <c r="DH184" s="145"/>
      <c r="DI184" s="145"/>
      <c r="DJ184" s="145"/>
      <c r="DK184" s="145"/>
      <c r="DL184" s="145"/>
      <c r="DM184" s="145"/>
      <c r="DN184" s="145"/>
      <c r="DO184" s="145"/>
      <c r="DP184" s="145"/>
      <c r="DQ184" s="145"/>
      <c r="DR184" s="145"/>
      <c r="DS184" s="145"/>
      <c r="DT184" s="145"/>
      <c r="DU184" s="145"/>
      <c r="DV184" s="145"/>
      <c r="DW184" s="145"/>
      <c r="DX184" s="145"/>
      <c r="DY184" s="145"/>
      <c r="DZ184" s="145"/>
      <c r="EA184" s="145"/>
      <c r="EB184" s="145"/>
      <c r="EC184" s="145"/>
      <c r="ED184" s="145"/>
      <c r="EE184" s="145"/>
      <c r="EF184" s="145"/>
      <c r="EG184" s="145"/>
      <c r="EH184" s="145"/>
      <c r="EI184" s="145"/>
      <c r="EJ184" s="145"/>
      <c r="EK184" s="145"/>
      <c r="EL184" s="145"/>
      <c r="EM184" s="145"/>
      <c r="EN184" s="145"/>
      <c r="EO184" s="145"/>
      <c r="EP184" s="145"/>
      <c r="EQ184" s="145"/>
      <c r="ER184" s="145"/>
      <c r="ES184" s="145"/>
      <c r="ET184" s="145"/>
      <c r="EU184" s="145"/>
      <c r="EV184" s="145"/>
      <c r="EW184" s="145"/>
      <c r="EX184" s="145"/>
      <c r="EY184" s="145"/>
      <c r="EZ184" s="145"/>
      <c r="FA184" s="145"/>
      <c r="FB184" s="145"/>
      <c r="FC184" s="145"/>
      <c r="FD184" s="145"/>
      <c r="FE184" s="145"/>
      <c r="FF184" s="145"/>
      <c r="FG184" s="145"/>
      <c r="FH184" s="145"/>
      <c r="FI184" s="145"/>
      <c r="FJ184" s="145"/>
      <c r="FK184" s="145"/>
      <c r="FL184" s="145"/>
      <c r="FM184" s="145"/>
      <c r="FN184" s="145"/>
      <c r="FO184" s="145"/>
      <c r="FP184" s="145"/>
      <c r="FQ184" s="145"/>
      <c r="FR184" s="145"/>
      <c r="FS184" s="145"/>
      <c r="FT184" s="145"/>
      <c r="FU184" s="145"/>
      <c r="FV184" s="145"/>
      <c r="FW184" s="145"/>
      <c r="FX184" s="145"/>
      <c r="FY184" s="145"/>
      <c r="FZ184" s="145"/>
      <c r="GA184" s="145"/>
      <c r="GB184" s="145"/>
      <c r="GC184" s="145"/>
      <c r="GD184" s="145"/>
      <c r="GE184" s="145"/>
      <c r="GF184" s="145"/>
      <c r="GG184" s="145"/>
      <c r="GH184" s="145"/>
      <c r="GI184" s="145"/>
      <c r="GJ184" s="145"/>
      <c r="GK184" s="145"/>
      <c r="GL184" s="145"/>
      <c r="GM184" s="145"/>
      <c r="GN184" s="145"/>
      <c r="GO184" s="145"/>
      <c r="GP184" s="145"/>
      <c r="GQ184" s="145"/>
      <c r="GR184" s="145"/>
      <c r="GS184" s="145"/>
      <c r="GT184" s="145"/>
      <c r="GU184" s="145"/>
      <c r="GV184" s="145"/>
      <c r="GW184" s="145"/>
      <c r="GX184" s="145"/>
      <c r="GY184" s="145"/>
      <c r="GZ184" s="145"/>
      <c r="HA184" s="145"/>
      <c r="HB184" s="145"/>
      <c r="HC184" s="145"/>
      <c r="HD184" s="145"/>
      <c r="HE184" s="145"/>
      <c r="HF184" s="145"/>
      <c r="HG184" s="145"/>
      <c r="HH184" s="145"/>
      <c r="HI184" s="145"/>
      <c r="HJ184" s="145"/>
      <c r="HK184" s="145"/>
      <c r="HL184" s="145"/>
      <c r="HM184" s="145"/>
      <c r="HN184" s="145"/>
      <c r="HO184" s="145"/>
      <c r="HP184" s="145"/>
      <c r="HQ184" s="145"/>
      <c r="HR184" s="145"/>
      <c r="HS184" s="145"/>
      <c r="HT184" s="145"/>
      <c r="HU184" s="145"/>
      <c r="HV184" s="145"/>
      <c r="HW184" s="145"/>
      <c r="HX184" s="145"/>
      <c r="HY184" s="145"/>
      <c r="HZ184" s="145"/>
      <c r="IA184" s="145"/>
      <c r="IB184" s="145"/>
      <c r="IC184" s="145"/>
      <c r="ID184" s="145"/>
      <c r="IE184" s="145"/>
      <c r="IF184" s="145"/>
      <c r="IG184" s="145"/>
      <c r="IH184" s="145"/>
      <c r="II184" s="145"/>
      <c r="IJ184" s="145"/>
      <c r="IK184" s="145"/>
      <c r="IL184" s="145"/>
      <c r="IM184" s="145"/>
      <c r="IN184" s="145"/>
      <c r="IO184" s="145"/>
      <c r="IP184" s="145"/>
      <c r="IQ184" s="145"/>
      <c r="IR184" s="145"/>
      <c r="IS184" s="145"/>
      <c r="IT184" s="145"/>
      <c r="IU184" s="145"/>
      <c r="IV184" s="145"/>
    </row>
    <row r="185" customFormat="1" spans="1:256">
      <c r="A185" s="231" t="s">
        <v>7347</v>
      </c>
      <c r="B185" s="204"/>
      <c r="C185" s="204"/>
      <c r="D185" s="205"/>
      <c r="E185" s="232" t="s">
        <v>7348</v>
      </c>
      <c r="F185" s="232"/>
      <c r="G185" s="232"/>
      <c r="H185" s="232"/>
      <c r="I185" s="249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  <c r="AA185" s="145"/>
      <c r="AB185" s="145"/>
      <c r="AC185" s="145"/>
      <c r="AD185" s="145"/>
      <c r="AE185" s="145"/>
      <c r="AF185" s="145"/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  <c r="BI185" s="145"/>
      <c r="BJ185" s="145"/>
      <c r="BK185" s="145"/>
      <c r="BL185" s="145"/>
      <c r="BM185" s="145"/>
      <c r="BN185" s="145"/>
      <c r="BO185" s="145"/>
      <c r="BP185" s="145"/>
      <c r="BQ185" s="145"/>
      <c r="BR185" s="145"/>
      <c r="BS185" s="145"/>
      <c r="BT185" s="145"/>
      <c r="BU185" s="145"/>
      <c r="BV185" s="145"/>
      <c r="BW185" s="145"/>
      <c r="BX185" s="145"/>
      <c r="BY185" s="145"/>
      <c r="BZ185" s="145"/>
      <c r="CA185" s="145"/>
      <c r="CB185" s="145"/>
      <c r="CC185" s="145"/>
      <c r="CD185" s="145"/>
      <c r="CE185" s="145"/>
      <c r="CF185" s="145"/>
      <c r="CG185" s="145"/>
      <c r="CH185" s="145"/>
      <c r="CI185" s="145"/>
      <c r="CJ185" s="145"/>
      <c r="CK185" s="145"/>
      <c r="CL185" s="145"/>
      <c r="CM185" s="145"/>
      <c r="CN185" s="145"/>
      <c r="CO185" s="145"/>
      <c r="CP185" s="145"/>
      <c r="CQ185" s="145"/>
      <c r="CR185" s="145"/>
      <c r="CS185" s="145"/>
      <c r="CT185" s="145"/>
      <c r="CU185" s="145"/>
      <c r="CV185" s="145"/>
      <c r="CW185" s="145"/>
      <c r="CX185" s="145"/>
      <c r="CY185" s="145"/>
      <c r="CZ185" s="145"/>
      <c r="DA185" s="145"/>
      <c r="DB185" s="145"/>
      <c r="DC185" s="145"/>
      <c r="DD185" s="145"/>
      <c r="DE185" s="145"/>
      <c r="DF185" s="145"/>
      <c r="DG185" s="145"/>
      <c r="DH185" s="145"/>
      <c r="DI185" s="145"/>
      <c r="DJ185" s="145"/>
      <c r="DK185" s="145"/>
      <c r="DL185" s="145"/>
      <c r="DM185" s="145"/>
      <c r="DN185" s="145"/>
      <c r="DO185" s="145"/>
      <c r="DP185" s="145"/>
      <c r="DQ185" s="145"/>
      <c r="DR185" s="145"/>
      <c r="DS185" s="145"/>
      <c r="DT185" s="145"/>
      <c r="DU185" s="145"/>
      <c r="DV185" s="145"/>
      <c r="DW185" s="145"/>
      <c r="DX185" s="145"/>
      <c r="DY185" s="145"/>
      <c r="DZ185" s="145"/>
      <c r="EA185" s="145"/>
      <c r="EB185" s="145"/>
      <c r="EC185" s="145"/>
      <c r="ED185" s="145"/>
      <c r="EE185" s="145"/>
      <c r="EF185" s="145"/>
      <c r="EG185" s="145"/>
      <c r="EH185" s="145"/>
      <c r="EI185" s="145"/>
      <c r="EJ185" s="145"/>
      <c r="EK185" s="145"/>
      <c r="EL185" s="145"/>
      <c r="EM185" s="145"/>
      <c r="EN185" s="145"/>
      <c r="EO185" s="145"/>
      <c r="EP185" s="145"/>
      <c r="EQ185" s="145"/>
      <c r="ER185" s="145"/>
      <c r="ES185" s="145"/>
      <c r="ET185" s="145"/>
      <c r="EU185" s="145"/>
      <c r="EV185" s="145"/>
      <c r="EW185" s="145"/>
      <c r="EX185" s="145"/>
      <c r="EY185" s="145"/>
      <c r="EZ185" s="145"/>
      <c r="FA185" s="145"/>
      <c r="FB185" s="145"/>
      <c r="FC185" s="145"/>
      <c r="FD185" s="145"/>
      <c r="FE185" s="145"/>
      <c r="FF185" s="145"/>
      <c r="FG185" s="145"/>
      <c r="FH185" s="145"/>
      <c r="FI185" s="145"/>
      <c r="FJ185" s="145"/>
      <c r="FK185" s="145"/>
      <c r="FL185" s="145"/>
      <c r="FM185" s="145"/>
      <c r="FN185" s="145"/>
      <c r="FO185" s="145"/>
      <c r="FP185" s="145"/>
      <c r="FQ185" s="145"/>
      <c r="FR185" s="145"/>
      <c r="FS185" s="145"/>
      <c r="FT185" s="145"/>
      <c r="FU185" s="145"/>
      <c r="FV185" s="145"/>
      <c r="FW185" s="145"/>
      <c r="FX185" s="145"/>
      <c r="FY185" s="145"/>
      <c r="FZ185" s="145"/>
      <c r="GA185" s="145"/>
      <c r="GB185" s="145"/>
      <c r="GC185" s="145"/>
      <c r="GD185" s="145"/>
      <c r="GE185" s="145"/>
      <c r="GF185" s="145"/>
      <c r="GG185" s="145"/>
      <c r="GH185" s="145"/>
      <c r="GI185" s="145"/>
      <c r="GJ185" s="145"/>
      <c r="GK185" s="145"/>
      <c r="GL185" s="145"/>
      <c r="GM185" s="145"/>
      <c r="GN185" s="145"/>
      <c r="GO185" s="145"/>
      <c r="GP185" s="145"/>
      <c r="GQ185" s="145"/>
      <c r="GR185" s="145"/>
      <c r="GS185" s="145"/>
      <c r="GT185" s="145"/>
      <c r="GU185" s="145"/>
      <c r="GV185" s="145"/>
      <c r="GW185" s="145"/>
      <c r="GX185" s="145"/>
      <c r="GY185" s="145"/>
      <c r="GZ185" s="145"/>
      <c r="HA185" s="145"/>
      <c r="HB185" s="145"/>
      <c r="HC185" s="145"/>
      <c r="HD185" s="145"/>
      <c r="HE185" s="145"/>
      <c r="HF185" s="145"/>
      <c r="HG185" s="145"/>
      <c r="HH185" s="145"/>
      <c r="HI185" s="145"/>
      <c r="HJ185" s="145"/>
      <c r="HK185" s="145"/>
      <c r="HL185" s="145"/>
      <c r="HM185" s="145"/>
      <c r="HN185" s="145"/>
      <c r="HO185" s="145"/>
      <c r="HP185" s="145"/>
      <c r="HQ185" s="145"/>
      <c r="HR185" s="145"/>
      <c r="HS185" s="145"/>
      <c r="HT185" s="145"/>
      <c r="HU185" s="145"/>
      <c r="HV185" s="145"/>
      <c r="HW185" s="145"/>
      <c r="HX185" s="145"/>
      <c r="HY185" s="145"/>
      <c r="HZ185" s="145"/>
      <c r="IA185" s="145"/>
      <c r="IB185" s="145"/>
      <c r="IC185" s="145"/>
      <c r="ID185" s="145"/>
      <c r="IE185" s="145"/>
      <c r="IF185" s="145"/>
      <c r="IG185" s="145"/>
      <c r="IH185" s="145"/>
      <c r="II185" s="145"/>
      <c r="IJ185" s="145"/>
      <c r="IK185" s="145"/>
      <c r="IL185" s="145"/>
      <c r="IM185" s="145"/>
      <c r="IN185" s="145"/>
      <c r="IO185" s="145"/>
      <c r="IP185" s="145"/>
      <c r="IQ185" s="145"/>
      <c r="IR185" s="145"/>
      <c r="IS185" s="145"/>
      <c r="IT185" s="145"/>
      <c r="IU185" s="145"/>
      <c r="IV185" s="145"/>
    </row>
    <row r="186" customFormat="1" spans="1:256">
      <c r="A186" s="231" t="s">
        <v>7349</v>
      </c>
      <c r="B186" s="204"/>
      <c r="C186" s="204"/>
      <c r="D186" s="205"/>
      <c r="E186" s="233" t="s">
        <v>7350</v>
      </c>
      <c r="F186" s="233"/>
      <c r="G186" s="233"/>
      <c r="H186" s="233"/>
      <c r="I186" s="250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  <c r="AA186" s="145"/>
      <c r="AB186" s="145"/>
      <c r="AC186" s="145"/>
      <c r="AD186" s="145"/>
      <c r="AE186" s="145"/>
      <c r="AF186" s="145"/>
      <c r="AG186" s="145"/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  <c r="BI186" s="145"/>
      <c r="BJ186" s="145"/>
      <c r="BK186" s="145"/>
      <c r="BL186" s="145"/>
      <c r="BM186" s="145"/>
      <c r="BN186" s="145"/>
      <c r="BO186" s="145"/>
      <c r="BP186" s="145"/>
      <c r="BQ186" s="145"/>
      <c r="BR186" s="145"/>
      <c r="BS186" s="145"/>
      <c r="BT186" s="145"/>
      <c r="BU186" s="145"/>
      <c r="BV186" s="145"/>
      <c r="BW186" s="145"/>
      <c r="BX186" s="145"/>
      <c r="BY186" s="145"/>
      <c r="BZ186" s="145"/>
      <c r="CA186" s="145"/>
      <c r="CB186" s="145"/>
      <c r="CC186" s="145"/>
      <c r="CD186" s="145"/>
      <c r="CE186" s="145"/>
      <c r="CF186" s="145"/>
      <c r="CG186" s="145"/>
      <c r="CH186" s="145"/>
      <c r="CI186" s="145"/>
      <c r="CJ186" s="145"/>
      <c r="CK186" s="145"/>
      <c r="CL186" s="145"/>
      <c r="CM186" s="145"/>
      <c r="CN186" s="145"/>
      <c r="CO186" s="145"/>
      <c r="CP186" s="145"/>
      <c r="CQ186" s="145"/>
      <c r="CR186" s="145"/>
      <c r="CS186" s="145"/>
      <c r="CT186" s="145"/>
      <c r="CU186" s="145"/>
      <c r="CV186" s="145"/>
      <c r="CW186" s="145"/>
      <c r="CX186" s="145"/>
      <c r="CY186" s="145"/>
      <c r="CZ186" s="145"/>
      <c r="DA186" s="145"/>
      <c r="DB186" s="145"/>
      <c r="DC186" s="145"/>
      <c r="DD186" s="145"/>
      <c r="DE186" s="145"/>
      <c r="DF186" s="145"/>
      <c r="DG186" s="145"/>
      <c r="DH186" s="145"/>
      <c r="DI186" s="145"/>
      <c r="DJ186" s="145"/>
      <c r="DK186" s="145"/>
      <c r="DL186" s="145"/>
      <c r="DM186" s="145"/>
      <c r="DN186" s="145"/>
      <c r="DO186" s="145"/>
      <c r="DP186" s="145"/>
      <c r="DQ186" s="145"/>
      <c r="DR186" s="145"/>
      <c r="DS186" s="145"/>
      <c r="DT186" s="145"/>
      <c r="DU186" s="145"/>
      <c r="DV186" s="145"/>
      <c r="DW186" s="145"/>
      <c r="DX186" s="145"/>
      <c r="DY186" s="145"/>
      <c r="DZ186" s="145"/>
      <c r="EA186" s="145"/>
      <c r="EB186" s="145"/>
      <c r="EC186" s="145"/>
      <c r="ED186" s="145"/>
      <c r="EE186" s="145"/>
      <c r="EF186" s="145"/>
      <c r="EG186" s="145"/>
      <c r="EH186" s="145"/>
      <c r="EI186" s="145"/>
      <c r="EJ186" s="145"/>
      <c r="EK186" s="145"/>
      <c r="EL186" s="145"/>
      <c r="EM186" s="145"/>
      <c r="EN186" s="145"/>
      <c r="EO186" s="145"/>
      <c r="EP186" s="145"/>
      <c r="EQ186" s="145"/>
      <c r="ER186" s="145"/>
      <c r="ES186" s="145"/>
      <c r="ET186" s="145"/>
      <c r="EU186" s="145"/>
      <c r="EV186" s="145"/>
      <c r="EW186" s="145"/>
      <c r="EX186" s="145"/>
      <c r="EY186" s="145"/>
      <c r="EZ186" s="145"/>
      <c r="FA186" s="145"/>
      <c r="FB186" s="145"/>
      <c r="FC186" s="145"/>
      <c r="FD186" s="145"/>
      <c r="FE186" s="145"/>
      <c r="FF186" s="145"/>
      <c r="FG186" s="145"/>
      <c r="FH186" s="145"/>
      <c r="FI186" s="145"/>
      <c r="FJ186" s="145"/>
      <c r="FK186" s="145"/>
      <c r="FL186" s="145"/>
      <c r="FM186" s="145"/>
      <c r="FN186" s="145"/>
      <c r="FO186" s="145"/>
      <c r="FP186" s="145"/>
      <c r="FQ186" s="145"/>
      <c r="FR186" s="145"/>
      <c r="FS186" s="145"/>
      <c r="FT186" s="145"/>
      <c r="FU186" s="145"/>
      <c r="FV186" s="145"/>
      <c r="FW186" s="145"/>
      <c r="FX186" s="145"/>
      <c r="FY186" s="145"/>
      <c r="FZ186" s="145"/>
      <c r="GA186" s="145"/>
      <c r="GB186" s="145"/>
      <c r="GC186" s="145"/>
      <c r="GD186" s="145"/>
      <c r="GE186" s="145"/>
      <c r="GF186" s="145"/>
      <c r="GG186" s="145"/>
      <c r="GH186" s="145"/>
      <c r="GI186" s="145"/>
      <c r="GJ186" s="145"/>
      <c r="GK186" s="145"/>
      <c r="GL186" s="145"/>
      <c r="GM186" s="145"/>
      <c r="GN186" s="145"/>
      <c r="GO186" s="145"/>
      <c r="GP186" s="145"/>
      <c r="GQ186" s="145"/>
      <c r="GR186" s="145"/>
      <c r="GS186" s="145"/>
      <c r="GT186" s="145"/>
      <c r="GU186" s="145"/>
      <c r="GV186" s="145"/>
      <c r="GW186" s="145"/>
      <c r="GX186" s="145"/>
      <c r="GY186" s="145"/>
      <c r="GZ186" s="145"/>
      <c r="HA186" s="145"/>
      <c r="HB186" s="145"/>
      <c r="HC186" s="145"/>
      <c r="HD186" s="145"/>
      <c r="HE186" s="145"/>
      <c r="HF186" s="145"/>
      <c r="HG186" s="145"/>
      <c r="HH186" s="145"/>
      <c r="HI186" s="145"/>
      <c r="HJ186" s="145"/>
      <c r="HK186" s="145"/>
      <c r="HL186" s="145"/>
      <c r="HM186" s="145"/>
      <c r="HN186" s="145"/>
      <c r="HO186" s="145"/>
      <c r="HP186" s="145"/>
      <c r="HQ186" s="145"/>
      <c r="HR186" s="145"/>
      <c r="HS186" s="145"/>
      <c r="HT186" s="145"/>
      <c r="HU186" s="145"/>
      <c r="HV186" s="145"/>
      <c r="HW186" s="145"/>
      <c r="HX186" s="145"/>
      <c r="HY186" s="145"/>
      <c r="HZ186" s="145"/>
      <c r="IA186" s="145"/>
      <c r="IB186" s="145"/>
      <c r="IC186" s="145"/>
      <c r="ID186" s="145"/>
      <c r="IE186" s="145"/>
      <c r="IF186" s="145"/>
      <c r="IG186" s="145"/>
      <c r="IH186" s="145"/>
      <c r="II186" s="145"/>
      <c r="IJ186" s="145"/>
      <c r="IK186" s="145"/>
      <c r="IL186" s="145"/>
      <c r="IM186" s="145"/>
      <c r="IN186" s="145"/>
      <c r="IO186" s="145"/>
      <c r="IP186" s="145"/>
      <c r="IQ186" s="145"/>
      <c r="IR186" s="145"/>
      <c r="IS186" s="145"/>
      <c r="IT186" s="145"/>
      <c r="IU186" s="145"/>
      <c r="IV186" s="145"/>
    </row>
    <row r="187" customFormat="1" spans="1:256">
      <c r="A187" s="231" t="s">
        <v>7351</v>
      </c>
      <c r="B187" s="204"/>
      <c r="C187" s="204"/>
      <c r="D187" s="205"/>
      <c r="E187" s="177" t="s">
        <v>7352</v>
      </c>
      <c r="F187" s="177"/>
      <c r="G187" s="177" t="s">
        <v>1537</v>
      </c>
      <c r="H187" s="177"/>
      <c r="I187" s="251" t="s">
        <v>7353</v>
      </c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  <c r="AA187" s="145"/>
      <c r="AB187" s="145"/>
      <c r="AC187" s="145"/>
      <c r="AD187" s="145"/>
      <c r="AE187" s="145"/>
      <c r="AF187" s="145"/>
      <c r="AG187" s="145"/>
      <c r="AH187" s="145"/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  <c r="BI187" s="145"/>
      <c r="BJ187" s="145"/>
      <c r="BK187" s="145"/>
      <c r="BL187" s="145"/>
      <c r="BM187" s="145"/>
      <c r="BN187" s="145"/>
      <c r="BO187" s="145"/>
      <c r="BP187" s="145"/>
      <c r="BQ187" s="145"/>
      <c r="BR187" s="145"/>
      <c r="BS187" s="145"/>
      <c r="BT187" s="145"/>
      <c r="BU187" s="145"/>
      <c r="BV187" s="145"/>
      <c r="BW187" s="145"/>
      <c r="BX187" s="145"/>
      <c r="BY187" s="145"/>
      <c r="BZ187" s="145"/>
      <c r="CA187" s="145"/>
      <c r="CB187" s="145"/>
      <c r="CC187" s="145"/>
      <c r="CD187" s="145"/>
      <c r="CE187" s="145"/>
      <c r="CF187" s="145"/>
      <c r="CG187" s="145"/>
      <c r="CH187" s="145"/>
      <c r="CI187" s="145"/>
      <c r="CJ187" s="145"/>
      <c r="CK187" s="145"/>
      <c r="CL187" s="145"/>
      <c r="CM187" s="145"/>
      <c r="CN187" s="145"/>
      <c r="CO187" s="145"/>
      <c r="CP187" s="145"/>
      <c r="CQ187" s="145"/>
      <c r="CR187" s="145"/>
      <c r="CS187" s="145"/>
      <c r="CT187" s="145"/>
      <c r="CU187" s="145"/>
      <c r="CV187" s="145"/>
      <c r="CW187" s="145"/>
      <c r="CX187" s="145"/>
      <c r="CY187" s="145"/>
      <c r="CZ187" s="145"/>
      <c r="DA187" s="145"/>
      <c r="DB187" s="145"/>
      <c r="DC187" s="145"/>
      <c r="DD187" s="145"/>
      <c r="DE187" s="145"/>
      <c r="DF187" s="145"/>
      <c r="DG187" s="145"/>
      <c r="DH187" s="145"/>
      <c r="DI187" s="145"/>
      <c r="DJ187" s="145"/>
      <c r="DK187" s="145"/>
      <c r="DL187" s="145"/>
      <c r="DM187" s="145"/>
      <c r="DN187" s="145"/>
      <c r="DO187" s="145"/>
      <c r="DP187" s="145"/>
      <c r="DQ187" s="145"/>
      <c r="DR187" s="145"/>
      <c r="DS187" s="145"/>
      <c r="DT187" s="145"/>
      <c r="DU187" s="145"/>
      <c r="DV187" s="145"/>
      <c r="DW187" s="145"/>
      <c r="DX187" s="145"/>
      <c r="DY187" s="145"/>
      <c r="DZ187" s="145"/>
      <c r="EA187" s="145"/>
      <c r="EB187" s="145"/>
      <c r="EC187" s="145"/>
      <c r="ED187" s="145"/>
      <c r="EE187" s="145"/>
      <c r="EF187" s="145"/>
      <c r="EG187" s="145"/>
      <c r="EH187" s="145"/>
      <c r="EI187" s="145"/>
      <c r="EJ187" s="145"/>
      <c r="EK187" s="145"/>
      <c r="EL187" s="145"/>
      <c r="EM187" s="145"/>
      <c r="EN187" s="145"/>
      <c r="EO187" s="145"/>
      <c r="EP187" s="145"/>
      <c r="EQ187" s="145"/>
      <c r="ER187" s="145"/>
      <c r="ES187" s="145"/>
      <c r="ET187" s="145"/>
      <c r="EU187" s="145"/>
      <c r="EV187" s="145"/>
      <c r="EW187" s="145"/>
      <c r="EX187" s="145"/>
      <c r="EY187" s="145"/>
      <c r="EZ187" s="145"/>
      <c r="FA187" s="145"/>
      <c r="FB187" s="145"/>
      <c r="FC187" s="145"/>
      <c r="FD187" s="145"/>
      <c r="FE187" s="145"/>
      <c r="FF187" s="145"/>
      <c r="FG187" s="145"/>
      <c r="FH187" s="145"/>
      <c r="FI187" s="145"/>
      <c r="FJ187" s="145"/>
      <c r="FK187" s="145"/>
      <c r="FL187" s="145"/>
      <c r="FM187" s="145"/>
      <c r="FN187" s="145"/>
      <c r="FO187" s="145"/>
      <c r="FP187" s="145"/>
      <c r="FQ187" s="145"/>
      <c r="FR187" s="145"/>
      <c r="FS187" s="145"/>
      <c r="FT187" s="145"/>
      <c r="FU187" s="145"/>
      <c r="FV187" s="145"/>
      <c r="FW187" s="145"/>
      <c r="FX187" s="145"/>
      <c r="FY187" s="145"/>
      <c r="FZ187" s="145"/>
      <c r="GA187" s="145"/>
      <c r="GB187" s="145"/>
      <c r="GC187" s="145"/>
      <c r="GD187" s="145"/>
      <c r="GE187" s="145"/>
      <c r="GF187" s="145"/>
      <c r="GG187" s="145"/>
      <c r="GH187" s="145"/>
      <c r="GI187" s="145"/>
      <c r="GJ187" s="145"/>
      <c r="GK187" s="145"/>
      <c r="GL187" s="145"/>
      <c r="GM187" s="145"/>
      <c r="GN187" s="145"/>
      <c r="GO187" s="145"/>
      <c r="GP187" s="145"/>
      <c r="GQ187" s="145"/>
      <c r="GR187" s="145"/>
      <c r="GS187" s="145"/>
      <c r="GT187" s="145"/>
      <c r="GU187" s="145"/>
      <c r="GV187" s="145"/>
      <c r="GW187" s="145"/>
      <c r="GX187" s="145"/>
      <c r="GY187" s="145"/>
      <c r="GZ187" s="145"/>
      <c r="HA187" s="145"/>
      <c r="HB187" s="145"/>
      <c r="HC187" s="145"/>
      <c r="HD187" s="145"/>
      <c r="HE187" s="145"/>
      <c r="HF187" s="145"/>
      <c r="HG187" s="145"/>
      <c r="HH187" s="145"/>
      <c r="HI187" s="145"/>
      <c r="HJ187" s="145"/>
      <c r="HK187" s="145"/>
      <c r="HL187" s="145"/>
      <c r="HM187" s="145"/>
      <c r="HN187" s="145"/>
      <c r="HO187" s="145"/>
      <c r="HP187" s="145"/>
      <c r="HQ187" s="145"/>
      <c r="HR187" s="145"/>
      <c r="HS187" s="145"/>
      <c r="HT187" s="145"/>
      <c r="HU187" s="145"/>
      <c r="HV187" s="145"/>
      <c r="HW187" s="145"/>
      <c r="HX187" s="145"/>
      <c r="HY187" s="145"/>
      <c r="HZ187" s="145"/>
      <c r="IA187" s="145"/>
      <c r="IB187" s="145"/>
      <c r="IC187" s="145"/>
      <c r="ID187" s="145"/>
      <c r="IE187" s="145"/>
      <c r="IF187" s="145"/>
      <c r="IG187" s="145"/>
      <c r="IH187" s="145"/>
      <c r="II187" s="145"/>
      <c r="IJ187" s="145"/>
      <c r="IK187" s="145"/>
      <c r="IL187" s="145"/>
      <c r="IM187" s="145"/>
      <c r="IN187" s="145"/>
      <c r="IO187" s="145"/>
      <c r="IP187" s="145"/>
      <c r="IQ187" s="145"/>
      <c r="IR187" s="145"/>
      <c r="IS187" s="145"/>
      <c r="IT187" s="145"/>
      <c r="IU187" s="145"/>
      <c r="IV187" s="145"/>
    </row>
    <row r="188" customFormat="1" spans="1:256">
      <c r="A188" s="234" t="s">
        <v>7354</v>
      </c>
      <c r="B188" s="235"/>
      <c r="C188" s="235"/>
      <c r="D188" s="236"/>
      <c r="E188" s="195" t="s">
        <v>7355</v>
      </c>
      <c r="F188" s="195"/>
      <c r="G188" s="195"/>
      <c r="H188" s="195"/>
      <c r="I188" s="196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  <c r="AB188" s="145"/>
      <c r="AC188" s="145"/>
      <c r="AD188" s="145"/>
      <c r="AE188" s="145"/>
      <c r="AF188" s="145"/>
      <c r="AG188" s="145"/>
      <c r="AH188" s="145"/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  <c r="BI188" s="145"/>
      <c r="BJ188" s="145"/>
      <c r="BK188" s="145"/>
      <c r="BL188" s="145"/>
      <c r="BM188" s="145"/>
      <c r="BN188" s="145"/>
      <c r="BO188" s="145"/>
      <c r="BP188" s="145"/>
      <c r="BQ188" s="145"/>
      <c r="BR188" s="145"/>
      <c r="BS188" s="145"/>
      <c r="BT188" s="145"/>
      <c r="BU188" s="145"/>
      <c r="BV188" s="145"/>
      <c r="BW188" s="145"/>
      <c r="BX188" s="145"/>
      <c r="BY188" s="145"/>
      <c r="BZ188" s="145"/>
      <c r="CA188" s="145"/>
      <c r="CB188" s="145"/>
      <c r="CC188" s="145"/>
      <c r="CD188" s="145"/>
      <c r="CE188" s="145"/>
      <c r="CF188" s="145"/>
      <c r="CG188" s="145"/>
      <c r="CH188" s="145"/>
      <c r="CI188" s="145"/>
      <c r="CJ188" s="145"/>
      <c r="CK188" s="145"/>
      <c r="CL188" s="145"/>
      <c r="CM188" s="145"/>
      <c r="CN188" s="145"/>
      <c r="CO188" s="145"/>
      <c r="CP188" s="145"/>
      <c r="CQ188" s="145"/>
      <c r="CR188" s="145"/>
      <c r="CS188" s="145"/>
      <c r="CT188" s="145"/>
      <c r="CU188" s="145"/>
      <c r="CV188" s="145"/>
      <c r="CW188" s="145"/>
      <c r="CX188" s="145"/>
      <c r="CY188" s="145"/>
      <c r="CZ188" s="145"/>
      <c r="DA188" s="145"/>
      <c r="DB188" s="145"/>
      <c r="DC188" s="145"/>
      <c r="DD188" s="145"/>
      <c r="DE188" s="145"/>
      <c r="DF188" s="145"/>
      <c r="DG188" s="145"/>
      <c r="DH188" s="145"/>
      <c r="DI188" s="145"/>
      <c r="DJ188" s="145"/>
      <c r="DK188" s="145"/>
      <c r="DL188" s="145"/>
      <c r="DM188" s="145"/>
      <c r="DN188" s="145"/>
      <c r="DO188" s="145"/>
      <c r="DP188" s="145"/>
      <c r="DQ188" s="145"/>
      <c r="DR188" s="145"/>
      <c r="DS188" s="145"/>
      <c r="DT188" s="145"/>
      <c r="DU188" s="145"/>
      <c r="DV188" s="145"/>
      <c r="DW188" s="145"/>
      <c r="DX188" s="145"/>
      <c r="DY188" s="145"/>
      <c r="DZ188" s="145"/>
      <c r="EA188" s="145"/>
      <c r="EB188" s="145"/>
      <c r="EC188" s="145"/>
      <c r="ED188" s="145"/>
      <c r="EE188" s="145"/>
      <c r="EF188" s="145"/>
      <c r="EG188" s="145"/>
      <c r="EH188" s="145"/>
      <c r="EI188" s="145"/>
      <c r="EJ188" s="145"/>
      <c r="EK188" s="145"/>
      <c r="EL188" s="145"/>
      <c r="EM188" s="145"/>
      <c r="EN188" s="145"/>
      <c r="EO188" s="145"/>
      <c r="EP188" s="145"/>
      <c r="EQ188" s="145"/>
      <c r="ER188" s="145"/>
      <c r="ES188" s="145"/>
      <c r="ET188" s="145"/>
      <c r="EU188" s="145"/>
      <c r="EV188" s="145"/>
      <c r="EW188" s="145"/>
      <c r="EX188" s="145"/>
      <c r="EY188" s="145"/>
      <c r="EZ188" s="145"/>
      <c r="FA188" s="145"/>
      <c r="FB188" s="145"/>
      <c r="FC188" s="145"/>
      <c r="FD188" s="145"/>
      <c r="FE188" s="145"/>
      <c r="FF188" s="145"/>
      <c r="FG188" s="145"/>
      <c r="FH188" s="145"/>
      <c r="FI188" s="145"/>
      <c r="FJ188" s="145"/>
      <c r="FK188" s="145"/>
      <c r="FL188" s="145"/>
      <c r="FM188" s="145"/>
      <c r="FN188" s="145"/>
      <c r="FO188" s="145"/>
      <c r="FP188" s="145"/>
      <c r="FQ188" s="145"/>
      <c r="FR188" s="145"/>
      <c r="FS188" s="145"/>
      <c r="FT188" s="145"/>
      <c r="FU188" s="145"/>
      <c r="FV188" s="145"/>
      <c r="FW188" s="145"/>
      <c r="FX188" s="145"/>
      <c r="FY188" s="145"/>
      <c r="FZ188" s="145"/>
      <c r="GA188" s="145"/>
      <c r="GB188" s="145"/>
      <c r="GC188" s="145"/>
      <c r="GD188" s="145"/>
      <c r="GE188" s="145"/>
      <c r="GF188" s="145"/>
      <c r="GG188" s="145"/>
      <c r="GH188" s="145"/>
      <c r="GI188" s="145"/>
      <c r="GJ188" s="145"/>
      <c r="GK188" s="145"/>
      <c r="GL188" s="145"/>
      <c r="GM188" s="145"/>
      <c r="GN188" s="145"/>
      <c r="GO188" s="145"/>
      <c r="GP188" s="145"/>
      <c r="GQ188" s="145"/>
      <c r="GR188" s="145"/>
      <c r="GS188" s="145"/>
      <c r="GT188" s="145"/>
      <c r="GU188" s="145"/>
      <c r="GV188" s="145"/>
      <c r="GW188" s="145"/>
      <c r="GX188" s="145"/>
      <c r="GY188" s="145"/>
      <c r="GZ188" s="145"/>
      <c r="HA188" s="145"/>
      <c r="HB188" s="145"/>
      <c r="HC188" s="145"/>
      <c r="HD188" s="145"/>
      <c r="HE188" s="145"/>
      <c r="HF188" s="145"/>
      <c r="HG188" s="145"/>
      <c r="HH188" s="145"/>
      <c r="HI188" s="145"/>
      <c r="HJ188" s="145"/>
      <c r="HK188" s="145"/>
      <c r="HL188" s="145"/>
      <c r="HM188" s="145"/>
      <c r="HN188" s="145"/>
      <c r="HO188" s="145"/>
      <c r="HP188" s="145"/>
      <c r="HQ188" s="145"/>
      <c r="HR188" s="145"/>
      <c r="HS188" s="145"/>
      <c r="HT188" s="145"/>
      <c r="HU188" s="145"/>
      <c r="HV188" s="145"/>
      <c r="HW188" s="145"/>
      <c r="HX188" s="145"/>
      <c r="HY188" s="145"/>
      <c r="HZ188" s="145"/>
      <c r="IA188" s="145"/>
      <c r="IB188" s="145"/>
      <c r="IC188" s="145"/>
      <c r="ID188" s="145"/>
      <c r="IE188" s="145"/>
      <c r="IF188" s="145"/>
      <c r="IG188" s="145"/>
      <c r="IH188" s="145"/>
      <c r="II188" s="145"/>
      <c r="IJ188" s="145"/>
      <c r="IK188" s="145"/>
      <c r="IL188" s="145"/>
      <c r="IM188" s="145"/>
      <c r="IN188" s="145"/>
      <c r="IO188" s="145"/>
      <c r="IP188" s="145"/>
      <c r="IQ188" s="145"/>
      <c r="IR188" s="145"/>
      <c r="IS188" s="145"/>
      <c r="IT188" s="145"/>
      <c r="IU188" s="145"/>
      <c r="IV188" s="145"/>
    </row>
  </sheetData>
  <mergeCells count="45">
    <mergeCell ref="A1:I1"/>
    <mergeCell ref="C2:D2"/>
    <mergeCell ref="E2:I2"/>
    <mergeCell ref="L2:R2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C166:D166"/>
    <mergeCell ref="C167:D167"/>
    <mergeCell ref="B174:D174"/>
    <mergeCell ref="A183:D183"/>
    <mergeCell ref="A184:D184"/>
    <mergeCell ref="E184:I184"/>
    <mergeCell ref="A185:D185"/>
    <mergeCell ref="E185:I185"/>
    <mergeCell ref="A186:D186"/>
    <mergeCell ref="E186:I186"/>
    <mergeCell ref="A187:D187"/>
    <mergeCell ref="E187:F187"/>
    <mergeCell ref="G187:H187"/>
    <mergeCell ref="A188:D188"/>
    <mergeCell ref="E188:I188"/>
    <mergeCell ref="A158:A165"/>
    <mergeCell ref="A166:A174"/>
    <mergeCell ref="A175:A182"/>
    <mergeCell ref="B166:B167"/>
    <mergeCell ref="B168:B173"/>
    <mergeCell ref="B175:B178"/>
    <mergeCell ref="B179:B182"/>
    <mergeCell ref="C3:C4"/>
    <mergeCell ref="C168:C170"/>
    <mergeCell ref="C171:C173"/>
    <mergeCell ref="D3:D4"/>
    <mergeCell ref="L3:L4"/>
    <mergeCell ref="A2:B4"/>
    <mergeCell ref="A5:B157"/>
    <mergeCell ref="C175:D176"/>
    <mergeCell ref="C177:D178"/>
    <mergeCell ref="C179:D180"/>
    <mergeCell ref="C181:D182"/>
  </mergeCells>
  <hyperlinks>
    <hyperlink ref="R1" location="总目录!A1" display="返回目录"/>
    <hyperlink ref="R114" location="总目录!A1" display="返回目录"/>
  </hyperlinks>
  <pageMargins left="0.699305555555556" right="0.699305555555556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4"/>
  <sheetViews>
    <sheetView workbookViewId="0">
      <selection activeCell="A1" sqref="A1"/>
    </sheetView>
  </sheetViews>
  <sheetFormatPr defaultColWidth="9" defaultRowHeight="14.25"/>
  <sheetData>
    <row r="1" spans="1:41">
      <c r="A1" s="20" t="s">
        <v>897</v>
      </c>
      <c r="B1" s="144" t="s">
        <v>7356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</row>
    <row r="2" spans="1:41">
      <c r="A2" s="144" t="s">
        <v>7357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5"/>
      <c r="AG2" s="145"/>
      <c r="AH2" s="145"/>
      <c r="AI2" s="145"/>
      <c r="AJ2" s="145"/>
      <c r="AK2" s="145"/>
      <c r="AL2" s="145"/>
      <c r="AM2" s="145"/>
      <c r="AN2" s="145"/>
      <c r="AO2" s="145"/>
    </row>
    <row r="3" ht="15.75" spans="1:41">
      <c r="A3" s="145"/>
      <c r="B3" s="144">
        <v>1</v>
      </c>
      <c r="C3" s="146">
        <v>1.2</v>
      </c>
      <c r="D3" s="144">
        <v>1.4</v>
      </c>
      <c r="E3" s="144">
        <v>1.5</v>
      </c>
      <c r="F3" s="144">
        <v>1.6</v>
      </c>
      <c r="G3" s="144">
        <v>2</v>
      </c>
      <c r="H3" s="144">
        <v>2.2</v>
      </c>
      <c r="I3" s="144">
        <v>2.5</v>
      </c>
      <c r="J3" s="144">
        <v>2.8</v>
      </c>
      <c r="K3" s="144">
        <v>3</v>
      </c>
      <c r="L3" s="144">
        <v>3.2</v>
      </c>
      <c r="M3" s="144">
        <v>3.5</v>
      </c>
      <c r="N3" s="144">
        <v>4</v>
      </c>
      <c r="O3" s="144">
        <v>4.5</v>
      </c>
      <c r="P3" s="144">
        <v>5</v>
      </c>
      <c r="Q3" s="144">
        <v>5.5</v>
      </c>
      <c r="R3" s="144">
        <v>6</v>
      </c>
      <c r="S3" s="144">
        <v>6.5</v>
      </c>
      <c r="T3" s="144">
        <v>7</v>
      </c>
      <c r="U3" s="144">
        <v>7.5</v>
      </c>
      <c r="V3" s="144">
        <v>8</v>
      </c>
      <c r="W3" s="144">
        <v>8.5</v>
      </c>
      <c r="X3" s="144">
        <v>9</v>
      </c>
      <c r="Y3" s="144">
        <v>9.5</v>
      </c>
      <c r="Z3" s="144">
        <v>10</v>
      </c>
      <c r="AA3" s="144">
        <v>11</v>
      </c>
      <c r="AB3" s="144">
        <v>12</v>
      </c>
      <c r="AC3" s="144">
        <v>13</v>
      </c>
      <c r="AD3" s="144">
        <v>14</v>
      </c>
      <c r="AE3" s="144">
        <v>15</v>
      </c>
      <c r="AF3" s="144">
        <v>16</v>
      </c>
      <c r="AG3" s="144">
        <v>17</v>
      </c>
      <c r="AH3" s="144">
        <v>18</v>
      </c>
      <c r="AI3" s="144">
        <v>19</v>
      </c>
      <c r="AJ3" s="144">
        <v>20</v>
      </c>
      <c r="AK3" s="144">
        <v>22</v>
      </c>
      <c r="AL3" s="144">
        <v>24</v>
      </c>
      <c r="AM3" s="144">
        <v>25</v>
      </c>
      <c r="AN3" s="144">
        <v>26</v>
      </c>
      <c r="AO3" s="144">
        <v>28</v>
      </c>
    </row>
    <row r="4" spans="1:41">
      <c r="A4" s="145">
        <v>10</v>
      </c>
      <c r="B4" s="147" t="s">
        <v>7358</v>
      </c>
      <c r="C4" s="147" t="s">
        <v>7358</v>
      </c>
      <c r="D4" s="147" t="s">
        <v>7358</v>
      </c>
      <c r="E4" s="147" t="s">
        <v>7358</v>
      </c>
      <c r="F4" s="147" t="s">
        <v>7358</v>
      </c>
      <c r="G4" s="147" t="s">
        <v>7358</v>
      </c>
      <c r="H4" s="147" t="s">
        <v>7358</v>
      </c>
      <c r="I4" s="147" t="s">
        <v>7358</v>
      </c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>
      <c r="A5" s="145">
        <v>11</v>
      </c>
      <c r="B5" s="147" t="s">
        <v>7358</v>
      </c>
      <c r="C5" s="147" t="s">
        <v>7358</v>
      </c>
      <c r="D5" s="147" t="s">
        <v>7358</v>
      </c>
      <c r="E5" s="147" t="s">
        <v>7358</v>
      </c>
      <c r="F5" s="147" t="s">
        <v>7358</v>
      </c>
      <c r="G5" s="147" t="s">
        <v>7358</v>
      </c>
      <c r="H5" s="147" t="s">
        <v>7358</v>
      </c>
      <c r="I5" s="147" t="s">
        <v>7358</v>
      </c>
      <c r="J5" s="147"/>
      <c r="K5" s="147"/>
      <c r="L5" s="145"/>
      <c r="M5" s="145"/>
      <c r="N5" s="145"/>
      <c r="O5" s="145"/>
      <c r="P5" s="145"/>
      <c r="Q5" s="145"/>
      <c r="R5" s="148" t="s">
        <v>7359</v>
      </c>
      <c r="S5" s="148"/>
      <c r="T5" s="148"/>
      <c r="U5" s="148"/>
      <c r="V5" s="148"/>
      <c r="W5" s="145"/>
      <c r="X5" s="149" t="s">
        <v>7360</v>
      </c>
      <c r="Y5" s="153"/>
      <c r="Z5" s="154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>
      <c r="A6" s="145">
        <v>12</v>
      </c>
      <c r="B6" s="147" t="s">
        <v>7358</v>
      </c>
      <c r="C6" s="147" t="s">
        <v>7358</v>
      </c>
      <c r="D6" s="147" t="s">
        <v>7358</v>
      </c>
      <c r="E6" s="147" t="s">
        <v>7358</v>
      </c>
      <c r="F6" s="147" t="s">
        <v>7358</v>
      </c>
      <c r="G6" s="147" t="s">
        <v>7358</v>
      </c>
      <c r="H6" s="147" t="s">
        <v>7358</v>
      </c>
      <c r="I6" s="147" t="s">
        <v>7358</v>
      </c>
      <c r="J6" s="147" t="s">
        <v>7358</v>
      </c>
      <c r="K6" s="147" t="s">
        <v>7358</v>
      </c>
      <c r="L6" s="145"/>
      <c r="M6" s="145"/>
      <c r="N6" s="145"/>
      <c r="O6" s="145"/>
      <c r="P6" s="145"/>
      <c r="Q6" s="145"/>
      <c r="R6" s="150" t="s">
        <v>7361</v>
      </c>
      <c r="S6" s="150"/>
      <c r="T6" s="150"/>
      <c r="U6" s="150"/>
      <c r="V6" s="150"/>
      <c r="W6" s="145"/>
      <c r="X6" s="151" t="s">
        <v>7362</v>
      </c>
      <c r="Y6" s="155" t="s">
        <v>5805</v>
      </c>
      <c r="Z6" s="156" t="s">
        <v>7363</v>
      </c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>
      <c r="A7" s="145">
        <v>13</v>
      </c>
      <c r="B7" s="147" t="s">
        <v>7358</v>
      </c>
      <c r="C7" s="147" t="s">
        <v>7358</v>
      </c>
      <c r="D7" s="147" t="s">
        <v>7358</v>
      </c>
      <c r="E7" s="147" t="s">
        <v>7358</v>
      </c>
      <c r="F7" s="147" t="s">
        <v>7358</v>
      </c>
      <c r="G7" s="147" t="s">
        <v>7358</v>
      </c>
      <c r="H7" s="147" t="s">
        <v>7358</v>
      </c>
      <c r="I7" s="147" t="s">
        <v>7358</v>
      </c>
      <c r="J7" s="147" t="s">
        <v>7358</v>
      </c>
      <c r="K7" s="147" t="s">
        <v>7358</v>
      </c>
      <c r="L7" s="145"/>
      <c r="M7" s="145"/>
      <c r="N7" s="145"/>
      <c r="O7" s="145"/>
      <c r="P7" s="145"/>
      <c r="Q7" s="145"/>
      <c r="R7" s="150" t="s">
        <v>7364</v>
      </c>
      <c r="S7" s="150"/>
      <c r="T7" s="150"/>
      <c r="U7" s="150"/>
      <c r="V7" s="150"/>
      <c r="W7" s="145"/>
      <c r="X7" s="151">
        <v>4</v>
      </c>
      <c r="Y7" s="155">
        <v>6</v>
      </c>
      <c r="Z7" s="156">
        <v>0.6</v>
      </c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>
      <c r="A8" s="145">
        <v>14</v>
      </c>
      <c r="B8" s="147" t="s">
        <v>7358</v>
      </c>
      <c r="C8" s="147" t="s">
        <v>7358</v>
      </c>
      <c r="D8" s="147" t="s">
        <v>7358</v>
      </c>
      <c r="E8" s="147" t="s">
        <v>7358</v>
      </c>
      <c r="F8" s="147" t="s">
        <v>7358</v>
      </c>
      <c r="G8" s="147" t="s">
        <v>7358</v>
      </c>
      <c r="H8" s="147" t="s">
        <v>7358</v>
      </c>
      <c r="I8" s="147" t="s">
        <v>7358</v>
      </c>
      <c r="J8" s="147" t="s">
        <v>7358</v>
      </c>
      <c r="K8" s="147" t="s">
        <v>7358</v>
      </c>
      <c r="L8" s="147" t="s">
        <v>7358</v>
      </c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51">
        <v>7</v>
      </c>
      <c r="Y8" s="155">
        <v>10</v>
      </c>
      <c r="Z8" s="156">
        <v>0.8</v>
      </c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</row>
    <row r="9" spans="1:41">
      <c r="A9" s="145">
        <v>15</v>
      </c>
      <c r="B9" s="147" t="s">
        <v>7358</v>
      </c>
      <c r="C9" s="147" t="s">
        <v>7358</v>
      </c>
      <c r="D9" s="147" t="s">
        <v>7358</v>
      </c>
      <c r="E9" s="147" t="s">
        <v>7358</v>
      </c>
      <c r="F9" s="147" t="s">
        <v>7358</v>
      </c>
      <c r="G9" s="147" t="s">
        <v>7358</v>
      </c>
      <c r="H9" s="147" t="s">
        <v>7358</v>
      </c>
      <c r="I9" s="147" t="s">
        <v>7358</v>
      </c>
      <c r="J9" s="147" t="s">
        <v>7358</v>
      </c>
      <c r="K9" s="147" t="s">
        <v>7358</v>
      </c>
      <c r="L9" s="147" t="s">
        <v>7358</v>
      </c>
      <c r="M9" s="147" t="s">
        <v>7358</v>
      </c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51">
        <v>12</v>
      </c>
      <c r="Y9" s="155">
        <v>14</v>
      </c>
      <c r="Z9" s="156">
        <v>1</v>
      </c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</row>
    <row r="10" spans="1:41">
      <c r="A10" s="145">
        <v>16</v>
      </c>
      <c r="B10" s="147" t="s">
        <v>7358</v>
      </c>
      <c r="C10" s="147" t="s">
        <v>7358</v>
      </c>
      <c r="D10" s="147" t="s">
        <v>7358</v>
      </c>
      <c r="E10" s="147" t="s">
        <v>7358</v>
      </c>
      <c r="F10" s="147" t="s">
        <v>7358</v>
      </c>
      <c r="G10" s="147" t="s">
        <v>7358</v>
      </c>
      <c r="H10" s="147" t="s">
        <v>7358</v>
      </c>
      <c r="I10" s="147" t="s">
        <v>7358</v>
      </c>
      <c r="J10" s="147" t="s">
        <v>7358</v>
      </c>
      <c r="K10" s="147" t="s">
        <v>7358</v>
      </c>
      <c r="L10" s="147" t="s">
        <v>7358</v>
      </c>
      <c r="M10" s="147" t="s">
        <v>7358</v>
      </c>
      <c r="N10" s="147" t="s">
        <v>7358</v>
      </c>
      <c r="O10" s="145"/>
      <c r="P10" s="145"/>
      <c r="Q10" s="145"/>
      <c r="R10" s="145"/>
      <c r="S10" s="145"/>
      <c r="T10" s="145"/>
      <c r="U10" s="145"/>
      <c r="V10" s="145"/>
      <c r="W10" s="145"/>
      <c r="X10" s="151">
        <v>16</v>
      </c>
      <c r="Y10" s="155">
        <v>18</v>
      </c>
      <c r="Z10" s="156">
        <v>1.6</v>
      </c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</row>
    <row r="11" spans="1:41">
      <c r="A11" s="145">
        <v>17</v>
      </c>
      <c r="B11" s="147" t="s">
        <v>7358</v>
      </c>
      <c r="C11" s="147" t="s">
        <v>7358</v>
      </c>
      <c r="D11" s="147" t="s">
        <v>7358</v>
      </c>
      <c r="E11" s="147" t="s">
        <v>7358</v>
      </c>
      <c r="F11" s="147" t="s">
        <v>7358</v>
      </c>
      <c r="G11" s="147" t="s">
        <v>7358</v>
      </c>
      <c r="H11" s="147" t="s">
        <v>7358</v>
      </c>
      <c r="I11" s="147" t="s">
        <v>7358</v>
      </c>
      <c r="J11" s="147" t="s">
        <v>7358</v>
      </c>
      <c r="K11" s="147" t="s">
        <v>7358</v>
      </c>
      <c r="L11" s="147" t="s">
        <v>7358</v>
      </c>
      <c r="M11" s="147" t="s">
        <v>7358</v>
      </c>
      <c r="N11" s="147" t="s">
        <v>7358</v>
      </c>
      <c r="O11" s="145"/>
      <c r="P11" s="145"/>
      <c r="Q11" s="145"/>
      <c r="R11" s="145"/>
      <c r="S11" s="145"/>
      <c r="T11" s="145"/>
      <c r="U11" s="145"/>
      <c r="V11" s="145"/>
      <c r="W11" s="145"/>
      <c r="X11" s="151">
        <v>20</v>
      </c>
      <c r="Y11" s="155">
        <v>30</v>
      </c>
      <c r="Z11" s="156">
        <v>2</v>
      </c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</row>
    <row r="12" spans="1:41">
      <c r="A12" s="145">
        <v>18</v>
      </c>
      <c r="B12" s="147" t="s">
        <v>7358</v>
      </c>
      <c r="C12" s="147" t="s">
        <v>7358</v>
      </c>
      <c r="D12" s="147" t="s">
        <v>7358</v>
      </c>
      <c r="E12" s="147" t="s">
        <v>7358</v>
      </c>
      <c r="F12" s="147" t="s">
        <v>7358</v>
      </c>
      <c r="G12" s="147" t="s">
        <v>7358</v>
      </c>
      <c r="H12" s="147" t="s">
        <v>7358</v>
      </c>
      <c r="I12" s="147" t="s">
        <v>7358</v>
      </c>
      <c r="J12" s="147" t="s">
        <v>7358</v>
      </c>
      <c r="K12" s="147" t="s">
        <v>7358</v>
      </c>
      <c r="L12" s="147" t="s">
        <v>7358</v>
      </c>
      <c r="M12" s="147" t="s">
        <v>7358</v>
      </c>
      <c r="N12" s="147" t="s">
        <v>7358</v>
      </c>
      <c r="O12" s="147" t="s">
        <v>7358</v>
      </c>
      <c r="P12" s="145"/>
      <c r="Q12" s="145"/>
      <c r="R12" s="145"/>
      <c r="S12" s="145"/>
      <c r="T12" s="145"/>
      <c r="U12" s="145"/>
      <c r="V12" s="145"/>
      <c r="W12" s="145"/>
      <c r="X12" s="151">
        <v>32</v>
      </c>
      <c r="Y12" s="155">
        <v>50</v>
      </c>
      <c r="Z12" s="156">
        <v>2.5</v>
      </c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</row>
    <row r="13" spans="1:41">
      <c r="A13" s="145">
        <v>19</v>
      </c>
      <c r="B13" s="147" t="s">
        <v>7358</v>
      </c>
      <c r="C13" s="147" t="s">
        <v>7358</v>
      </c>
      <c r="D13" s="147" t="s">
        <v>7358</v>
      </c>
      <c r="E13" s="147" t="s">
        <v>7358</v>
      </c>
      <c r="F13" s="147" t="s">
        <v>7358</v>
      </c>
      <c r="G13" s="147" t="s">
        <v>7358</v>
      </c>
      <c r="H13" s="147" t="s">
        <v>7358</v>
      </c>
      <c r="I13" s="147" t="s">
        <v>7358</v>
      </c>
      <c r="J13" s="147" t="s">
        <v>7358</v>
      </c>
      <c r="K13" s="147" t="s">
        <v>7358</v>
      </c>
      <c r="L13" s="147" t="s">
        <v>7358</v>
      </c>
      <c r="M13" s="147" t="s">
        <v>7358</v>
      </c>
      <c r="N13" s="147" t="s">
        <v>7358</v>
      </c>
      <c r="O13" s="147" t="s">
        <v>7358</v>
      </c>
      <c r="P13" s="145"/>
      <c r="Q13" s="145"/>
      <c r="R13" s="145"/>
      <c r="S13" s="145"/>
      <c r="T13" s="145"/>
      <c r="U13" s="145"/>
      <c r="V13" s="145"/>
      <c r="W13" s="145"/>
      <c r="X13" s="151">
        <v>55</v>
      </c>
      <c r="Y13" s="155">
        <v>125</v>
      </c>
      <c r="Z13" s="156">
        <v>3.2</v>
      </c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</row>
    <row r="14" spans="1:41">
      <c r="A14" s="145">
        <v>20</v>
      </c>
      <c r="B14" s="147" t="s">
        <v>7358</v>
      </c>
      <c r="C14" s="147" t="s">
        <v>7358</v>
      </c>
      <c r="D14" s="147" t="s">
        <v>7358</v>
      </c>
      <c r="E14" s="147" t="s">
        <v>7358</v>
      </c>
      <c r="F14" s="147" t="s">
        <v>7358</v>
      </c>
      <c r="G14" s="147" t="s">
        <v>7358</v>
      </c>
      <c r="H14" s="147" t="s">
        <v>7358</v>
      </c>
      <c r="I14" s="147" t="s">
        <v>7358</v>
      </c>
      <c r="J14" s="147" t="s">
        <v>7358</v>
      </c>
      <c r="K14" s="147" t="s">
        <v>7358</v>
      </c>
      <c r="L14" s="147" t="s">
        <v>7358</v>
      </c>
      <c r="M14" s="147" t="s">
        <v>7358</v>
      </c>
      <c r="N14" s="147" t="s">
        <v>7358</v>
      </c>
      <c r="O14" s="147" t="s">
        <v>7358</v>
      </c>
      <c r="P14" s="145"/>
      <c r="Q14" s="145"/>
      <c r="R14" s="145"/>
      <c r="S14" s="145"/>
      <c r="T14" s="145"/>
      <c r="U14" s="145"/>
      <c r="V14" s="145"/>
      <c r="W14" s="145"/>
      <c r="X14" s="152" t="s">
        <v>7365</v>
      </c>
      <c r="Y14" s="157"/>
      <c r="Z14" s="158" t="s">
        <v>7363</v>
      </c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</row>
    <row r="15" spans="1:41">
      <c r="A15" s="145">
        <v>21</v>
      </c>
      <c r="B15" s="147" t="s">
        <v>7358</v>
      </c>
      <c r="C15" s="147" t="s">
        <v>7358</v>
      </c>
      <c r="D15" s="147" t="s">
        <v>7358</v>
      </c>
      <c r="E15" s="147" t="s">
        <v>7358</v>
      </c>
      <c r="F15" s="147" t="s">
        <v>7358</v>
      </c>
      <c r="G15" s="147" t="s">
        <v>7358</v>
      </c>
      <c r="H15" s="147" t="s">
        <v>7358</v>
      </c>
      <c r="I15" s="147" t="s">
        <v>7358</v>
      </c>
      <c r="J15" s="147" t="s">
        <v>7358</v>
      </c>
      <c r="K15" s="147" t="s">
        <v>7358</v>
      </c>
      <c r="L15" s="147" t="s">
        <v>7358</v>
      </c>
      <c r="M15" s="147" t="s">
        <v>7358</v>
      </c>
      <c r="N15" s="147" t="s">
        <v>7358</v>
      </c>
      <c r="O15" s="147" t="s">
        <v>7358</v>
      </c>
      <c r="P15" s="147" t="s">
        <v>7358</v>
      </c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</row>
    <row r="16" spans="1:41">
      <c r="A16" s="145">
        <v>22</v>
      </c>
      <c r="B16" s="147" t="s">
        <v>7358</v>
      </c>
      <c r="C16" s="147" t="s">
        <v>7358</v>
      </c>
      <c r="D16" s="147" t="s">
        <v>7358</v>
      </c>
      <c r="E16" s="147" t="s">
        <v>7358</v>
      </c>
      <c r="F16" s="147" t="s">
        <v>7358</v>
      </c>
      <c r="G16" s="147" t="s">
        <v>7358</v>
      </c>
      <c r="H16" s="147" t="s">
        <v>7358</v>
      </c>
      <c r="I16" s="147" t="s">
        <v>7358</v>
      </c>
      <c r="J16" s="147" t="s">
        <v>7358</v>
      </c>
      <c r="K16" s="147" t="s">
        <v>7358</v>
      </c>
      <c r="L16" s="147" t="s">
        <v>7358</v>
      </c>
      <c r="M16" s="147" t="s">
        <v>7358</v>
      </c>
      <c r="N16" s="147" t="s">
        <v>7358</v>
      </c>
      <c r="O16" s="147" t="s">
        <v>7358</v>
      </c>
      <c r="P16" s="147" t="s">
        <v>7358</v>
      </c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</row>
    <row r="17" spans="1:41">
      <c r="A17" s="145">
        <v>23</v>
      </c>
      <c r="B17" s="147" t="s">
        <v>7358</v>
      </c>
      <c r="C17" s="147" t="s">
        <v>7358</v>
      </c>
      <c r="D17" s="147" t="s">
        <v>7358</v>
      </c>
      <c r="E17" s="147" t="s">
        <v>7358</v>
      </c>
      <c r="F17" s="147" t="s">
        <v>7358</v>
      </c>
      <c r="G17" s="147" t="s">
        <v>7358</v>
      </c>
      <c r="H17" s="147" t="s">
        <v>7358</v>
      </c>
      <c r="I17" s="147" t="s">
        <v>7358</v>
      </c>
      <c r="J17" s="147" t="s">
        <v>7358</v>
      </c>
      <c r="K17" s="147" t="s">
        <v>7358</v>
      </c>
      <c r="L17" s="147" t="s">
        <v>7358</v>
      </c>
      <c r="M17" s="147" t="s">
        <v>7358</v>
      </c>
      <c r="N17" s="147" t="s">
        <v>7358</v>
      </c>
      <c r="O17" s="147" t="s">
        <v>7358</v>
      </c>
      <c r="P17" s="147" t="s">
        <v>7358</v>
      </c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</row>
    <row r="18" spans="1:41">
      <c r="A18" s="145">
        <v>24</v>
      </c>
      <c r="B18" s="147" t="s">
        <v>7358</v>
      </c>
      <c r="C18" s="147" t="s">
        <v>7358</v>
      </c>
      <c r="D18" s="147" t="s">
        <v>7358</v>
      </c>
      <c r="E18" s="147" t="s">
        <v>7358</v>
      </c>
      <c r="F18" s="147" t="s">
        <v>7358</v>
      </c>
      <c r="G18" s="147" t="s">
        <v>7358</v>
      </c>
      <c r="H18" s="147" t="s">
        <v>7358</v>
      </c>
      <c r="I18" s="147" t="s">
        <v>7358</v>
      </c>
      <c r="J18" s="147" t="s">
        <v>7358</v>
      </c>
      <c r="K18" s="147" t="s">
        <v>7358</v>
      </c>
      <c r="L18" s="147" t="s">
        <v>7358</v>
      </c>
      <c r="M18" s="147" t="s">
        <v>7358</v>
      </c>
      <c r="N18" s="147" t="s">
        <v>7358</v>
      </c>
      <c r="O18" s="147" t="s">
        <v>7358</v>
      </c>
      <c r="P18" s="147" t="s">
        <v>7358</v>
      </c>
      <c r="Q18" s="147" t="s">
        <v>7358</v>
      </c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</row>
    <row r="19" spans="1:41">
      <c r="A19" s="145">
        <v>25</v>
      </c>
      <c r="B19" s="147" t="s">
        <v>7358</v>
      </c>
      <c r="C19" s="147" t="s">
        <v>7358</v>
      </c>
      <c r="D19" s="147" t="s">
        <v>7358</v>
      </c>
      <c r="E19" s="147" t="s">
        <v>7358</v>
      </c>
      <c r="F19" s="147" t="s">
        <v>7358</v>
      </c>
      <c r="G19" s="147" t="s">
        <v>7358</v>
      </c>
      <c r="H19" s="147" t="s">
        <v>7358</v>
      </c>
      <c r="I19" s="147" t="s">
        <v>7358</v>
      </c>
      <c r="J19" s="147" t="s">
        <v>7358</v>
      </c>
      <c r="K19" s="147" t="s">
        <v>7358</v>
      </c>
      <c r="L19" s="147" t="s">
        <v>7358</v>
      </c>
      <c r="M19" s="147" t="s">
        <v>7358</v>
      </c>
      <c r="N19" s="147" t="s">
        <v>7358</v>
      </c>
      <c r="O19" s="147" t="s">
        <v>7358</v>
      </c>
      <c r="P19" s="147" t="s">
        <v>7358</v>
      </c>
      <c r="Q19" s="147" t="s">
        <v>7358</v>
      </c>
      <c r="R19" s="147" t="s">
        <v>7358</v>
      </c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</row>
    <row r="20" spans="1:41">
      <c r="A20" s="145">
        <v>27</v>
      </c>
      <c r="B20" s="147" t="s">
        <v>7358</v>
      </c>
      <c r="C20" s="147" t="s">
        <v>7358</v>
      </c>
      <c r="D20" s="147" t="s">
        <v>7358</v>
      </c>
      <c r="E20" s="147" t="s">
        <v>7358</v>
      </c>
      <c r="F20" s="147" t="s">
        <v>7358</v>
      </c>
      <c r="G20" s="147" t="s">
        <v>7358</v>
      </c>
      <c r="H20" s="147" t="s">
        <v>7358</v>
      </c>
      <c r="I20" s="147" t="s">
        <v>7358</v>
      </c>
      <c r="J20" s="147" t="s">
        <v>7358</v>
      </c>
      <c r="K20" s="147" t="s">
        <v>7358</v>
      </c>
      <c r="L20" s="147" t="s">
        <v>7358</v>
      </c>
      <c r="M20" s="147" t="s">
        <v>7358</v>
      </c>
      <c r="N20" s="147" t="s">
        <v>7358</v>
      </c>
      <c r="O20" s="147" t="s">
        <v>7358</v>
      </c>
      <c r="P20" s="147" t="s">
        <v>7358</v>
      </c>
      <c r="Q20" s="147" t="s">
        <v>7358</v>
      </c>
      <c r="R20" s="147" t="s">
        <v>7358</v>
      </c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</row>
    <row r="21" spans="1:41">
      <c r="A21" s="145">
        <v>28</v>
      </c>
      <c r="B21" s="147" t="s">
        <v>7358</v>
      </c>
      <c r="C21" s="147" t="s">
        <v>7358</v>
      </c>
      <c r="D21" s="147" t="s">
        <v>7358</v>
      </c>
      <c r="E21" s="147" t="s">
        <v>7358</v>
      </c>
      <c r="F21" s="147" t="s">
        <v>7358</v>
      </c>
      <c r="G21" s="147" t="s">
        <v>7358</v>
      </c>
      <c r="H21" s="147" t="s">
        <v>7358</v>
      </c>
      <c r="I21" s="147" t="s">
        <v>7358</v>
      </c>
      <c r="J21" s="147" t="s">
        <v>7358</v>
      </c>
      <c r="K21" s="147" t="s">
        <v>7358</v>
      </c>
      <c r="L21" s="147" t="s">
        <v>7358</v>
      </c>
      <c r="M21" s="147" t="s">
        <v>7358</v>
      </c>
      <c r="N21" s="147" t="s">
        <v>7358</v>
      </c>
      <c r="O21" s="147" t="s">
        <v>7358</v>
      </c>
      <c r="P21" s="147" t="s">
        <v>7358</v>
      </c>
      <c r="Q21" s="147" t="s">
        <v>7358</v>
      </c>
      <c r="R21" s="147" t="s">
        <v>7358</v>
      </c>
      <c r="S21" s="147" t="s">
        <v>7358</v>
      </c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</row>
    <row r="22" spans="1:41">
      <c r="A22" s="145">
        <v>30</v>
      </c>
      <c r="B22" s="147" t="s">
        <v>7358</v>
      </c>
      <c r="C22" s="147" t="s">
        <v>7358</v>
      </c>
      <c r="D22" s="147" t="s">
        <v>7358</v>
      </c>
      <c r="E22" s="147" t="s">
        <v>7358</v>
      </c>
      <c r="F22" s="147" t="s">
        <v>7358</v>
      </c>
      <c r="G22" s="147" t="s">
        <v>7358</v>
      </c>
      <c r="H22" s="147" t="s">
        <v>7358</v>
      </c>
      <c r="I22" s="147" t="s">
        <v>7358</v>
      </c>
      <c r="J22" s="147" t="s">
        <v>7358</v>
      </c>
      <c r="K22" s="147" t="s">
        <v>7358</v>
      </c>
      <c r="L22" s="147" t="s">
        <v>7358</v>
      </c>
      <c r="M22" s="147" t="s">
        <v>7358</v>
      </c>
      <c r="N22" s="147" t="s">
        <v>7358</v>
      </c>
      <c r="O22" s="147" t="s">
        <v>7358</v>
      </c>
      <c r="P22" s="147" t="s">
        <v>7358</v>
      </c>
      <c r="Q22" s="147" t="s">
        <v>7358</v>
      </c>
      <c r="R22" s="147" t="s">
        <v>7358</v>
      </c>
      <c r="S22" s="147" t="s">
        <v>7358</v>
      </c>
      <c r="T22" s="147" t="s">
        <v>7358</v>
      </c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</row>
    <row r="23" spans="1:41">
      <c r="A23" s="145">
        <v>32</v>
      </c>
      <c r="B23" s="147" t="s">
        <v>7358</v>
      </c>
      <c r="C23" s="147" t="s">
        <v>7358</v>
      </c>
      <c r="D23" s="147" t="s">
        <v>7358</v>
      </c>
      <c r="E23" s="147" t="s">
        <v>7358</v>
      </c>
      <c r="F23" s="147" t="s">
        <v>7358</v>
      </c>
      <c r="G23" s="147" t="s">
        <v>7358</v>
      </c>
      <c r="H23" s="147" t="s">
        <v>7358</v>
      </c>
      <c r="I23" s="147" t="s">
        <v>7358</v>
      </c>
      <c r="J23" s="147" t="s">
        <v>7358</v>
      </c>
      <c r="K23" s="147" t="s">
        <v>7358</v>
      </c>
      <c r="L23" s="147" t="s">
        <v>7358</v>
      </c>
      <c r="M23" s="147" t="s">
        <v>7358</v>
      </c>
      <c r="N23" s="147" t="s">
        <v>7358</v>
      </c>
      <c r="O23" s="147" t="s">
        <v>7358</v>
      </c>
      <c r="P23" s="147" t="s">
        <v>7358</v>
      </c>
      <c r="Q23" s="147" t="s">
        <v>7358</v>
      </c>
      <c r="R23" s="147" t="s">
        <v>7358</v>
      </c>
      <c r="S23" s="147" t="s">
        <v>7358</v>
      </c>
      <c r="T23" s="147" t="s">
        <v>7358</v>
      </c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</row>
    <row r="24" spans="1:41">
      <c r="A24" s="145">
        <v>34</v>
      </c>
      <c r="B24" s="147" t="s">
        <v>7358</v>
      </c>
      <c r="C24" s="147" t="s">
        <v>7358</v>
      </c>
      <c r="D24" s="147" t="s">
        <v>7358</v>
      </c>
      <c r="E24" s="147" t="s">
        <v>7358</v>
      </c>
      <c r="F24" s="147" t="s">
        <v>7358</v>
      </c>
      <c r="G24" s="147" t="s">
        <v>7358</v>
      </c>
      <c r="H24" s="147" t="s">
        <v>7358</v>
      </c>
      <c r="I24" s="147" t="s">
        <v>7358</v>
      </c>
      <c r="J24" s="147" t="s">
        <v>7358</v>
      </c>
      <c r="K24" s="147" t="s">
        <v>7358</v>
      </c>
      <c r="L24" s="147" t="s">
        <v>7358</v>
      </c>
      <c r="M24" s="147" t="s">
        <v>7358</v>
      </c>
      <c r="N24" s="147" t="s">
        <v>7358</v>
      </c>
      <c r="O24" s="147" t="s">
        <v>7358</v>
      </c>
      <c r="P24" s="147" t="s">
        <v>7358</v>
      </c>
      <c r="Q24" s="147" t="s">
        <v>7358</v>
      </c>
      <c r="R24" s="147" t="s">
        <v>7358</v>
      </c>
      <c r="S24" s="147" t="s">
        <v>7358</v>
      </c>
      <c r="T24" s="147" t="s">
        <v>7358</v>
      </c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</row>
    <row r="25" spans="1:41">
      <c r="A25" s="145">
        <v>35</v>
      </c>
      <c r="B25" s="147" t="s">
        <v>7358</v>
      </c>
      <c r="C25" s="147" t="s">
        <v>7358</v>
      </c>
      <c r="D25" s="147" t="s">
        <v>7358</v>
      </c>
      <c r="E25" s="147" t="s">
        <v>7358</v>
      </c>
      <c r="F25" s="147" t="s">
        <v>7358</v>
      </c>
      <c r="G25" s="147" t="s">
        <v>7358</v>
      </c>
      <c r="H25" s="147" t="s">
        <v>7358</v>
      </c>
      <c r="I25" s="147" t="s">
        <v>7358</v>
      </c>
      <c r="J25" s="147" t="s">
        <v>7358</v>
      </c>
      <c r="K25" s="147" t="s">
        <v>7358</v>
      </c>
      <c r="L25" s="147" t="s">
        <v>7358</v>
      </c>
      <c r="M25" s="147" t="s">
        <v>7358</v>
      </c>
      <c r="N25" s="147" t="s">
        <v>7358</v>
      </c>
      <c r="O25" s="147" t="s">
        <v>7358</v>
      </c>
      <c r="P25" s="147" t="s">
        <v>7358</v>
      </c>
      <c r="Q25" s="147" t="s">
        <v>7358</v>
      </c>
      <c r="R25" s="147" t="s">
        <v>7358</v>
      </c>
      <c r="S25" s="147" t="s">
        <v>7358</v>
      </c>
      <c r="T25" s="147" t="s">
        <v>7358</v>
      </c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</row>
    <row r="26" spans="1:41">
      <c r="A26" s="145">
        <v>36</v>
      </c>
      <c r="B26" s="147" t="s">
        <v>7358</v>
      </c>
      <c r="C26" s="147" t="s">
        <v>7358</v>
      </c>
      <c r="D26" s="147" t="s">
        <v>7358</v>
      </c>
      <c r="E26" s="147" t="s">
        <v>7358</v>
      </c>
      <c r="F26" s="147" t="s">
        <v>7358</v>
      </c>
      <c r="G26" s="147" t="s">
        <v>7358</v>
      </c>
      <c r="H26" s="147" t="s">
        <v>7358</v>
      </c>
      <c r="I26" s="147" t="s">
        <v>7358</v>
      </c>
      <c r="J26" s="147" t="s">
        <v>7358</v>
      </c>
      <c r="K26" s="147" t="s">
        <v>7358</v>
      </c>
      <c r="L26" s="147" t="s">
        <v>7358</v>
      </c>
      <c r="M26" s="147" t="s">
        <v>7358</v>
      </c>
      <c r="N26" s="147" t="s">
        <v>7358</v>
      </c>
      <c r="O26" s="147" t="s">
        <v>7358</v>
      </c>
      <c r="P26" s="147" t="s">
        <v>7358</v>
      </c>
      <c r="Q26" s="147" t="s">
        <v>7358</v>
      </c>
      <c r="R26" s="147" t="s">
        <v>7358</v>
      </c>
      <c r="S26" s="147" t="s">
        <v>7358</v>
      </c>
      <c r="T26" s="147" t="s">
        <v>7358</v>
      </c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</row>
    <row r="27" spans="1:41">
      <c r="A27" s="145">
        <v>38</v>
      </c>
      <c r="B27" s="147" t="s">
        <v>7358</v>
      </c>
      <c r="C27" s="147" t="s">
        <v>7358</v>
      </c>
      <c r="D27" s="147" t="s">
        <v>7358</v>
      </c>
      <c r="E27" s="147" t="s">
        <v>7358</v>
      </c>
      <c r="F27" s="147" t="s">
        <v>7358</v>
      </c>
      <c r="G27" s="147" t="s">
        <v>7358</v>
      </c>
      <c r="H27" s="147" t="s">
        <v>7358</v>
      </c>
      <c r="I27" s="147" t="s">
        <v>7358</v>
      </c>
      <c r="J27" s="147" t="s">
        <v>7358</v>
      </c>
      <c r="K27" s="147" t="s">
        <v>7358</v>
      </c>
      <c r="L27" s="147" t="s">
        <v>7358</v>
      </c>
      <c r="M27" s="147" t="s">
        <v>7358</v>
      </c>
      <c r="N27" s="147" t="s">
        <v>7358</v>
      </c>
      <c r="O27" s="147" t="s">
        <v>7358</v>
      </c>
      <c r="P27" s="147" t="s">
        <v>7358</v>
      </c>
      <c r="Q27" s="147" t="s">
        <v>7358</v>
      </c>
      <c r="R27" s="147" t="s">
        <v>7358</v>
      </c>
      <c r="S27" s="147" t="s">
        <v>7358</v>
      </c>
      <c r="T27" s="147" t="s">
        <v>7358</v>
      </c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</row>
    <row r="28" spans="1:41">
      <c r="A28" s="145">
        <v>40</v>
      </c>
      <c r="B28" s="147" t="s">
        <v>7358</v>
      </c>
      <c r="C28" s="147" t="s">
        <v>7358</v>
      </c>
      <c r="D28" s="147" t="s">
        <v>7358</v>
      </c>
      <c r="E28" s="147" t="s">
        <v>7358</v>
      </c>
      <c r="F28" s="147" t="s">
        <v>7358</v>
      </c>
      <c r="G28" s="147" t="s">
        <v>7358</v>
      </c>
      <c r="H28" s="147" t="s">
        <v>7358</v>
      </c>
      <c r="I28" s="147" t="s">
        <v>7358</v>
      </c>
      <c r="J28" s="147" t="s">
        <v>7358</v>
      </c>
      <c r="K28" s="147" t="s">
        <v>7358</v>
      </c>
      <c r="L28" s="147" t="s">
        <v>7358</v>
      </c>
      <c r="M28" s="147" t="s">
        <v>7358</v>
      </c>
      <c r="N28" s="147" t="s">
        <v>7358</v>
      </c>
      <c r="O28" s="147" t="s">
        <v>7358</v>
      </c>
      <c r="P28" s="147" t="s">
        <v>7358</v>
      </c>
      <c r="Q28" s="147" t="s">
        <v>7358</v>
      </c>
      <c r="R28" s="147" t="s">
        <v>7358</v>
      </c>
      <c r="S28" s="147" t="s">
        <v>7358</v>
      </c>
      <c r="T28" s="147" t="s">
        <v>7358</v>
      </c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</row>
    <row r="29" spans="1:41">
      <c r="A29" s="145">
        <v>42</v>
      </c>
      <c r="B29" s="147" t="s">
        <v>7358</v>
      </c>
      <c r="C29" s="147" t="s">
        <v>7358</v>
      </c>
      <c r="D29" s="147" t="s">
        <v>7358</v>
      </c>
      <c r="E29" s="147" t="s">
        <v>7358</v>
      </c>
      <c r="F29" s="147" t="s">
        <v>7358</v>
      </c>
      <c r="G29" s="147" t="s">
        <v>7358</v>
      </c>
      <c r="H29" s="147" t="s">
        <v>7358</v>
      </c>
      <c r="I29" s="147" t="s">
        <v>7358</v>
      </c>
      <c r="J29" s="147" t="s">
        <v>7358</v>
      </c>
      <c r="K29" s="147" t="s">
        <v>7358</v>
      </c>
      <c r="L29" s="147" t="s">
        <v>7358</v>
      </c>
      <c r="M29" s="147" t="s">
        <v>7358</v>
      </c>
      <c r="N29" s="147" t="s">
        <v>7358</v>
      </c>
      <c r="O29" s="147" t="s">
        <v>7358</v>
      </c>
      <c r="P29" s="147" t="s">
        <v>7358</v>
      </c>
      <c r="Q29" s="147" t="s">
        <v>7358</v>
      </c>
      <c r="R29" s="147" t="s">
        <v>7358</v>
      </c>
      <c r="S29" s="147" t="s">
        <v>7358</v>
      </c>
      <c r="T29" s="147" t="s">
        <v>7358</v>
      </c>
      <c r="U29" s="147" t="s">
        <v>7358</v>
      </c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</row>
    <row r="30" spans="1:41">
      <c r="A30" s="145">
        <v>45</v>
      </c>
      <c r="B30" s="147" t="s">
        <v>7358</v>
      </c>
      <c r="C30" s="147" t="s">
        <v>7358</v>
      </c>
      <c r="D30" s="147" t="s">
        <v>7358</v>
      </c>
      <c r="E30" s="147" t="s">
        <v>7358</v>
      </c>
      <c r="F30" s="147" t="s">
        <v>7358</v>
      </c>
      <c r="G30" s="147" t="s">
        <v>7358</v>
      </c>
      <c r="H30" s="147" t="s">
        <v>7358</v>
      </c>
      <c r="I30" s="147" t="s">
        <v>7358</v>
      </c>
      <c r="J30" s="147" t="s">
        <v>7358</v>
      </c>
      <c r="K30" s="147" t="s">
        <v>7358</v>
      </c>
      <c r="L30" s="147" t="s">
        <v>7358</v>
      </c>
      <c r="M30" s="147" t="s">
        <v>7358</v>
      </c>
      <c r="N30" s="147" t="s">
        <v>7358</v>
      </c>
      <c r="O30" s="147" t="s">
        <v>7358</v>
      </c>
      <c r="P30" s="147" t="s">
        <v>7358</v>
      </c>
      <c r="Q30" s="147" t="s">
        <v>7358</v>
      </c>
      <c r="R30" s="147" t="s">
        <v>7358</v>
      </c>
      <c r="S30" s="147" t="s">
        <v>7358</v>
      </c>
      <c r="T30" s="147" t="s">
        <v>7358</v>
      </c>
      <c r="U30" s="147" t="s">
        <v>7358</v>
      </c>
      <c r="V30" s="147" t="s">
        <v>7358</v>
      </c>
      <c r="W30" s="147" t="s">
        <v>7358</v>
      </c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</row>
    <row r="31" spans="1:41">
      <c r="A31" s="145">
        <v>48</v>
      </c>
      <c r="B31" s="147" t="s">
        <v>7358</v>
      </c>
      <c r="C31" s="147" t="s">
        <v>7358</v>
      </c>
      <c r="D31" s="147" t="s">
        <v>7358</v>
      </c>
      <c r="E31" s="147" t="s">
        <v>7358</v>
      </c>
      <c r="F31" s="147" t="s">
        <v>7358</v>
      </c>
      <c r="G31" s="147" t="s">
        <v>7358</v>
      </c>
      <c r="H31" s="147" t="s">
        <v>7358</v>
      </c>
      <c r="I31" s="147" t="s">
        <v>7358</v>
      </c>
      <c r="J31" s="147" t="s">
        <v>7358</v>
      </c>
      <c r="K31" s="147" t="s">
        <v>7358</v>
      </c>
      <c r="L31" s="147" t="s">
        <v>7358</v>
      </c>
      <c r="M31" s="147" t="s">
        <v>7358</v>
      </c>
      <c r="N31" s="147" t="s">
        <v>7358</v>
      </c>
      <c r="O31" s="147" t="s">
        <v>7358</v>
      </c>
      <c r="P31" s="147" t="s">
        <v>7358</v>
      </c>
      <c r="Q31" s="147" t="s">
        <v>7358</v>
      </c>
      <c r="R31" s="147" t="s">
        <v>7358</v>
      </c>
      <c r="S31" s="147" t="s">
        <v>7358</v>
      </c>
      <c r="T31" s="147" t="s">
        <v>7358</v>
      </c>
      <c r="U31" s="147" t="s">
        <v>7358</v>
      </c>
      <c r="V31" s="147" t="s">
        <v>7358</v>
      </c>
      <c r="W31" s="147" t="s">
        <v>7358</v>
      </c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</row>
    <row r="32" spans="1:41">
      <c r="A32" s="145">
        <v>50</v>
      </c>
      <c r="B32" s="147" t="s">
        <v>7358</v>
      </c>
      <c r="C32" s="147" t="s">
        <v>7358</v>
      </c>
      <c r="D32" s="147" t="s">
        <v>7358</v>
      </c>
      <c r="E32" s="147" t="s">
        <v>7358</v>
      </c>
      <c r="F32" s="147" t="s">
        <v>7358</v>
      </c>
      <c r="G32" s="147" t="s">
        <v>7358</v>
      </c>
      <c r="H32" s="147" t="s">
        <v>7358</v>
      </c>
      <c r="I32" s="147" t="s">
        <v>7358</v>
      </c>
      <c r="J32" s="147" t="s">
        <v>7358</v>
      </c>
      <c r="K32" s="147" t="s">
        <v>7358</v>
      </c>
      <c r="L32" s="147" t="s">
        <v>7358</v>
      </c>
      <c r="M32" s="147" t="s">
        <v>7358</v>
      </c>
      <c r="N32" s="147" t="s">
        <v>7358</v>
      </c>
      <c r="O32" s="147" t="s">
        <v>7358</v>
      </c>
      <c r="P32" s="147" t="s">
        <v>7358</v>
      </c>
      <c r="Q32" s="147" t="s">
        <v>7358</v>
      </c>
      <c r="R32" s="147" t="s">
        <v>7358</v>
      </c>
      <c r="S32" s="147" t="s">
        <v>7358</v>
      </c>
      <c r="T32" s="147" t="s">
        <v>7358</v>
      </c>
      <c r="U32" s="147" t="s">
        <v>7358</v>
      </c>
      <c r="V32" s="147" t="s">
        <v>7358</v>
      </c>
      <c r="W32" s="147" t="s">
        <v>7358</v>
      </c>
      <c r="X32" s="147" t="s">
        <v>7358</v>
      </c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</row>
    <row r="33" spans="1:41">
      <c r="A33" s="145">
        <v>51</v>
      </c>
      <c r="B33" s="147" t="s">
        <v>7358</v>
      </c>
      <c r="C33" s="147" t="s">
        <v>7358</v>
      </c>
      <c r="D33" s="147" t="s">
        <v>7358</v>
      </c>
      <c r="E33" s="147" t="s">
        <v>7358</v>
      </c>
      <c r="F33" s="147" t="s">
        <v>7358</v>
      </c>
      <c r="G33" s="147" t="s">
        <v>7358</v>
      </c>
      <c r="H33" s="147" t="s">
        <v>7358</v>
      </c>
      <c r="I33" s="147" t="s">
        <v>7358</v>
      </c>
      <c r="J33" s="147" t="s">
        <v>7358</v>
      </c>
      <c r="K33" s="147" t="s">
        <v>7358</v>
      </c>
      <c r="L33" s="147" t="s">
        <v>7358</v>
      </c>
      <c r="M33" s="147" t="s">
        <v>7358</v>
      </c>
      <c r="N33" s="147" t="s">
        <v>7358</v>
      </c>
      <c r="O33" s="147" t="s">
        <v>7358</v>
      </c>
      <c r="P33" s="147" t="s">
        <v>7358</v>
      </c>
      <c r="Q33" s="147" t="s">
        <v>7358</v>
      </c>
      <c r="R33" s="147" t="s">
        <v>7358</v>
      </c>
      <c r="S33" s="147" t="s">
        <v>7358</v>
      </c>
      <c r="T33" s="147" t="s">
        <v>7358</v>
      </c>
      <c r="U33" s="147" t="s">
        <v>7358</v>
      </c>
      <c r="V33" s="147" t="s">
        <v>7358</v>
      </c>
      <c r="W33" s="147" t="s">
        <v>7358</v>
      </c>
      <c r="X33" s="147" t="s">
        <v>7358</v>
      </c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</row>
    <row r="34" spans="1:41">
      <c r="A34" s="145">
        <v>53</v>
      </c>
      <c r="B34" s="147" t="s">
        <v>7358</v>
      </c>
      <c r="C34" s="147" t="s">
        <v>7358</v>
      </c>
      <c r="D34" s="147" t="s">
        <v>7358</v>
      </c>
      <c r="E34" s="147" t="s">
        <v>7358</v>
      </c>
      <c r="F34" s="147" t="s">
        <v>7358</v>
      </c>
      <c r="G34" s="147" t="s">
        <v>7358</v>
      </c>
      <c r="H34" s="147" t="s">
        <v>7358</v>
      </c>
      <c r="I34" s="147" t="s">
        <v>7358</v>
      </c>
      <c r="J34" s="147" t="s">
        <v>7358</v>
      </c>
      <c r="K34" s="147" t="s">
        <v>7358</v>
      </c>
      <c r="L34" s="147" t="s">
        <v>7358</v>
      </c>
      <c r="M34" s="147" t="s">
        <v>7358</v>
      </c>
      <c r="N34" s="147" t="s">
        <v>7358</v>
      </c>
      <c r="O34" s="147" t="s">
        <v>7358</v>
      </c>
      <c r="P34" s="147" t="s">
        <v>7358</v>
      </c>
      <c r="Q34" s="147" t="s">
        <v>7358</v>
      </c>
      <c r="R34" s="147" t="s">
        <v>7358</v>
      </c>
      <c r="S34" s="147" t="s">
        <v>7358</v>
      </c>
      <c r="T34" s="147" t="s">
        <v>7358</v>
      </c>
      <c r="U34" s="147" t="s">
        <v>7358</v>
      </c>
      <c r="V34" s="147" t="s">
        <v>7358</v>
      </c>
      <c r="W34" s="147" t="s">
        <v>7358</v>
      </c>
      <c r="X34" s="147" t="s">
        <v>7358</v>
      </c>
      <c r="Y34" s="147" t="s">
        <v>7358</v>
      </c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</row>
    <row r="35" spans="1:41">
      <c r="A35" s="145">
        <v>54</v>
      </c>
      <c r="B35" s="147" t="s">
        <v>7358</v>
      </c>
      <c r="C35" s="147" t="s">
        <v>7358</v>
      </c>
      <c r="D35" s="147" t="s">
        <v>7358</v>
      </c>
      <c r="E35" s="147" t="s">
        <v>7358</v>
      </c>
      <c r="F35" s="147" t="s">
        <v>7358</v>
      </c>
      <c r="G35" s="147" t="s">
        <v>7358</v>
      </c>
      <c r="H35" s="147" t="s">
        <v>7358</v>
      </c>
      <c r="I35" s="147" t="s">
        <v>7358</v>
      </c>
      <c r="J35" s="147" t="s">
        <v>7358</v>
      </c>
      <c r="K35" s="147" t="s">
        <v>7358</v>
      </c>
      <c r="L35" s="147" t="s">
        <v>7358</v>
      </c>
      <c r="M35" s="147" t="s">
        <v>7358</v>
      </c>
      <c r="N35" s="147" t="s">
        <v>7358</v>
      </c>
      <c r="O35" s="147" t="s">
        <v>7358</v>
      </c>
      <c r="P35" s="147" t="s">
        <v>7358</v>
      </c>
      <c r="Q35" s="147" t="s">
        <v>7358</v>
      </c>
      <c r="R35" s="147" t="s">
        <v>7358</v>
      </c>
      <c r="S35" s="147" t="s">
        <v>7358</v>
      </c>
      <c r="T35" s="147" t="s">
        <v>7358</v>
      </c>
      <c r="U35" s="147" t="s">
        <v>7358</v>
      </c>
      <c r="V35" s="147" t="s">
        <v>7358</v>
      </c>
      <c r="W35" s="147" t="s">
        <v>7358</v>
      </c>
      <c r="X35" s="147" t="s">
        <v>7358</v>
      </c>
      <c r="Y35" s="147" t="s">
        <v>7358</v>
      </c>
      <c r="Z35" s="147" t="s">
        <v>7358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</row>
    <row r="36" spans="1:41">
      <c r="A36" s="145">
        <v>56</v>
      </c>
      <c r="B36" s="147" t="s">
        <v>7358</v>
      </c>
      <c r="C36" s="147" t="s">
        <v>7358</v>
      </c>
      <c r="D36" s="147" t="s">
        <v>7358</v>
      </c>
      <c r="E36" s="147" t="s">
        <v>7358</v>
      </c>
      <c r="F36" s="147" t="s">
        <v>7358</v>
      </c>
      <c r="G36" s="147" t="s">
        <v>7358</v>
      </c>
      <c r="H36" s="147" t="s">
        <v>7358</v>
      </c>
      <c r="I36" s="147" t="s">
        <v>7358</v>
      </c>
      <c r="J36" s="147" t="s">
        <v>7358</v>
      </c>
      <c r="K36" s="147" t="s">
        <v>7358</v>
      </c>
      <c r="L36" s="147" t="s">
        <v>7358</v>
      </c>
      <c r="M36" s="147" t="s">
        <v>7358</v>
      </c>
      <c r="N36" s="147" t="s">
        <v>7358</v>
      </c>
      <c r="O36" s="147" t="s">
        <v>7358</v>
      </c>
      <c r="P36" s="147" t="s">
        <v>7358</v>
      </c>
      <c r="Q36" s="147" t="s">
        <v>7358</v>
      </c>
      <c r="R36" s="147" t="s">
        <v>7358</v>
      </c>
      <c r="S36" s="147" t="s">
        <v>7358</v>
      </c>
      <c r="T36" s="147" t="s">
        <v>7358</v>
      </c>
      <c r="U36" s="147" t="s">
        <v>7358</v>
      </c>
      <c r="V36" s="147" t="s">
        <v>7358</v>
      </c>
      <c r="W36" s="147" t="s">
        <v>7358</v>
      </c>
      <c r="X36" s="147" t="s">
        <v>7358</v>
      </c>
      <c r="Y36" s="147" t="s">
        <v>7358</v>
      </c>
      <c r="Z36" s="147" t="s">
        <v>7358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</row>
    <row r="37" spans="1:41">
      <c r="A37" s="145">
        <v>57</v>
      </c>
      <c r="B37" s="147" t="s">
        <v>7358</v>
      </c>
      <c r="C37" s="147" t="s">
        <v>7358</v>
      </c>
      <c r="D37" s="147" t="s">
        <v>7358</v>
      </c>
      <c r="E37" s="147" t="s">
        <v>7358</v>
      </c>
      <c r="F37" s="147" t="s">
        <v>7358</v>
      </c>
      <c r="G37" s="147" t="s">
        <v>7358</v>
      </c>
      <c r="H37" s="147" t="s">
        <v>7358</v>
      </c>
      <c r="I37" s="147" t="s">
        <v>7358</v>
      </c>
      <c r="J37" s="147" t="s">
        <v>7358</v>
      </c>
      <c r="K37" s="147" t="s">
        <v>7358</v>
      </c>
      <c r="L37" s="147" t="s">
        <v>7358</v>
      </c>
      <c r="M37" s="147" t="s">
        <v>7358</v>
      </c>
      <c r="N37" s="147" t="s">
        <v>7358</v>
      </c>
      <c r="O37" s="147" t="s">
        <v>7358</v>
      </c>
      <c r="P37" s="147" t="s">
        <v>7358</v>
      </c>
      <c r="Q37" s="147" t="s">
        <v>7358</v>
      </c>
      <c r="R37" s="147" t="s">
        <v>7358</v>
      </c>
      <c r="S37" s="147" t="s">
        <v>7358</v>
      </c>
      <c r="T37" s="147" t="s">
        <v>7358</v>
      </c>
      <c r="U37" s="147" t="s">
        <v>7358</v>
      </c>
      <c r="V37" s="147" t="s">
        <v>7358</v>
      </c>
      <c r="W37" s="147" t="s">
        <v>7358</v>
      </c>
      <c r="X37" s="147" t="s">
        <v>7358</v>
      </c>
      <c r="Y37" s="147" t="s">
        <v>7358</v>
      </c>
      <c r="Z37" s="147" t="s">
        <v>7358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</row>
    <row r="38" spans="1:41">
      <c r="A38" s="145">
        <v>60</v>
      </c>
      <c r="B38" s="147" t="s">
        <v>7358</v>
      </c>
      <c r="C38" s="147" t="s">
        <v>7358</v>
      </c>
      <c r="D38" s="147" t="s">
        <v>7358</v>
      </c>
      <c r="E38" s="147" t="s">
        <v>7358</v>
      </c>
      <c r="F38" s="147" t="s">
        <v>7358</v>
      </c>
      <c r="G38" s="147" t="s">
        <v>7358</v>
      </c>
      <c r="H38" s="147" t="s">
        <v>7358</v>
      </c>
      <c r="I38" s="147" t="s">
        <v>7358</v>
      </c>
      <c r="J38" s="147" t="s">
        <v>7358</v>
      </c>
      <c r="K38" s="147" t="s">
        <v>7358</v>
      </c>
      <c r="L38" s="147" t="s">
        <v>7358</v>
      </c>
      <c r="M38" s="147" t="s">
        <v>7358</v>
      </c>
      <c r="N38" s="147" t="s">
        <v>7358</v>
      </c>
      <c r="O38" s="147" t="s">
        <v>7358</v>
      </c>
      <c r="P38" s="147" t="s">
        <v>7358</v>
      </c>
      <c r="Q38" s="147" t="s">
        <v>7358</v>
      </c>
      <c r="R38" s="147" t="s">
        <v>7358</v>
      </c>
      <c r="S38" s="147" t="s">
        <v>7358</v>
      </c>
      <c r="T38" s="147" t="s">
        <v>7358</v>
      </c>
      <c r="U38" s="147" t="s">
        <v>7358</v>
      </c>
      <c r="V38" s="147" t="s">
        <v>7358</v>
      </c>
      <c r="W38" s="147" t="s">
        <v>7358</v>
      </c>
      <c r="X38" s="147" t="s">
        <v>7358</v>
      </c>
      <c r="Y38" s="147" t="s">
        <v>7358</v>
      </c>
      <c r="Z38" s="147" t="s">
        <v>7358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</row>
    <row r="39" spans="1:41">
      <c r="A39" s="145">
        <v>63</v>
      </c>
      <c r="B39" s="145"/>
      <c r="C39" s="145"/>
      <c r="D39" s="145"/>
      <c r="E39" s="147" t="s">
        <v>7358</v>
      </c>
      <c r="F39" s="147" t="s">
        <v>7358</v>
      </c>
      <c r="G39" s="147" t="s">
        <v>7358</v>
      </c>
      <c r="H39" s="147" t="s">
        <v>7358</v>
      </c>
      <c r="I39" s="147" t="s">
        <v>7358</v>
      </c>
      <c r="J39" s="147" t="s">
        <v>7358</v>
      </c>
      <c r="K39" s="147" t="s">
        <v>7358</v>
      </c>
      <c r="L39" s="147" t="s">
        <v>7358</v>
      </c>
      <c r="M39" s="147" t="s">
        <v>7358</v>
      </c>
      <c r="N39" s="147" t="s">
        <v>7358</v>
      </c>
      <c r="O39" s="147" t="s">
        <v>7358</v>
      </c>
      <c r="P39" s="147" t="s">
        <v>7358</v>
      </c>
      <c r="Q39" s="147" t="s">
        <v>7358</v>
      </c>
      <c r="R39" s="147" t="s">
        <v>7358</v>
      </c>
      <c r="S39" s="147" t="s">
        <v>7358</v>
      </c>
      <c r="T39" s="147" t="s">
        <v>7358</v>
      </c>
      <c r="U39" s="147" t="s">
        <v>7358</v>
      </c>
      <c r="V39" s="147" t="s">
        <v>7358</v>
      </c>
      <c r="W39" s="147" t="s">
        <v>7358</v>
      </c>
      <c r="X39" s="147" t="s">
        <v>7358</v>
      </c>
      <c r="Y39" s="147" t="s">
        <v>7358</v>
      </c>
      <c r="Z39" s="147" t="s">
        <v>7358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</row>
    <row r="40" spans="1:41">
      <c r="A40" s="145">
        <v>65</v>
      </c>
      <c r="B40" s="145"/>
      <c r="C40" s="145"/>
      <c r="D40" s="145"/>
      <c r="E40" s="147" t="s">
        <v>7358</v>
      </c>
      <c r="F40" s="147" t="s">
        <v>7358</v>
      </c>
      <c r="G40" s="147" t="s">
        <v>7358</v>
      </c>
      <c r="H40" s="147" t="s">
        <v>7358</v>
      </c>
      <c r="I40" s="147" t="s">
        <v>7358</v>
      </c>
      <c r="J40" s="147" t="s">
        <v>7358</v>
      </c>
      <c r="K40" s="147" t="s">
        <v>7358</v>
      </c>
      <c r="L40" s="147" t="s">
        <v>7358</v>
      </c>
      <c r="M40" s="147" t="s">
        <v>7358</v>
      </c>
      <c r="N40" s="147" t="s">
        <v>7358</v>
      </c>
      <c r="O40" s="147" t="s">
        <v>7358</v>
      </c>
      <c r="P40" s="147" t="s">
        <v>7358</v>
      </c>
      <c r="Q40" s="147" t="s">
        <v>7358</v>
      </c>
      <c r="R40" s="147" t="s">
        <v>7358</v>
      </c>
      <c r="S40" s="147" t="s">
        <v>7358</v>
      </c>
      <c r="T40" s="147" t="s">
        <v>7358</v>
      </c>
      <c r="U40" s="147" t="s">
        <v>7358</v>
      </c>
      <c r="V40" s="147" t="s">
        <v>7358</v>
      </c>
      <c r="W40" s="147" t="s">
        <v>7358</v>
      </c>
      <c r="X40" s="147" t="s">
        <v>7358</v>
      </c>
      <c r="Y40" s="147" t="s">
        <v>7358</v>
      </c>
      <c r="Z40" s="147" t="s">
        <v>7358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</row>
    <row r="41" spans="1:41">
      <c r="A41" s="145">
        <v>68</v>
      </c>
      <c r="B41" s="145"/>
      <c r="C41" s="145"/>
      <c r="D41" s="145"/>
      <c r="E41" s="147" t="s">
        <v>7358</v>
      </c>
      <c r="F41" s="147" t="s">
        <v>7358</v>
      </c>
      <c r="G41" s="147" t="s">
        <v>7358</v>
      </c>
      <c r="H41" s="147" t="s">
        <v>7358</v>
      </c>
      <c r="I41" s="147" t="s">
        <v>7358</v>
      </c>
      <c r="J41" s="147" t="s">
        <v>7358</v>
      </c>
      <c r="K41" s="147" t="s">
        <v>7358</v>
      </c>
      <c r="L41" s="147" t="s">
        <v>7358</v>
      </c>
      <c r="M41" s="147" t="s">
        <v>7358</v>
      </c>
      <c r="N41" s="147" t="s">
        <v>7358</v>
      </c>
      <c r="O41" s="147" t="s">
        <v>7366</v>
      </c>
      <c r="P41" s="147" t="s">
        <v>7366</v>
      </c>
      <c r="Q41" s="147" t="s">
        <v>7358</v>
      </c>
      <c r="R41" s="147" t="s">
        <v>7366</v>
      </c>
      <c r="S41" s="147" t="s">
        <v>7358</v>
      </c>
      <c r="T41" s="147" t="s">
        <v>7366</v>
      </c>
      <c r="U41" s="147" t="s">
        <v>7358</v>
      </c>
      <c r="V41" s="147" t="s">
        <v>7366</v>
      </c>
      <c r="W41" s="147" t="s">
        <v>7358</v>
      </c>
      <c r="X41" s="147" t="s">
        <v>7366</v>
      </c>
      <c r="Y41" s="147" t="s">
        <v>7358</v>
      </c>
      <c r="Z41" s="147" t="s">
        <v>7366</v>
      </c>
      <c r="AA41" s="147" t="s">
        <v>7366</v>
      </c>
      <c r="AB41" s="147" t="s">
        <v>7366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</row>
    <row r="42" spans="1:41">
      <c r="A42" s="145">
        <v>70</v>
      </c>
      <c r="B42" s="145"/>
      <c r="C42" s="145"/>
      <c r="D42" s="145"/>
      <c r="E42" s="145"/>
      <c r="F42" s="147" t="s">
        <v>7358</v>
      </c>
      <c r="G42" s="147" t="s">
        <v>7358</v>
      </c>
      <c r="H42" s="147" t="s">
        <v>7358</v>
      </c>
      <c r="I42" s="147" t="s">
        <v>7358</v>
      </c>
      <c r="J42" s="147" t="s">
        <v>7358</v>
      </c>
      <c r="K42" s="147" t="s">
        <v>7358</v>
      </c>
      <c r="L42" s="147" t="s">
        <v>7358</v>
      </c>
      <c r="M42" s="147" t="s">
        <v>7358</v>
      </c>
      <c r="N42" s="147" t="s">
        <v>7358</v>
      </c>
      <c r="O42" s="147" t="s">
        <v>7366</v>
      </c>
      <c r="P42" s="147" t="s">
        <v>7366</v>
      </c>
      <c r="Q42" s="147" t="s">
        <v>7358</v>
      </c>
      <c r="R42" s="147" t="s">
        <v>7366</v>
      </c>
      <c r="S42" s="147" t="s">
        <v>7358</v>
      </c>
      <c r="T42" s="147" t="s">
        <v>7366</v>
      </c>
      <c r="U42" s="147" t="s">
        <v>7358</v>
      </c>
      <c r="V42" s="147" t="s">
        <v>7366</v>
      </c>
      <c r="W42" s="147" t="s">
        <v>7358</v>
      </c>
      <c r="X42" s="147" t="s">
        <v>7366</v>
      </c>
      <c r="Y42" s="147" t="s">
        <v>7358</v>
      </c>
      <c r="Z42" s="147" t="s">
        <v>7366</v>
      </c>
      <c r="AA42" s="147" t="s">
        <v>7366</v>
      </c>
      <c r="AB42" s="147" t="s">
        <v>7366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</row>
    <row r="43" spans="1:41">
      <c r="A43" s="145">
        <v>73</v>
      </c>
      <c r="B43" s="145"/>
      <c r="C43" s="145"/>
      <c r="D43" s="145"/>
      <c r="E43" s="145"/>
      <c r="F43" s="145"/>
      <c r="G43" s="145"/>
      <c r="H43" s="145"/>
      <c r="I43" s="147" t="s">
        <v>7358</v>
      </c>
      <c r="J43" s="147" t="s">
        <v>7358</v>
      </c>
      <c r="K43" s="147" t="s">
        <v>7358</v>
      </c>
      <c r="L43" s="147" t="s">
        <v>7358</v>
      </c>
      <c r="M43" s="147" t="s">
        <v>7358</v>
      </c>
      <c r="N43" s="147" t="s">
        <v>7358</v>
      </c>
      <c r="O43" s="147" t="s">
        <v>7366</v>
      </c>
      <c r="P43" s="147" t="s">
        <v>7366</v>
      </c>
      <c r="Q43" s="147" t="s">
        <v>7358</v>
      </c>
      <c r="R43" s="147" t="s">
        <v>7366</v>
      </c>
      <c r="S43" s="147" t="s">
        <v>7358</v>
      </c>
      <c r="T43" s="147" t="s">
        <v>7366</v>
      </c>
      <c r="U43" s="147" t="s">
        <v>7358</v>
      </c>
      <c r="V43" s="147" t="s">
        <v>7366</v>
      </c>
      <c r="W43" s="147" t="s">
        <v>7358</v>
      </c>
      <c r="X43" s="147" t="s">
        <v>7366</v>
      </c>
      <c r="Y43" s="147" t="s">
        <v>7358</v>
      </c>
      <c r="Z43" s="147" t="s">
        <v>7366</v>
      </c>
      <c r="AA43" s="147" t="s">
        <v>7366</v>
      </c>
      <c r="AB43" s="147" t="s">
        <v>7366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</row>
    <row r="44" spans="1:41">
      <c r="A44" s="145">
        <v>75</v>
      </c>
      <c r="B44" s="145"/>
      <c r="C44" s="145"/>
      <c r="D44" s="145"/>
      <c r="E44" s="145"/>
      <c r="F44" s="145"/>
      <c r="G44" s="145"/>
      <c r="H44" s="145"/>
      <c r="I44" s="147" t="s">
        <v>7358</v>
      </c>
      <c r="J44" s="147" t="s">
        <v>7358</v>
      </c>
      <c r="K44" s="147" t="s">
        <v>7358</v>
      </c>
      <c r="L44" s="147" t="s">
        <v>7358</v>
      </c>
      <c r="M44" s="147" t="s">
        <v>7358</v>
      </c>
      <c r="N44" s="147" t="s">
        <v>7358</v>
      </c>
      <c r="O44" s="147" t="s">
        <v>7358</v>
      </c>
      <c r="P44" s="147" t="s">
        <v>7358</v>
      </c>
      <c r="Q44" s="147" t="s">
        <v>7358</v>
      </c>
      <c r="R44" s="147" t="s">
        <v>7358</v>
      </c>
      <c r="S44" s="147" t="s">
        <v>7358</v>
      </c>
      <c r="T44" s="147" t="s">
        <v>7358</v>
      </c>
      <c r="U44" s="147" t="s">
        <v>7358</v>
      </c>
      <c r="V44" s="147" t="s">
        <v>7358</v>
      </c>
      <c r="W44" s="147" t="s">
        <v>7358</v>
      </c>
      <c r="X44" s="147" t="s">
        <v>7358</v>
      </c>
      <c r="Y44" s="147" t="s">
        <v>7358</v>
      </c>
      <c r="Z44" s="147" t="s">
        <v>7358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</row>
    <row r="45" spans="1:41">
      <c r="A45" s="145">
        <v>76</v>
      </c>
      <c r="B45" s="145"/>
      <c r="C45" s="145"/>
      <c r="D45" s="145"/>
      <c r="E45" s="145"/>
      <c r="F45" s="145"/>
      <c r="G45" s="145"/>
      <c r="H45" s="145"/>
      <c r="I45" s="147" t="s">
        <v>7358</v>
      </c>
      <c r="J45" s="147" t="s">
        <v>7358</v>
      </c>
      <c r="K45" s="147" t="s">
        <v>7358</v>
      </c>
      <c r="L45" s="147" t="s">
        <v>7358</v>
      </c>
      <c r="M45" s="147" t="s">
        <v>7358</v>
      </c>
      <c r="N45" s="147" t="s">
        <v>7358</v>
      </c>
      <c r="O45" s="147" t="s">
        <v>7366</v>
      </c>
      <c r="P45" s="147" t="s">
        <v>7366</v>
      </c>
      <c r="Q45" s="147" t="s">
        <v>7358</v>
      </c>
      <c r="R45" s="147" t="s">
        <v>7366</v>
      </c>
      <c r="S45" s="147" t="s">
        <v>7358</v>
      </c>
      <c r="T45" s="147" t="s">
        <v>7366</v>
      </c>
      <c r="U45" s="147" t="s">
        <v>7358</v>
      </c>
      <c r="V45" s="147" t="s">
        <v>7366</v>
      </c>
      <c r="W45" s="147" t="s">
        <v>7358</v>
      </c>
      <c r="X45" s="147" t="s">
        <v>7366</v>
      </c>
      <c r="Y45" s="147" t="s">
        <v>7358</v>
      </c>
      <c r="Z45" s="147" t="s">
        <v>7366</v>
      </c>
      <c r="AA45" s="147" t="s">
        <v>7366</v>
      </c>
      <c r="AB45" s="147" t="s">
        <v>7366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</row>
    <row r="46" spans="1:41">
      <c r="A46" s="145">
        <v>80</v>
      </c>
      <c r="B46" s="145"/>
      <c r="C46" s="145"/>
      <c r="D46" s="145"/>
      <c r="E46" s="145"/>
      <c r="F46" s="145"/>
      <c r="G46" s="145"/>
      <c r="H46" s="145"/>
      <c r="I46" s="147" t="s">
        <v>7358</v>
      </c>
      <c r="J46" s="147" t="s">
        <v>7358</v>
      </c>
      <c r="K46" s="147" t="s">
        <v>7358</v>
      </c>
      <c r="L46" s="147" t="s">
        <v>7358</v>
      </c>
      <c r="M46" s="147" t="s">
        <v>7358</v>
      </c>
      <c r="N46" s="147" t="s">
        <v>7358</v>
      </c>
      <c r="O46" s="147" t="s">
        <v>7366</v>
      </c>
      <c r="P46" s="147" t="s">
        <v>7366</v>
      </c>
      <c r="Q46" s="147" t="s">
        <v>7358</v>
      </c>
      <c r="R46" s="147" t="s">
        <v>7366</v>
      </c>
      <c r="S46" s="147" t="s">
        <v>7358</v>
      </c>
      <c r="T46" s="147" t="s">
        <v>7366</v>
      </c>
      <c r="U46" s="147" t="s">
        <v>7358</v>
      </c>
      <c r="V46" s="147" t="s">
        <v>7366</v>
      </c>
      <c r="W46" s="147" t="s">
        <v>7358</v>
      </c>
      <c r="X46" s="147" t="s">
        <v>7366</v>
      </c>
      <c r="Y46" s="147" t="s">
        <v>7358</v>
      </c>
      <c r="Z46" s="147" t="s">
        <v>7366</v>
      </c>
      <c r="AA46" s="147" t="s">
        <v>7366</v>
      </c>
      <c r="AB46" s="147" t="s">
        <v>7366</v>
      </c>
      <c r="AC46" s="147" t="s">
        <v>7358</v>
      </c>
      <c r="AD46" s="147" t="s">
        <v>7358</v>
      </c>
      <c r="AE46" s="147" t="s">
        <v>7358</v>
      </c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</row>
    <row r="47" spans="1:41">
      <c r="A47" s="145">
        <v>83</v>
      </c>
      <c r="B47" s="145"/>
      <c r="C47" s="145"/>
      <c r="D47" s="145"/>
      <c r="E47" s="145"/>
      <c r="F47" s="145"/>
      <c r="G47" s="145"/>
      <c r="H47" s="145"/>
      <c r="I47" s="147" t="s">
        <v>7358</v>
      </c>
      <c r="J47" s="147" t="s">
        <v>7358</v>
      </c>
      <c r="K47" s="147" t="s">
        <v>7358</v>
      </c>
      <c r="L47" s="147" t="s">
        <v>7358</v>
      </c>
      <c r="M47" s="147" t="s">
        <v>7358</v>
      </c>
      <c r="N47" s="147" t="s">
        <v>7358</v>
      </c>
      <c r="O47" s="147" t="s">
        <v>7366</v>
      </c>
      <c r="P47" s="147" t="s">
        <v>7366</v>
      </c>
      <c r="Q47" s="147" t="s">
        <v>7358</v>
      </c>
      <c r="R47" s="147" t="s">
        <v>7366</v>
      </c>
      <c r="S47" s="147" t="s">
        <v>7358</v>
      </c>
      <c r="T47" s="147" t="s">
        <v>7366</v>
      </c>
      <c r="U47" s="147" t="s">
        <v>7358</v>
      </c>
      <c r="V47" s="147" t="s">
        <v>7366</v>
      </c>
      <c r="W47" s="147" t="s">
        <v>7358</v>
      </c>
      <c r="X47" s="147" t="s">
        <v>7366</v>
      </c>
      <c r="Y47" s="147" t="s">
        <v>7358</v>
      </c>
      <c r="Z47" s="147" t="s">
        <v>7366</v>
      </c>
      <c r="AA47" s="147" t="s">
        <v>7366</v>
      </c>
      <c r="AB47" s="147" t="s">
        <v>7366</v>
      </c>
      <c r="AC47" s="147" t="s">
        <v>7358</v>
      </c>
      <c r="AD47" s="147" t="s">
        <v>7358</v>
      </c>
      <c r="AE47" s="147" t="s">
        <v>7358</v>
      </c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</row>
    <row r="48" spans="1:41">
      <c r="A48" s="145">
        <v>85</v>
      </c>
      <c r="B48" s="145"/>
      <c r="C48" s="145"/>
      <c r="D48" s="145"/>
      <c r="E48" s="145"/>
      <c r="F48" s="145"/>
      <c r="G48" s="145"/>
      <c r="H48" s="145"/>
      <c r="I48" s="147" t="s">
        <v>7358</v>
      </c>
      <c r="J48" s="147" t="s">
        <v>7358</v>
      </c>
      <c r="K48" s="147" t="s">
        <v>7358</v>
      </c>
      <c r="L48" s="147" t="s">
        <v>7358</v>
      </c>
      <c r="M48" s="147" t="s">
        <v>7358</v>
      </c>
      <c r="N48" s="147" t="s">
        <v>7358</v>
      </c>
      <c r="O48" s="147" t="s">
        <v>7358</v>
      </c>
      <c r="P48" s="147" t="s">
        <v>7358</v>
      </c>
      <c r="Q48" s="147" t="s">
        <v>7358</v>
      </c>
      <c r="R48" s="147" t="s">
        <v>7358</v>
      </c>
      <c r="S48" s="147" t="s">
        <v>7358</v>
      </c>
      <c r="T48" s="147" t="s">
        <v>7358</v>
      </c>
      <c r="U48" s="147" t="s">
        <v>7358</v>
      </c>
      <c r="V48" s="147" t="s">
        <v>7358</v>
      </c>
      <c r="W48" s="147" t="s">
        <v>7358</v>
      </c>
      <c r="X48" s="147" t="s">
        <v>7358</v>
      </c>
      <c r="Y48" s="147" t="s">
        <v>7358</v>
      </c>
      <c r="Z48" s="147" t="s">
        <v>7358</v>
      </c>
      <c r="AA48" s="147" t="s">
        <v>7358</v>
      </c>
      <c r="AB48" s="147" t="s">
        <v>7358</v>
      </c>
      <c r="AC48" s="147" t="s">
        <v>7358</v>
      </c>
      <c r="AD48" s="147" t="s">
        <v>7358</v>
      </c>
      <c r="AE48" s="147" t="s">
        <v>7358</v>
      </c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</row>
    <row r="49" spans="1:41">
      <c r="A49" s="145">
        <v>89</v>
      </c>
      <c r="B49" s="145"/>
      <c r="C49" s="145"/>
      <c r="D49" s="145"/>
      <c r="E49" s="145"/>
      <c r="F49" s="145"/>
      <c r="G49" s="145"/>
      <c r="H49" s="145"/>
      <c r="I49" s="147" t="s">
        <v>7358</v>
      </c>
      <c r="J49" s="147" t="s">
        <v>7358</v>
      </c>
      <c r="K49" s="147" t="s">
        <v>7358</v>
      </c>
      <c r="L49" s="147" t="s">
        <v>7358</v>
      </c>
      <c r="M49" s="147" t="s">
        <v>7358</v>
      </c>
      <c r="N49" s="147" t="s">
        <v>7358</v>
      </c>
      <c r="O49" s="147" t="s">
        <v>7366</v>
      </c>
      <c r="P49" s="147" t="s">
        <v>7366</v>
      </c>
      <c r="Q49" s="147" t="s">
        <v>7358</v>
      </c>
      <c r="R49" s="147" t="s">
        <v>7366</v>
      </c>
      <c r="S49" s="147" t="s">
        <v>7358</v>
      </c>
      <c r="T49" s="147" t="s">
        <v>7366</v>
      </c>
      <c r="U49" s="147" t="s">
        <v>7358</v>
      </c>
      <c r="V49" s="147" t="s">
        <v>7366</v>
      </c>
      <c r="W49" s="147" t="s">
        <v>7358</v>
      </c>
      <c r="X49" s="147" t="s">
        <v>7366</v>
      </c>
      <c r="Y49" s="147" t="s">
        <v>7358</v>
      </c>
      <c r="Z49" s="147" t="s">
        <v>7366</v>
      </c>
      <c r="AA49" s="147" t="s">
        <v>7366</v>
      </c>
      <c r="AB49" s="147" t="s">
        <v>7366</v>
      </c>
      <c r="AC49" s="147" t="s">
        <v>7358</v>
      </c>
      <c r="AD49" s="147" t="s">
        <v>7358</v>
      </c>
      <c r="AE49" s="147" t="s">
        <v>7358</v>
      </c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</row>
    <row r="50" spans="1:41">
      <c r="A50" s="145">
        <v>90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7" t="s">
        <v>7358</v>
      </c>
      <c r="L50" s="147" t="s">
        <v>7358</v>
      </c>
      <c r="M50" s="147" t="s">
        <v>7358</v>
      </c>
      <c r="N50" s="147" t="s">
        <v>7358</v>
      </c>
      <c r="O50" s="147" t="s">
        <v>7358</v>
      </c>
      <c r="P50" s="147" t="s">
        <v>7358</v>
      </c>
      <c r="Q50" s="147" t="s">
        <v>7358</v>
      </c>
      <c r="R50" s="147" t="s">
        <v>7358</v>
      </c>
      <c r="S50" s="147" t="s">
        <v>7358</v>
      </c>
      <c r="T50" s="147" t="s">
        <v>7358</v>
      </c>
      <c r="U50" s="147" t="s">
        <v>7358</v>
      </c>
      <c r="V50" s="147" t="s">
        <v>7358</v>
      </c>
      <c r="W50" s="147" t="s">
        <v>7358</v>
      </c>
      <c r="X50" s="147" t="s">
        <v>7358</v>
      </c>
      <c r="Y50" s="147" t="s">
        <v>7358</v>
      </c>
      <c r="Z50" s="147" t="s">
        <v>7358</v>
      </c>
      <c r="AA50" s="147" t="s">
        <v>7358</v>
      </c>
      <c r="AB50" s="147" t="s">
        <v>7358</v>
      </c>
      <c r="AC50" s="147" t="s">
        <v>7358</v>
      </c>
      <c r="AD50" s="147" t="s">
        <v>7358</v>
      </c>
      <c r="AE50" s="147" t="s">
        <v>7358</v>
      </c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</row>
    <row r="51" spans="1:41">
      <c r="A51" s="145">
        <v>95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7" t="s">
        <v>7358</v>
      </c>
      <c r="L51" s="147" t="s">
        <v>7358</v>
      </c>
      <c r="M51" s="147" t="s">
        <v>7358</v>
      </c>
      <c r="N51" s="147" t="s">
        <v>7358</v>
      </c>
      <c r="O51" s="147" t="s">
        <v>7366</v>
      </c>
      <c r="P51" s="147" t="s">
        <v>7366</v>
      </c>
      <c r="Q51" s="147" t="s">
        <v>7358</v>
      </c>
      <c r="R51" s="147" t="s">
        <v>7366</v>
      </c>
      <c r="S51" s="147" t="s">
        <v>7358</v>
      </c>
      <c r="T51" s="147" t="s">
        <v>7366</v>
      </c>
      <c r="U51" s="147" t="s">
        <v>7358</v>
      </c>
      <c r="V51" s="147" t="s">
        <v>7366</v>
      </c>
      <c r="W51" s="147" t="s">
        <v>7358</v>
      </c>
      <c r="X51" s="147" t="s">
        <v>7366</v>
      </c>
      <c r="Y51" s="147" t="s">
        <v>7358</v>
      </c>
      <c r="Z51" s="147" t="s">
        <v>7366</v>
      </c>
      <c r="AA51" s="147" t="s">
        <v>7366</v>
      </c>
      <c r="AB51" s="147" t="s">
        <v>7366</v>
      </c>
      <c r="AC51" s="147" t="s">
        <v>7366</v>
      </c>
      <c r="AD51" s="147" t="s">
        <v>7366</v>
      </c>
      <c r="AE51" s="147" t="s">
        <v>7358</v>
      </c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</row>
    <row r="52" spans="1:41">
      <c r="A52" s="145">
        <v>100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7" t="s">
        <v>7358</v>
      </c>
      <c r="L52" s="147" t="s">
        <v>7358</v>
      </c>
      <c r="M52" s="147" t="s">
        <v>7358</v>
      </c>
      <c r="N52" s="147" t="s">
        <v>7358</v>
      </c>
      <c r="O52" s="147" t="s">
        <v>7358</v>
      </c>
      <c r="P52" s="147" t="s">
        <v>7358</v>
      </c>
      <c r="Q52" s="147" t="s">
        <v>7358</v>
      </c>
      <c r="R52" s="147" t="s">
        <v>7358</v>
      </c>
      <c r="S52" s="147" t="s">
        <v>7358</v>
      </c>
      <c r="T52" s="147" t="s">
        <v>7358</v>
      </c>
      <c r="U52" s="147" t="s">
        <v>7358</v>
      </c>
      <c r="V52" s="147" t="s">
        <v>7358</v>
      </c>
      <c r="W52" s="147" t="s">
        <v>7358</v>
      </c>
      <c r="X52" s="147" t="s">
        <v>7358</v>
      </c>
      <c r="Y52" s="147" t="s">
        <v>7358</v>
      </c>
      <c r="Z52" s="147" t="s">
        <v>7358</v>
      </c>
      <c r="AA52" s="147" t="s">
        <v>7358</v>
      </c>
      <c r="AB52" s="147" t="s">
        <v>7358</v>
      </c>
      <c r="AC52" s="147" t="s">
        <v>7358</v>
      </c>
      <c r="AD52" s="147" t="s">
        <v>7358</v>
      </c>
      <c r="AE52" s="147" t="s">
        <v>7358</v>
      </c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</row>
    <row r="53" spans="1:41">
      <c r="A53" s="145">
        <v>102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7" t="s">
        <v>7358</v>
      </c>
      <c r="N53" s="147" t="s">
        <v>7358</v>
      </c>
      <c r="O53" s="147" t="s">
        <v>7366</v>
      </c>
      <c r="P53" s="147" t="s">
        <v>7366</v>
      </c>
      <c r="Q53" s="147" t="s">
        <v>7358</v>
      </c>
      <c r="R53" s="147" t="s">
        <v>7366</v>
      </c>
      <c r="S53" s="147" t="s">
        <v>7358</v>
      </c>
      <c r="T53" s="147" t="s">
        <v>7366</v>
      </c>
      <c r="U53" s="147" t="s">
        <v>7358</v>
      </c>
      <c r="V53" s="147" t="s">
        <v>7366</v>
      </c>
      <c r="W53" s="147" t="s">
        <v>7358</v>
      </c>
      <c r="X53" s="147" t="s">
        <v>7366</v>
      </c>
      <c r="Y53" s="147" t="s">
        <v>7358</v>
      </c>
      <c r="Z53" s="147" t="s">
        <v>7366</v>
      </c>
      <c r="AA53" s="147" t="s">
        <v>7366</v>
      </c>
      <c r="AB53" s="147" t="s">
        <v>7366</v>
      </c>
      <c r="AC53" s="147" t="s">
        <v>7366</v>
      </c>
      <c r="AD53" s="147" t="s">
        <v>7366</v>
      </c>
      <c r="AE53" s="147" t="s">
        <v>7358</v>
      </c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</row>
    <row r="54" spans="1:41">
      <c r="A54" s="145">
        <v>103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7" t="s">
        <v>7358</v>
      </c>
      <c r="N54" s="147" t="s">
        <v>7358</v>
      </c>
      <c r="O54" s="147" t="s">
        <v>7358</v>
      </c>
      <c r="P54" s="147" t="s">
        <v>7358</v>
      </c>
      <c r="Q54" s="147" t="s">
        <v>7358</v>
      </c>
      <c r="R54" s="147" t="s">
        <v>7358</v>
      </c>
      <c r="S54" s="147" t="s">
        <v>7358</v>
      </c>
      <c r="T54" s="147" t="s">
        <v>7358</v>
      </c>
      <c r="U54" s="147" t="s">
        <v>7358</v>
      </c>
      <c r="V54" s="147" t="s">
        <v>7358</v>
      </c>
      <c r="W54" s="147" t="s">
        <v>7358</v>
      </c>
      <c r="X54" s="147" t="s">
        <v>7358</v>
      </c>
      <c r="Y54" s="147" t="s">
        <v>7358</v>
      </c>
      <c r="Z54" s="147" t="s">
        <v>7358</v>
      </c>
      <c r="AA54" s="147" t="s">
        <v>7358</v>
      </c>
      <c r="AB54" s="147" t="s">
        <v>7358</v>
      </c>
      <c r="AC54" s="147" t="s">
        <v>7358</v>
      </c>
      <c r="AD54" s="147" t="s">
        <v>7358</v>
      </c>
      <c r="AE54" s="147" t="s">
        <v>7358</v>
      </c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</row>
    <row r="55" spans="1:41">
      <c r="A55" s="145">
        <v>108</v>
      </c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7"/>
      <c r="N55" s="147"/>
      <c r="O55" s="147" t="s">
        <v>7367</v>
      </c>
      <c r="P55" s="147" t="s">
        <v>7367</v>
      </c>
      <c r="Q55" s="147" t="s">
        <v>7367</v>
      </c>
      <c r="R55" s="147" t="s">
        <v>7367</v>
      </c>
      <c r="S55" s="147" t="s">
        <v>7367</v>
      </c>
      <c r="T55" s="147" t="s">
        <v>7367</v>
      </c>
      <c r="U55" s="147" t="s">
        <v>7367</v>
      </c>
      <c r="V55" s="147" t="s">
        <v>7367</v>
      </c>
      <c r="W55" s="147" t="s">
        <v>7367</v>
      </c>
      <c r="X55" s="147" t="s">
        <v>7367</v>
      </c>
      <c r="Y55" s="147" t="s">
        <v>7367</v>
      </c>
      <c r="Z55" s="147" t="s">
        <v>7367</v>
      </c>
      <c r="AA55" s="147" t="s">
        <v>7367</v>
      </c>
      <c r="AB55" s="147" t="s">
        <v>7367</v>
      </c>
      <c r="AC55" s="147" t="s">
        <v>7367</v>
      </c>
      <c r="AD55" s="147" t="s">
        <v>7367</v>
      </c>
      <c r="AE55" s="147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</row>
    <row r="56" spans="1:41">
      <c r="A56" s="145">
        <v>114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7" t="s">
        <v>7358</v>
      </c>
      <c r="N56" s="147" t="s">
        <v>7358</v>
      </c>
      <c r="O56" s="147" t="s">
        <v>7358</v>
      </c>
      <c r="P56" s="147" t="s">
        <v>7366</v>
      </c>
      <c r="Q56" s="147" t="s">
        <v>7358</v>
      </c>
      <c r="R56" s="147" t="s">
        <v>7366</v>
      </c>
      <c r="S56" s="147" t="s">
        <v>7358</v>
      </c>
      <c r="T56" s="147" t="s">
        <v>7366</v>
      </c>
      <c r="U56" s="147" t="s">
        <v>7358</v>
      </c>
      <c r="V56" s="147" t="s">
        <v>7366</v>
      </c>
      <c r="W56" s="147" t="s">
        <v>7358</v>
      </c>
      <c r="X56" s="147" t="s">
        <v>7366</v>
      </c>
      <c r="Y56" s="147" t="s">
        <v>7358</v>
      </c>
      <c r="Z56" s="147" t="s">
        <v>7366</v>
      </c>
      <c r="AA56" s="147" t="s">
        <v>7366</v>
      </c>
      <c r="AB56" s="147" t="s">
        <v>7366</v>
      </c>
      <c r="AC56" s="147" t="s">
        <v>7366</v>
      </c>
      <c r="AD56" s="147" t="s">
        <v>7366</v>
      </c>
      <c r="AE56" s="147" t="s">
        <v>7358</v>
      </c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</row>
    <row r="57" spans="1:41">
      <c r="A57" s="145">
        <v>121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7"/>
      <c r="N57" s="147"/>
      <c r="O57" s="147"/>
      <c r="P57" s="147" t="s">
        <v>7367</v>
      </c>
      <c r="Q57" s="147" t="s">
        <v>7367</v>
      </c>
      <c r="R57" s="147" t="s">
        <v>7367</v>
      </c>
      <c r="S57" s="147" t="s">
        <v>7367</v>
      </c>
      <c r="T57" s="147" t="s">
        <v>7367</v>
      </c>
      <c r="U57" s="147" t="s">
        <v>7367</v>
      </c>
      <c r="V57" s="147" t="s">
        <v>7367</v>
      </c>
      <c r="W57" s="147" t="s">
        <v>7367</v>
      </c>
      <c r="X57" s="147" t="s">
        <v>7367</v>
      </c>
      <c r="Y57" s="147" t="s">
        <v>7367</v>
      </c>
      <c r="Z57" s="147" t="s">
        <v>7367</v>
      </c>
      <c r="AA57" s="147" t="s">
        <v>7367</v>
      </c>
      <c r="AB57" s="147" t="s">
        <v>7367</v>
      </c>
      <c r="AC57" s="147" t="s">
        <v>7367</v>
      </c>
      <c r="AD57" s="147" t="s">
        <v>7367</v>
      </c>
      <c r="AE57" s="147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</row>
    <row r="58" spans="1:41">
      <c r="A58" s="145">
        <v>127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7" t="s">
        <v>7358</v>
      </c>
      <c r="N58" s="147" t="s">
        <v>7358</v>
      </c>
      <c r="O58" s="147" t="s">
        <v>7358</v>
      </c>
      <c r="P58" s="147" t="s">
        <v>7366</v>
      </c>
      <c r="Q58" s="147" t="s">
        <v>7358</v>
      </c>
      <c r="R58" s="147" t="s">
        <v>7366</v>
      </c>
      <c r="S58" s="147" t="s">
        <v>7358</v>
      </c>
      <c r="T58" s="147" t="s">
        <v>7366</v>
      </c>
      <c r="U58" s="147" t="s">
        <v>7358</v>
      </c>
      <c r="V58" s="147" t="s">
        <v>7366</v>
      </c>
      <c r="W58" s="147" t="s">
        <v>7358</v>
      </c>
      <c r="X58" s="147" t="s">
        <v>7366</v>
      </c>
      <c r="Y58" s="147" t="s">
        <v>7358</v>
      </c>
      <c r="Z58" s="147" t="s">
        <v>7366</v>
      </c>
      <c r="AA58" s="147" t="s">
        <v>7366</v>
      </c>
      <c r="AB58" s="147" t="s">
        <v>7366</v>
      </c>
      <c r="AC58" s="147" t="s">
        <v>7366</v>
      </c>
      <c r="AD58" s="147" t="s">
        <v>7366</v>
      </c>
      <c r="AE58" s="147" t="s">
        <v>7358</v>
      </c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</row>
    <row r="59" spans="1:41">
      <c r="A59" s="145">
        <v>133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7" t="s">
        <v>7358</v>
      </c>
      <c r="N59" s="147" t="s">
        <v>7358</v>
      </c>
      <c r="O59" s="147" t="s">
        <v>7358</v>
      </c>
      <c r="P59" s="147" t="s">
        <v>7366</v>
      </c>
      <c r="Q59" s="147" t="s">
        <v>7358</v>
      </c>
      <c r="R59" s="147" t="s">
        <v>7366</v>
      </c>
      <c r="S59" s="147" t="s">
        <v>7358</v>
      </c>
      <c r="T59" s="147" t="s">
        <v>7366</v>
      </c>
      <c r="U59" s="147" t="s">
        <v>7358</v>
      </c>
      <c r="V59" s="147" t="s">
        <v>7366</v>
      </c>
      <c r="W59" s="147" t="s">
        <v>7358</v>
      </c>
      <c r="X59" s="147" t="s">
        <v>7366</v>
      </c>
      <c r="Y59" s="147" t="s">
        <v>7358</v>
      </c>
      <c r="Z59" s="147" t="s">
        <v>7366</v>
      </c>
      <c r="AA59" s="147" t="s">
        <v>7366</v>
      </c>
      <c r="AB59" s="147" t="s">
        <v>7366</v>
      </c>
      <c r="AC59" s="147" t="s">
        <v>7366</v>
      </c>
      <c r="AD59" s="147" t="s">
        <v>7366</v>
      </c>
      <c r="AE59" s="147" t="s">
        <v>7358</v>
      </c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</row>
    <row r="60" spans="1:41">
      <c r="A60" s="145">
        <v>140</v>
      </c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7" t="s">
        <v>7358</v>
      </c>
      <c r="N60" s="147" t="s">
        <v>7358</v>
      </c>
      <c r="O60" s="147" t="s">
        <v>7358</v>
      </c>
      <c r="P60" s="147" t="s">
        <v>7358</v>
      </c>
      <c r="Q60" s="147" t="s">
        <v>7358</v>
      </c>
      <c r="R60" s="147" t="s">
        <v>7366</v>
      </c>
      <c r="S60" s="147" t="s">
        <v>7358</v>
      </c>
      <c r="T60" s="147" t="s">
        <v>7366</v>
      </c>
      <c r="U60" s="147" t="s">
        <v>7358</v>
      </c>
      <c r="V60" s="147" t="s">
        <v>7366</v>
      </c>
      <c r="W60" s="147" t="s">
        <v>7358</v>
      </c>
      <c r="X60" s="147" t="s">
        <v>7366</v>
      </c>
      <c r="Y60" s="147" t="s">
        <v>7358</v>
      </c>
      <c r="Z60" s="147" t="s">
        <v>7366</v>
      </c>
      <c r="AA60" s="147" t="s">
        <v>7366</v>
      </c>
      <c r="AB60" s="147" t="s">
        <v>7366</v>
      </c>
      <c r="AC60" s="147" t="s">
        <v>7366</v>
      </c>
      <c r="AD60" s="147" t="s">
        <v>7366</v>
      </c>
      <c r="AE60" s="147" t="s">
        <v>7366</v>
      </c>
      <c r="AF60" s="147" t="s">
        <v>7367</v>
      </c>
      <c r="AG60" s="145"/>
      <c r="AH60" s="145"/>
      <c r="AI60" s="145"/>
      <c r="AJ60" s="145"/>
      <c r="AK60" s="145"/>
      <c r="AL60" s="145"/>
      <c r="AM60" s="145"/>
      <c r="AN60" s="145"/>
      <c r="AO60" s="145"/>
    </row>
    <row r="61" spans="1:41">
      <c r="A61" s="145">
        <v>146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7" t="s">
        <v>7358</v>
      </c>
      <c r="N61" s="147" t="s">
        <v>7358</v>
      </c>
      <c r="O61" s="147" t="s">
        <v>7358</v>
      </c>
      <c r="P61" s="147" t="s">
        <v>7358</v>
      </c>
      <c r="Q61" s="147" t="s">
        <v>7358</v>
      </c>
      <c r="R61" s="147" t="s">
        <v>7366</v>
      </c>
      <c r="S61" s="147" t="s">
        <v>7358</v>
      </c>
      <c r="T61" s="147" t="s">
        <v>7366</v>
      </c>
      <c r="U61" s="147" t="s">
        <v>7358</v>
      </c>
      <c r="V61" s="147" t="s">
        <v>7366</v>
      </c>
      <c r="W61" s="147" t="s">
        <v>7358</v>
      </c>
      <c r="X61" s="147" t="s">
        <v>7366</v>
      </c>
      <c r="Y61" s="147" t="s">
        <v>7358</v>
      </c>
      <c r="Z61" s="147" t="s">
        <v>7366</v>
      </c>
      <c r="AA61" s="147" t="s">
        <v>7366</v>
      </c>
      <c r="AB61" s="147" t="s">
        <v>7366</v>
      </c>
      <c r="AC61" s="147" t="s">
        <v>7366</v>
      </c>
      <c r="AD61" s="147" t="s">
        <v>7366</v>
      </c>
      <c r="AE61" s="147" t="s">
        <v>7366</v>
      </c>
      <c r="AF61" s="147" t="s">
        <v>7367</v>
      </c>
      <c r="AG61" s="145"/>
      <c r="AH61" s="145"/>
      <c r="AI61" s="145"/>
      <c r="AJ61" s="145"/>
      <c r="AK61" s="145"/>
      <c r="AL61" s="145"/>
      <c r="AM61" s="145"/>
      <c r="AN61" s="145"/>
      <c r="AO61" s="145"/>
    </row>
    <row r="62" spans="1:41">
      <c r="A62" s="145">
        <v>152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7"/>
      <c r="N62" s="147"/>
      <c r="O62" s="147"/>
      <c r="P62" s="147"/>
      <c r="Q62" s="147"/>
      <c r="R62" s="147" t="s">
        <v>7367</v>
      </c>
      <c r="S62" s="147" t="s">
        <v>7367</v>
      </c>
      <c r="T62" s="147" t="s">
        <v>7367</v>
      </c>
      <c r="U62" s="147" t="s">
        <v>7367</v>
      </c>
      <c r="V62" s="147" t="s">
        <v>7367</v>
      </c>
      <c r="W62" s="147" t="s">
        <v>7367</v>
      </c>
      <c r="X62" s="147" t="s">
        <v>7367</v>
      </c>
      <c r="Y62" s="147" t="s">
        <v>7367</v>
      </c>
      <c r="Z62" s="147" t="s">
        <v>7367</v>
      </c>
      <c r="AA62" s="147" t="s">
        <v>7367</v>
      </c>
      <c r="AB62" s="147" t="s">
        <v>7367</v>
      </c>
      <c r="AC62" s="147" t="s">
        <v>7367</v>
      </c>
      <c r="AD62" s="147" t="s">
        <v>7367</v>
      </c>
      <c r="AE62" s="147" t="s">
        <v>7367</v>
      </c>
      <c r="AF62" s="147" t="s">
        <v>7367</v>
      </c>
      <c r="AG62" s="145"/>
      <c r="AH62" s="145"/>
      <c r="AI62" s="145"/>
      <c r="AJ62" s="145"/>
      <c r="AK62" s="145"/>
      <c r="AL62" s="145"/>
      <c r="AM62" s="145"/>
      <c r="AN62" s="145"/>
      <c r="AO62" s="145"/>
    </row>
    <row r="63" spans="1:41">
      <c r="A63" s="145">
        <v>159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7" t="s">
        <v>7358</v>
      </c>
      <c r="N63" s="147" t="s">
        <v>7358</v>
      </c>
      <c r="O63" s="147" t="s">
        <v>7358</v>
      </c>
      <c r="P63" s="147" t="s">
        <v>7358</v>
      </c>
      <c r="Q63" s="147" t="s">
        <v>7358</v>
      </c>
      <c r="R63" s="147" t="s">
        <v>7366</v>
      </c>
      <c r="S63" s="147" t="s">
        <v>7358</v>
      </c>
      <c r="T63" s="147" t="s">
        <v>7366</v>
      </c>
      <c r="U63" s="147" t="s">
        <v>7358</v>
      </c>
      <c r="V63" s="147" t="s">
        <v>7366</v>
      </c>
      <c r="W63" s="147" t="s">
        <v>7358</v>
      </c>
      <c r="X63" s="147" t="s">
        <v>7366</v>
      </c>
      <c r="Y63" s="147" t="s">
        <v>7358</v>
      </c>
      <c r="Z63" s="147" t="s">
        <v>7366</v>
      </c>
      <c r="AA63" s="147" t="s">
        <v>7366</v>
      </c>
      <c r="AB63" s="147" t="s">
        <v>7366</v>
      </c>
      <c r="AC63" s="147" t="s">
        <v>7366</v>
      </c>
      <c r="AD63" s="147" t="s">
        <v>7366</v>
      </c>
      <c r="AE63" s="147" t="s">
        <v>7366</v>
      </c>
      <c r="AF63" s="147" t="s">
        <v>7367</v>
      </c>
      <c r="AG63" s="145"/>
      <c r="AH63" s="145"/>
      <c r="AI63" s="145"/>
      <c r="AJ63" s="145"/>
      <c r="AK63" s="145"/>
      <c r="AL63" s="145"/>
      <c r="AM63" s="145"/>
      <c r="AN63" s="145"/>
      <c r="AO63" s="145"/>
    </row>
    <row r="64" spans="1:41">
      <c r="A64" s="145">
        <v>168</v>
      </c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7" t="s">
        <v>7367</v>
      </c>
      <c r="U64" s="147" t="s">
        <v>7367</v>
      </c>
      <c r="V64" s="147" t="s">
        <v>7367</v>
      </c>
      <c r="W64" s="147" t="s">
        <v>7367</v>
      </c>
      <c r="X64" s="147" t="s">
        <v>7367</v>
      </c>
      <c r="Y64" s="147" t="s">
        <v>7367</v>
      </c>
      <c r="Z64" s="147" t="s">
        <v>7367</v>
      </c>
      <c r="AA64" s="147" t="s">
        <v>7367</v>
      </c>
      <c r="AB64" s="147" t="s">
        <v>7367</v>
      </c>
      <c r="AC64" s="147" t="s">
        <v>7367</v>
      </c>
      <c r="AD64" s="147" t="s">
        <v>7367</v>
      </c>
      <c r="AE64" s="147" t="s">
        <v>7367</v>
      </c>
      <c r="AF64" s="147" t="s">
        <v>7367</v>
      </c>
      <c r="AG64" s="147" t="s">
        <v>7367</v>
      </c>
      <c r="AH64" s="147" t="s">
        <v>7367</v>
      </c>
      <c r="AI64" s="145"/>
      <c r="AJ64" s="145"/>
      <c r="AK64" s="145"/>
      <c r="AL64" s="145"/>
      <c r="AM64" s="145"/>
      <c r="AN64" s="145"/>
      <c r="AO64" s="145"/>
    </row>
    <row r="65" spans="1:41">
      <c r="A65" s="145">
        <v>180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7" t="s">
        <v>7367</v>
      </c>
      <c r="W65" s="147" t="s">
        <v>7367</v>
      </c>
      <c r="X65" s="147" t="s">
        <v>7367</v>
      </c>
      <c r="Y65" s="147" t="s">
        <v>7367</v>
      </c>
      <c r="Z65" s="147" t="s">
        <v>7367</v>
      </c>
      <c r="AA65" s="147" t="s">
        <v>7367</v>
      </c>
      <c r="AB65" s="147" t="s">
        <v>7367</v>
      </c>
      <c r="AC65" s="147" t="s">
        <v>7367</v>
      </c>
      <c r="AD65" s="147" t="s">
        <v>7367</v>
      </c>
      <c r="AE65" s="147" t="s">
        <v>7367</v>
      </c>
      <c r="AF65" s="147" t="s">
        <v>7367</v>
      </c>
      <c r="AG65" s="147" t="s">
        <v>7367</v>
      </c>
      <c r="AH65" s="147" t="s">
        <v>7367</v>
      </c>
      <c r="AI65" s="145"/>
      <c r="AJ65" s="145"/>
      <c r="AK65" s="145"/>
      <c r="AL65" s="145"/>
      <c r="AM65" s="145"/>
      <c r="AN65" s="145"/>
      <c r="AO65" s="145"/>
    </row>
    <row r="66" spans="1:41">
      <c r="A66" s="145">
        <v>194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7" t="s">
        <v>7367</v>
      </c>
      <c r="W66" s="147" t="s">
        <v>7367</v>
      </c>
      <c r="X66" s="147" t="s">
        <v>7367</v>
      </c>
      <c r="Y66" s="147" t="s">
        <v>7367</v>
      </c>
      <c r="Z66" s="147" t="s">
        <v>7367</v>
      </c>
      <c r="AA66" s="147" t="s">
        <v>7367</v>
      </c>
      <c r="AB66" s="147" t="s">
        <v>7367</v>
      </c>
      <c r="AC66" s="147" t="s">
        <v>7367</v>
      </c>
      <c r="AD66" s="147" t="s">
        <v>7367</v>
      </c>
      <c r="AE66" s="147" t="s">
        <v>7367</v>
      </c>
      <c r="AF66" s="147" t="s">
        <v>7367</v>
      </c>
      <c r="AG66" s="147" t="s">
        <v>7367</v>
      </c>
      <c r="AH66" s="147" t="s">
        <v>7367</v>
      </c>
      <c r="AI66" s="145"/>
      <c r="AJ66" s="145"/>
      <c r="AK66" s="145"/>
      <c r="AL66" s="145"/>
      <c r="AM66" s="145"/>
      <c r="AN66" s="145"/>
      <c r="AO66" s="145"/>
    </row>
    <row r="67" spans="1:41">
      <c r="A67" s="145">
        <v>219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7" t="s">
        <v>7367</v>
      </c>
      <c r="W67" s="147" t="s">
        <v>7367</v>
      </c>
      <c r="X67" s="147" t="s">
        <v>7367</v>
      </c>
      <c r="Y67" s="147" t="s">
        <v>7367</v>
      </c>
      <c r="Z67" s="147" t="s">
        <v>7367</v>
      </c>
      <c r="AA67" s="147" t="s">
        <v>7367</v>
      </c>
      <c r="AB67" s="147" t="s">
        <v>7367</v>
      </c>
      <c r="AC67" s="147" t="s">
        <v>7367</v>
      </c>
      <c r="AD67" s="147" t="s">
        <v>7367</v>
      </c>
      <c r="AE67" s="147" t="s">
        <v>7367</v>
      </c>
      <c r="AF67" s="147" t="s">
        <v>7367</v>
      </c>
      <c r="AG67" s="147" t="s">
        <v>7367</v>
      </c>
      <c r="AH67" s="147" t="s">
        <v>7367</v>
      </c>
      <c r="AI67" s="147" t="s">
        <v>7367</v>
      </c>
      <c r="AJ67" s="147" t="s">
        <v>7367</v>
      </c>
      <c r="AK67" s="147" t="s">
        <v>7367</v>
      </c>
      <c r="AL67" s="147" t="s">
        <v>7367</v>
      </c>
      <c r="AM67" s="147" t="s">
        <v>7367</v>
      </c>
      <c r="AN67" s="147" t="s">
        <v>7367</v>
      </c>
      <c r="AO67" s="147" t="s">
        <v>7367</v>
      </c>
    </row>
    <row r="68" spans="1:41">
      <c r="A68" s="145">
        <v>245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7"/>
      <c r="Y68" s="147"/>
      <c r="Z68" s="147" t="s">
        <v>7367</v>
      </c>
      <c r="AA68" s="147" t="s">
        <v>7367</v>
      </c>
      <c r="AB68" s="147" t="s">
        <v>7367</v>
      </c>
      <c r="AC68" s="147" t="s">
        <v>7367</v>
      </c>
      <c r="AD68" s="147" t="s">
        <v>7367</v>
      </c>
      <c r="AE68" s="147" t="s">
        <v>7367</v>
      </c>
      <c r="AF68" s="147" t="s">
        <v>7367</v>
      </c>
      <c r="AG68" s="147" t="s">
        <v>7367</v>
      </c>
      <c r="AH68" s="147" t="s">
        <v>7367</v>
      </c>
      <c r="AI68" s="147" t="s">
        <v>7367</v>
      </c>
      <c r="AJ68" s="147" t="s">
        <v>7367</v>
      </c>
      <c r="AK68" s="147" t="s">
        <v>7367</v>
      </c>
      <c r="AL68" s="147" t="s">
        <v>7367</v>
      </c>
      <c r="AM68" s="147" t="s">
        <v>7367</v>
      </c>
      <c r="AN68" s="147" t="s">
        <v>7367</v>
      </c>
      <c r="AO68" s="147" t="s">
        <v>7367</v>
      </c>
    </row>
    <row r="69" spans="1:41">
      <c r="A69" s="145">
        <v>287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7" t="s">
        <v>7367</v>
      </c>
      <c r="AC69" s="147" t="s">
        <v>7367</v>
      </c>
      <c r="AD69" s="147" t="s">
        <v>7367</v>
      </c>
      <c r="AE69" s="147" t="s">
        <v>7367</v>
      </c>
      <c r="AF69" s="147" t="s">
        <v>7367</v>
      </c>
      <c r="AG69" s="147" t="s">
        <v>7367</v>
      </c>
      <c r="AH69" s="147" t="s">
        <v>7367</v>
      </c>
      <c r="AI69" s="147" t="s">
        <v>7367</v>
      </c>
      <c r="AJ69" s="147" t="s">
        <v>7367</v>
      </c>
      <c r="AK69" s="147" t="s">
        <v>7367</v>
      </c>
      <c r="AL69" s="147" t="s">
        <v>7367</v>
      </c>
      <c r="AM69" s="147" t="s">
        <v>7367</v>
      </c>
      <c r="AN69" s="147" t="s">
        <v>7367</v>
      </c>
      <c r="AO69" s="147" t="s">
        <v>7367</v>
      </c>
    </row>
    <row r="70" spans="1:41">
      <c r="A70" s="145">
        <v>325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7" t="s">
        <v>7367</v>
      </c>
      <c r="AC70" s="147" t="s">
        <v>7367</v>
      </c>
      <c r="AD70" s="147" t="s">
        <v>7367</v>
      </c>
      <c r="AE70" s="147" t="s">
        <v>7367</v>
      </c>
      <c r="AF70" s="147" t="s">
        <v>7367</v>
      </c>
      <c r="AG70" s="147" t="s">
        <v>7367</v>
      </c>
      <c r="AH70" s="147" t="s">
        <v>7367</v>
      </c>
      <c r="AI70" s="147" t="s">
        <v>7367</v>
      </c>
      <c r="AJ70" s="147" t="s">
        <v>7367</v>
      </c>
      <c r="AK70" s="147" t="s">
        <v>7367</v>
      </c>
      <c r="AL70" s="147" t="s">
        <v>7367</v>
      </c>
      <c r="AM70" s="147" t="s">
        <v>7367</v>
      </c>
      <c r="AN70" s="147" t="s">
        <v>7367</v>
      </c>
      <c r="AO70" s="145"/>
    </row>
    <row r="71" spans="1:41">
      <c r="A71" s="145">
        <v>351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7" t="s">
        <v>7367</v>
      </c>
      <c r="AC71" s="147" t="s">
        <v>7367</v>
      </c>
      <c r="AD71" s="147" t="s">
        <v>7367</v>
      </c>
      <c r="AE71" s="147" t="s">
        <v>7367</v>
      </c>
      <c r="AF71" s="147" t="s">
        <v>7367</v>
      </c>
      <c r="AG71" s="147" t="s">
        <v>7367</v>
      </c>
      <c r="AH71" s="147" t="s">
        <v>7367</v>
      </c>
      <c r="AI71" s="147" t="s">
        <v>7367</v>
      </c>
      <c r="AJ71" s="147" t="s">
        <v>7367</v>
      </c>
      <c r="AK71" s="147" t="s">
        <v>7367</v>
      </c>
      <c r="AL71" s="147" t="s">
        <v>7367</v>
      </c>
      <c r="AM71" s="147" t="s">
        <v>7367</v>
      </c>
      <c r="AN71" s="147" t="s">
        <v>7367</v>
      </c>
      <c r="AO71" s="145"/>
    </row>
    <row r="72" spans="1:41">
      <c r="A72" s="145">
        <v>377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7" t="s">
        <v>7367</v>
      </c>
      <c r="AC72" s="147" t="s">
        <v>7367</v>
      </c>
      <c r="AD72" s="147" t="s">
        <v>7367</v>
      </c>
      <c r="AE72" s="147" t="s">
        <v>7367</v>
      </c>
      <c r="AF72" s="147" t="s">
        <v>7367</v>
      </c>
      <c r="AG72" s="147" t="s">
        <v>7367</v>
      </c>
      <c r="AH72" s="147" t="s">
        <v>7367</v>
      </c>
      <c r="AI72" s="147" t="s">
        <v>7367</v>
      </c>
      <c r="AJ72" s="147" t="s">
        <v>7367</v>
      </c>
      <c r="AK72" s="147" t="s">
        <v>7367</v>
      </c>
      <c r="AL72" s="147" t="s">
        <v>7367</v>
      </c>
      <c r="AM72" s="145"/>
      <c r="AN72" s="145"/>
      <c r="AO72" s="145"/>
    </row>
    <row r="73" spans="1:41">
      <c r="A73" s="145">
        <v>426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20" t="s">
        <v>897</v>
      </c>
      <c r="P73" s="145"/>
      <c r="Q73" s="145"/>
      <c r="R73" s="145"/>
      <c r="S73" s="145"/>
      <c r="T73" s="145"/>
      <c r="U73" s="145"/>
      <c r="V73" s="145"/>
      <c r="W73" s="145"/>
      <c r="X73" s="145"/>
      <c r="Y73" s="20" t="s">
        <v>897</v>
      </c>
      <c r="Z73" s="145"/>
      <c r="AA73" s="145"/>
      <c r="AB73" s="147" t="s">
        <v>7367</v>
      </c>
      <c r="AC73" s="147" t="s">
        <v>7367</v>
      </c>
      <c r="AD73" s="147" t="s">
        <v>7367</v>
      </c>
      <c r="AE73" s="147" t="s">
        <v>7367</v>
      </c>
      <c r="AF73" s="147" t="s">
        <v>7367</v>
      </c>
      <c r="AG73" s="147" t="s">
        <v>7367</v>
      </c>
      <c r="AH73" s="147" t="s">
        <v>7367</v>
      </c>
      <c r="AI73" s="147" t="s">
        <v>7367</v>
      </c>
      <c r="AJ73" s="147" t="s">
        <v>7367</v>
      </c>
      <c r="AK73" s="145"/>
      <c r="AL73" s="145"/>
      <c r="AM73" s="145"/>
      <c r="AN73" s="145"/>
      <c r="AO73" s="145"/>
    </row>
    <row r="74" spans="1:1">
      <c r="A74" s="20" t="s">
        <v>897</v>
      </c>
    </row>
  </sheetData>
  <mergeCells count="7">
    <mergeCell ref="B1:Z1"/>
    <mergeCell ref="A2:AE2"/>
    <mergeCell ref="R5:V5"/>
    <mergeCell ref="X5:Z5"/>
    <mergeCell ref="R6:V6"/>
    <mergeCell ref="R7:V7"/>
    <mergeCell ref="X14:Y14"/>
  </mergeCells>
  <hyperlinks>
    <hyperlink ref="A1" location="总目录!A1" display="返回目录"/>
    <hyperlink ref="A74" location="总目录!A1" display="返回目录"/>
    <hyperlink ref="O73" location="总目录!A1" display="返回目录"/>
    <hyperlink ref="Y73" location="总目录!A1" display="返回目录"/>
  </hyperlinks>
  <pageMargins left="0.699305555555556" right="0.699305555555556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H35" sqref="H35"/>
    </sheetView>
  </sheetViews>
  <sheetFormatPr defaultColWidth="9" defaultRowHeight="14.25" outlineLevelCol="7"/>
  <cols>
    <col min="1" max="8" width="11.375" customWidth="1"/>
  </cols>
  <sheetData>
    <row r="1" ht="15.75" spans="1:8">
      <c r="A1" s="130" t="s">
        <v>7368</v>
      </c>
      <c r="B1" s="131"/>
      <c r="C1" s="131"/>
      <c r="D1" s="131" t="s">
        <v>7369</v>
      </c>
      <c r="E1" s="131"/>
      <c r="F1" s="131" t="s">
        <v>7370</v>
      </c>
      <c r="G1" s="131"/>
      <c r="H1" s="132"/>
    </row>
    <row r="2" spans="1:8">
      <c r="A2" s="133" t="s">
        <v>7371</v>
      </c>
      <c r="B2" s="134" t="s">
        <v>7372</v>
      </c>
      <c r="C2" s="134" t="s">
        <v>7373</v>
      </c>
      <c r="D2" s="134" t="s">
        <v>7372</v>
      </c>
      <c r="E2" s="134" t="s">
        <v>7373</v>
      </c>
      <c r="F2" s="134" t="s">
        <v>7374</v>
      </c>
      <c r="G2" s="134" t="s">
        <v>7372</v>
      </c>
      <c r="H2" s="135" t="s">
        <v>7373</v>
      </c>
    </row>
    <row r="3" spans="1:8">
      <c r="A3" s="136">
        <v>2.5</v>
      </c>
      <c r="B3" s="137">
        <v>7.925</v>
      </c>
      <c r="C3" s="138">
        <v>2.235</v>
      </c>
      <c r="D3" s="138">
        <v>7.93</v>
      </c>
      <c r="E3" s="138">
        <v>2</v>
      </c>
      <c r="F3" s="138"/>
      <c r="G3" s="138"/>
      <c r="H3" s="139"/>
    </row>
    <row r="4" spans="1:8">
      <c r="A4" s="136">
        <v>3</v>
      </c>
      <c r="B4" s="138">
        <v>6.68</v>
      </c>
      <c r="C4" s="138">
        <v>1.778</v>
      </c>
      <c r="D4" s="138">
        <v>6.73</v>
      </c>
      <c r="E4" s="138">
        <v>1.8</v>
      </c>
      <c r="F4" s="138"/>
      <c r="G4" s="138"/>
      <c r="H4" s="139"/>
    </row>
    <row r="5" spans="1:8">
      <c r="A5" s="136">
        <v>3.5</v>
      </c>
      <c r="B5" s="138">
        <v>5.613</v>
      </c>
      <c r="C5" s="138">
        <v>1.651</v>
      </c>
      <c r="D5" s="138">
        <v>5.66</v>
      </c>
      <c r="E5" s="138">
        <v>1.6</v>
      </c>
      <c r="F5" s="138"/>
      <c r="G5" s="138"/>
      <c r="H5" s="139"/>
    </row>
    <row r="6" spans="1:8">
      <c r="A6" s="136">
        <v>4</v>
      </c>
      <c r="B6" s="138">
        <v>4.699</v>
      </c>
      <c r="C6" s="138">
        <v>1.651</v>
      </c>
      <c r="D6" s="138">
        <v>4.76</v>
      </c>
      <c r="E6" s="138">
        <v>1.29</v>
      </c>
      <c r="F6" s="138"/>
      <c r="G6" s="138"/>
      <c r="H6" s="139"/>
    </row>
    <row r="7" spans="1:8">
      <c r="A7" s="136">
        <v>5</v>
      </c>
      <c r="B7" s="138">
        <v>3.962</v>
      </c>
      <c r="C7" s="138">
        <v>1.118</v>
      </c>
      <c r="D7" s="138">
        <v>4</v>
      </c>
      <c r="E7" s="138">
        <v>1.08</v>
      </c>
      <c r="F7" s="138"/>
      <c r="G7" s="138"/>
      <c r="H7" s="139"/>
    </row>
    <row r="8" spans="1:8">
      <c r="A8" s="136">
        <v>6</v>
      </c>
      <c r="B8" s="138">
        <v>3.327</v>
      </c>
      <c r="C8" s="138">
        <v>0.914</v>
      </c>
      <c r="D8" s="138">
        <v>3.36</v>
      </c>
      <c r="E8" s="138">
        <v>0.87</v>
      </c>
      <c r="F8" s="138"/>
      <c r="G8" s="138"/>
      <c r="H8" s="139"/>
    </row>
    <row r="9" spans="1:8">
      <c r="A9" s="136">
        <v>7</v>
      </c>
      <c r="B9" s="138">
        <v>2.794</v>
      </c>
      <c r="C9" s="138">
        <v>0.853</v>
      </c>
      <c r="D9" s="138">
        <v>2.83</v>
      </c>
      <c r="E9" s="138">
        <v>0.8</v>
      </c>
      <c r="F9" s="138"/>
      <c r="G9" s="138"/>
      <c r="H9" s="139"/>
    </row>
    <row r="10" spans="1:8">
      <c r="A10" s="136">
        <v>8</v>
      </c>
      <c r="B10" s="138">
        <v>2.362</v>
      </c>
      <c r="C10" s="138">
        <v>0.813</v>
      </c>
      <c r="D10" s="138">
        <v>2.38</v>
      </c>
      <c r="E10" s="138">
        <v>0.8</v>
      </c>
      <c r="F10" s="138"/>
      <c r="G10" s="138"/>
      <c r="H10" s="139"/>
    </row>
    <row r="11" spans="1:8">
      <c r="A11" s="136">
        <v>9</v>
      </c>
      <c r="B11" s="138">
        <v>1.981</v>
      </c>
      <c r="C11" s="138">
        <v>0.738</v>
      </c>
      <c r="D11" s="138">
        <v>2</v>
      </c>
      <c r="E11" s="138">
        <v>0.76</v>
      </c>
      <c r="F11" s="138"/>
      <c r="G11" s="138"/>
      <c r="H11" s="139"/>
    </row>
    <row r="12" spans="1:8">
      <c r="A12" s="136">
        <v>10</v>
      </c>
      <c r="B12" s="138">
        <v>1.651</v>
      </c>
      <c r="C12" s="138">
        <v>0.689</v>
      </c>
      <c r="D12" s="138">
        <v>1.68</v>
      </c>
      <c r="E12" s="138">
        <v>0.74</v>
      </c>
      <c r="F12" s="138"/>
      <c r="G12" s="138"/>
      <c r="H12" s="139"/>
    </row>
    <row r="13" spans="1:8">
      <c r="A13" s="136">
        <v>12</v>
      </c>
      <c r="B13" s="138">
        <v>1.397</v>
      </c>
      <c r="C13" s="138">
        <v>0.711</v>
      </c>
      <c r="D13" s="138">
        <v>1.41</v>
      </c>
      <c r="E13" s="138">
        <v>0.71</v>
      </c>
      <c r="F13" s="138">
        <v>4</v>
      </c>
      <c r="G13" s="138">
        <v>1.5</v>
      </c>
      <c r="H13" s="139">
        <v>1</v>
      </c>
    </row>
    <row r="14" spans="1:8">
      <c r="A14" s="136">
        <v>14</v>
      </c>
      <c r="B14" s="138">
        <v>1.168</v>
      </c>
      <c r="C14" s="138">
        <v>0.635</v>
      </c>
      <c r="D14" s="138">
        <v>1.19</v>
      </c>
      <c r="E14" s="138">
        <v>0.62</v>
      </c>
      <c r="F14" s="138">
        <v>5</v>
      </c>
      <c r="G14" s="138">
        <v>1.2</v>
      </c>
      <c r="H14" s="139">
        <v>0.8</v>
      </c>
    </row>
    <row r="15" spans="1:8">
      <c r="A15" s="136">
        <v>16</v>
      </c>
      <c r="B15" s="138">
        <v>0.991</v>
      </c>
      <c r="C15" s="138">
        <v>0.597</v>
      </c>
      <c r="D15" s="138">
        <v>1</v>
      </c>
      <c r="E15" s="138">
        <v>0.59</v>
      </c>
      <c r="F15" s="138">
        <v>6</v>
      </c>
      <c r="G15" s="138">
        <v>1.02</v>
      </c>
      <c r="H15" s="139">
        <v>0.85</v>
      </c>
    </row>
    <row r="16" ht="15.75" spans="1:8">
      <c r="A16" s="136">
        <v>20</v>
      </c>
      <c r="B16" s="138">
        <v>0.833</v>
      </c>
      <c r="C16" s="138">
        <v>0.437</v>
      </c>
      <c r="D16" s="138">
        <v>0.84</v>
      </c>
      <c r="E16" s="138">
        <v>0.43</v>
      </c>
      <c r="F16" s="140"/>
      <c r="G16" s="138"/>
      <c r="H16" s="139"/>
    </row>
    <row r="17" spans="1:8">
      <c r="A17" s="136">
        <v>24</v>
      </c>
      <c r="B17" s="138">
        <v>0.701</v>
      </c>
      <c r="C17" s="138">
        <v>0.358</v>
      </c>
      <c r="D17" s="138">
        <v>0.71</v>
      </c>
      <c r="E17" s="138">
        <v>0.35</v>
      </c>
      <c r="F17" s="138">
        <v>8</v>
      </c>
      <c r="G17" s="138">
        <v>0.75</v>
      </c>
      <c r="H17" s="139">
        <v>0.5</v>
      </c>
    </row>
    <row r="18" spans="1:8">
      <c r="A18" s="136">
        <v>28</v>
      </c>
      <c r="B18" s="138">
        <v>0.589</v>
      </c>
      <c r="C18" s="138">
        <v>0.318</v>
      </c>
      <c r="D18" s="138">
        <v>0.59</v>
      </c>
      <c r="E18" s="138">
        <v>0.32</v>
      </c>
      <c r="F18" s="138">
        <v>10</v>
      </c>
      <c r="G18" s="138">
        <v>0.6</v>
      </c>
      <c r="H18" s="139">
        <v>0.4</v>
      </c>
    </row>
    <row r="19" spans="1:8">
      <c r="A19" s="136">
        <v>32</v>
      </c>
      <c r="B19" s="138">
        <v>0.495</v>
      </c>
      <c r="C19" s="138">
        <v>0.31</v>
      </c>
      <c r="D19" s="138">
        <v>0.5</v>
      </c>
      <c r="E19" s="138">
        <v>0.29</v>
      </c>
      <c r="F19" s="138">
        <v>11</v>
      </c>
      <c r="G19" s="138">
        <v>0.54</v>
      </c>
      <c r="H19" s="139">
        <v>0.37</v>
      </c>
    </row>
    <row r="20" spans="1:8">
      <c r="A20" s="136">
        <v>35</v>
      </c>
      <c r="B20" s="138">
        <v>0.417</v>
      </c>
      <c r="C20" s="138">
        <v>0.3</v>
      </c>
      <c r="D20" s="138">
        <v>0.42</v>
      </c>
      <c r="E20" s="138">
        <v>0.29</v>
      </c>
      <c r="F20" s="138">
        <v>12</v>
      </c>
      <c r="G20" s="138">
        <v>0.49</v>
      </c>
      <c r="H20" s="139">
        <v>0.34</v>
      </c>
    </row>
    <row r="21" spans="1:8">
      <c r="A21" s="136">
        <v>42</v>
      </c>
      <c r="B21" s="138">
        <v>0.351</v>
      </c>
      <c r="C21" s="138">
        <v>0.254</v>
      </c>
      <c r="D21" s="138">
        <v>0.35</v>
      </c>
      <c r="E21" s="138">
        <v>0.29</v>
      </c>
      <c r="F21" s="138">
        <v>14</v>
      </c>
      <c r="G21" s="138">
        <v>0.43</v>
      </c>
      <c r="H21" s="139">
        <v>0.28</v>
      </c>
    </row>
    <row r="22" spans="1:8">
      <c r="A22" s="136">
        <v>48</v>
      </c>
      <c r="B22" s="138">
        <v>0.295</v>
      </c>
      <c r="C22" s="138">
        <v>0.234</v>
      </c>
      <c r="D22" s="138">
        <v>0.297</v>
      </c>
      <c r="E22" s="138">
        <v>0.232</v>
      </c>
      <c r="F22" s="138">
        <v>16</v>
      </c>
      <c r="G22" s="138">
        <v>0.385</v>
      </c>
      <c r="H22" s="139">
        <v>0.24</v>
      </c>
    </row>
    <row r="23" spans="1:8">
      <c r="A23" s="136">
        <v>60</v>
      </c>
      <c r="B23" s="138">
        <v>0.246</v>
      </c>
      <c r="C23" s="138">
        <v>0.178</v>
      </c>
      <c r="D23" s="138">
        <v>0.25</v>
      </c>
      <c r="E23" s="138">
        <v>0.212</v>
      </c>
      <c r="F23" s="138">
        <v>20</v>
      </c>
      <c r="G23" s="138">
        <v>0.3</v>
      </c>
      <c r="H23" s="139">
        <v>0.2</v>
      </c>
    </row>
    <row r="24" spans="1:8">
      <c r="A24" s="136">
        <v>65</v>
      </c>
      <c r="B24" s="138">
        <v>0.208</v>
      </c>
      <c r="C24" s="138">
        <v>0.183</v>
      </c>
      <c r="D24" s="138">
        <v>0.21</v>
      </c>
      <c r="E24" s="138">
        <v>0.181</v>
      </c>
      <c r="F24" s="138">
        <v>24</v>
      </c>
      <c r="G24" s="138">
        <v>0.25</v>
      </c>
      <c r="H24" s="139">
        <v>0.17</v>
      </c>
    </row>
    <row r="25" spans="1:8">
      <c r="A25" s="136">
        <v>80</v>
      </c>
      <c r="B25" s="138">
        <v>0.175</v>
      </c>
      <c r="C25" s="138">
        <v>0.142</v>
      </c>
      <c r="D25" s="138">
        <v>0.177</v>
      </c>
      <c r="E25" s="138">
        <v>0.141</v>
      </c>
      <c r="F25" s="138">
        <v>30</v>
      </c>
      <c r="G25" s="138">
        <v>0.2</v>
      </c>
      <c r="H25" s="139">
        <v>0.13</v>
      </c>
    </row>
    <row r="26" spans="1:8">
      <c r="A26" s="136">
        <v>100</v>
      </c>
      <c r="B26" s="138">
        <v>0.147</v>
      </c>
      <c r="C26" s="138">
        <v>0.107</v>
      </c>
      <c r="D26" s="138">
        <v>0.149</v>
      </c>
      <c r="E26" s="138">
        <v>0.105</v>
      </c>
      <c r="F26" s="138"/>
      <c r="G26" s="138"/>
      <c r="H26" s="139"/>
    </row>
    <row r="27" spans="1:8">
      <c r="A27" s="136">
        <v>115</v>
      </c>
      <c r="B27" s="138">
        <v>0.124</v>
      </c>
      <c r="C27" s="138">
        <v>0.097</v>
      </c>
      <c r="D27" s="138">
        <v>0.125</v>
      </c>
      <c r="E27" s="138">
        <v>0.037</v>
      </c>
      <c r="F27" s="138">
        <v>40</v>
      </c>
      <c r="G27" s="138">
        <v>0.15</v>
      </c>
      <c r="H27" s="139">
        <v>0.1</v>
      </c>
    </row>
    <row r="28" spans="1:8">
      <c r="A28" s="136">
        <v>150</v>
      </c>
      <c r="B28" s="138">
        <v>0.104</v>
      </c>
      <c r="C28" s="138">
        <v>0.066</v>
      </c>
      <c r="D28" s="138">
        <v>0.105</v>
      </c>
      <c r="E28" s="138">
        <v>0.07</v>
      </c>
      <c r="F28" s="138">
        <v>50</v>
      </c>
      <c r="G28" s="138">
        <v>0.12</v>
      </c>
      <c r="H28" s="139">
        <v>0.08</v>
      </c>
    </row>
    <row r="29" spans="1:8">
      <c r="A29" s="136">
        <v>170</v>
      </c>
      <c r="B29" s="138">
        <v>0.088</v>
      </c>
      <c r="C29" s="138">
        <v>0.061</v>
      </c>
      <c r="D29" s="138">
        <v>0.088</v>
      </c>
      <c r="E29" s="138">
        <v>0.061</v>
      </c>
      <c r="F29" s="138">
        <v>60</v>
      </c>
      <c r="G29" s="138">
        <v>0.102</v>
      </c>
      <c r="H29" s="139">
        <v>0.065</v>
      </c>
    </row>
    <row r="30" spans="1:8">
      <c r="A30" s="136">
        <v>200</v>
      </c>
      <c r="B30" s="138">
        <v>0.074</v>
      </c>
      <c r="C30" s="138">
        <v>0.053</v>
      </c>
      <c r="D30" s="138">
        <v>0.074</v>
      </c>
      <c r="E30" s="138">
        <v>0.053</v>
      </c>
      <c r="F30" s="138">
        <v>70</v>
      </c>
      <c r="G30" s="138">
        <v>0.088</v>
      </c>
      <c r="H30" s="139">
        <v>0.055</v>
      </c>
    </row>
    <row r="31" spans="1:8">
      <c r="A31" s="136">
        <v>250</v>
      </c>
      <c r="B31" s="138">
        <v>0.061</v>
      </c>
      <c r="C31" s="138">
        <v>0.041</v>
      </c>
      <c r="D31" s="138">
        <v>0.062</v>
      </c>
      <c r="E31" s="138">
        <v>0.048</v>
      </c>
      <c r="F31" s="138">
        <v>80</v>
      </c>
      <c r="G31" s="138">
        <v>0.075</v>
      </c>
      <c r="H31" s="139">
        <v>0.05</v>
      </c>
    </row>
    <row r="32" spans="1:8">
      <c r="A32" s="136">
        <v>270</v>
      </c>
      <c r="B32" s="138">
        <v>0.053</v>
      </c>
      <c r="C32" s="138">
        <v>0.041</v>
      </c>
      <c r="D32" s="138">
        <v>0.053</v>
      </c>
      <c r="E32" s="138">
        <v>0.048</v>
      </c>
      <c r="F32" s="138">
        <v>100</v>
      </c>
      <c r="G32" s="138">
        <v>0.06</v>
      </c>
      <c r="H32" s="139">
        <v>0.04</v>
      </c>
    </row>
    <row r="33" spans="1:8">
      <c r="A33" s="136">
        <v>325</v>
      </c>
      <c r="B33" s="138">
        <v>0.043</v>
      </c>
      <c r="C33" s="138">
        <v>0.036</v>
      </c>
      <c r="D33" s="138">
        <v>0.044</v>
      </c>
      <c r="E33" s="138">
        <v>0.034</v>
      </c>
      <c r="F33" s="138">
        <v>140</v>
      </c>
      <c r="G33" s="138">
        <v>0.041</v>
      </c>
      <c r="H33" s="139">
        <v>0.03</v>
      </c>
    </row>
    <row r="34" spans="1:8">
      <c r="A34" s="141">
        <v>400</v>
      </c>
      <c r="B34" s="142">
        <v>0.038</v>
      </c>
      <c r="C34" s="142">
        <v>0.025</v>
      </c>
      <c r="D34" s="142"/>
      <c r="E34" s="142"/>
      <c r="F34" s="142"/>
      <c r="G34" s="142"/>
      <c r="H34" s="143"/>
    </row>
    <row r="35" spans="8:8">
      <c r="H35" s="20" t="s">
        <v>897</v>
      </c>
    </row>
  </sheetData>
  <mergeCells count="3">
    <mergeCell ref="A1:C1"/>
    <mergeCell ref="D1:E1"/>
    <mergeCell ref="F1:H1"/>
  </mergeCells>
  <hyperlinks>
    <hyperlink ref="H35" location="总目录!A1" display="返回目录"/>
  </hyperlinks>
  <pageMargins left="0.699305555555556" right="0.699305555555556" top="0.75" bottom="0.75" header="0.3" footer="0.3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73"/>
  <sheetViews>
    <sheetView workbookViewId="0">
      <selection activeCell="N1" sqref="N1"/>
    </sheetView>
  </sheetViews>
  <sheetFormatPr defaultColWidth="9" defaultRowHeight="13.5"/>
  <cols>
    <col min="1" max="4" width="9" style="81"/>
    <col min="5" max="5" width="27.125" style="81" customWidth="1"/>
    <col min="6" max="18" width="9" style="81"/>
    <col min="19" max="23" width="12.625" style="81" customWidth="1"/>
    <col min="24" max="260" width="9" style="81"/>
    <col min="261" max="261" width="27.125" style="81" customWidth="1"/>
    <col min="262" max="274" width="9" style="81"/>
    <col min="275" max="279" width="12.625" style="81" customWidth="1"/>
    <col min="280" max="516" width="9" style="81"/>
    <col min="517" max="517" width="27.125" style="81" customWidth="1"/>
    <col min="518" max="530" width="9" style="81"/>
    <col min="531" max="535" width="12.625" style="81" customWidth="1"/>
    <col min="536" max="772" width="9" style="81"/>
    <col min="773" max="773" width="27.125" style="81" customWidth="1"/>
    <col min="774" max="786" width="9" style="81"/>
    <col min="787" max="791" width="12.625" style="81" customWidth="1"/>
    <col min="792" max="1028" width="9" style="81"/>
    <col min="1029" max="1029" width="27.125" style="81" customWidth="1"/>
    <col min="1030" max="1042" width="9" style="81"/>
    <col min="1043" max="1047" width="12.625" style="81" customWidth="1"/>
    <col min="1048" max="1284" width="9" style="81"/>
    <col min="1285" max="1285" width="27.125" style="81" customWidth="1"/>
    <col min="1286" max="1298" width="9" style="81"/>
    <col min="1299" max="1303" width="12.625" style="81" customWidth="1"/>
    <col min="1304" max="1540" width="9" style="81"/>
    <col min="1541" max="1541" width="27.125" style="81" customWidth="1"/>
    <col min="1542" max="1554" width="9" style="81"/>
    <col min="1555" max="1559" width="12.625" style="81" customWidth="1"/>
    <col min="1560" max="1796" width="9" style="81"/>
    <col min="1797" max="1797" width="27.125" style="81" customWidth="1"/>
    <col min="1798" max="1810" width="9" style="81"/>
    <col min="1811" max="1815" width="12.625" style="81" customWidth="1"/>
    <col min="1816" max="2052" width="9" style="81"/>
    <col min="2053" max="2053" width="27.125" style="81" customWidth="1"/>
    <col min="2054" max="2066" width="9" style="81"/>
    <col min="2067" max="2071" width="12.625" style="81" customWidth="1"/>
    <col min="2072" max="2308" width="9" style="81"/>
    <col min="2309" max="2309" width="27.125" style="81" customWidth="1"/>
    <col min="2310" max="2322" width="9" style="81"/>
    <col min="2323" max="2327" width="12.625" style="81" customWidth="1"/>
    <col min="2328" max="2564" width="9" style="81"/>
    <col min="2565" max="2565" width="27.125" style="81" customWidth="1"/>
    <col min="2566" max="2578" width="9" style="81"/>
    <col min="2579" max="2583" width="12.625" style="81" customWidth="1"/>
    <col min="2584" max="2820" width="9" style="81"/>
    <col min="2821" max="2821" width="27.125" style="81" customWidth="1"/>
    <col min="2822" max="2834" width="9" style="81"/>
    <col min="2835" max="2839" width="12.625" style="81" customWidth="1"/>
    <col min="2840" max="3076" width="9" style="81"/>
    <col min="3077" max="3077" width="27.125" style="81" customWidth="1"/>
    <col min="3078" max="3090" width="9" style="81"/>
    <col min="3091" max="3095" width="12.625" style="81" customWidth="1"/>
    <col min="3096" max="3332" width="9" style="81"/>
    <col min="3333" max="3333" width="27.125" style="81" customWidth="1"/>
    <col min="3334" max="3346" width="9" style="81"/>
    <col min="3347" max="3351" width="12.625" style="81" customWidth="1"/>
    <col min="3352" max="3588" width="9" style="81"/>
    <col min="3589" max="3589" width="27.125" style="81" customWidth="1"/>
    <col min="3590" max="3602" width="9" style="81"/>
    <col min="3603" max="3607" width="12.625" style="81" customWidth="1"/>
    <col min="3608" max="3844" width="9" style="81"/>
    <col min="3845" max="3845" width="27.125" style="81" customWidth="1"/>
    <col min="3846" max="3858" width="9" style="81"/>
    <col min="3859" max="3863" width="12.625" style="81" customWidth="1"/>
    <col min="3864" max="4100" width="9" style="81"/>
    <col min="4101" max="4101" width="27.125" style="81" customWidth="1"/>
    <col min="4102" max="4114" width="9" style="81"/>
    <col min="4115" max="4119" width="12.625" style="81" customWidth="1"/>
    <col min="4120" max="4356" width="9" style="81"/>
    <col min="4357" max="4357" width="27.125" style="81" customWidth="1"/>
    <col min="4358" max="4370" width="9" style="81"/>
    <col min="4371" max="4375" width="12.625" style="81" customWidth="1"/>
    <col min="4376" max="4612" width="9" style="81"/>
    <col min="4613" max="4613" width="27.125" style="81" customWidth="1"/>
    <col min="4614" max="4626" width="9" style="81"/>
    <col min="4627" max="4631" width="12.625" style="81" customWidth="1"/>
    <col min="4632" max="4868" width="9" style="81"/>
    <col min="4869" max="4869" width="27.125" style="81" customWidth="1"/>
    <col min="4870" max="4882" width="9" style="81"/>
    <col min="4883" max="4887" width="12.625" style="81" customWidth="1"/>
    <col min="4888" max="5124" width="9" style="81"/>
    <col min="5125" max="5125" width="27.125" style="81" customWidth="1"/>
    <col min="5126" max="5138" width="9" style="81"/>
    <col min="5139" max="5143" width="12.625" style="81" customWidth="1"/>
    <col min="5144" max="5380" width="9" style="81"/>
    <col min="5381" max="5381" width="27.125" style="81" customWidth="1"/>
    <col min="5382" max="5394" width="9" style="81"/>
    <col min="5395" max="5399" width="12.625" style="81" customWidth="1"/>
    <col min="5400" max="5636" width="9" style="81"/>
    <col min="5637" max="5637" width="27.125" style="81" customWidth="1"/>
    <col min="5638" max="5650" width="9" style="81"/>
    <col min="5651" max="5655" width="12.625" style="81" customWidth="1"/>
    <col min="5656" max="5892" width="9" style="81"/>
    <col min="5893" max="5893" width="27.125" style="81" customWidth="1"/>
    <col min="5894" max="5906" width="9" style="81"/>
    <col min="5907" max="5911" width="12.625" style="81" customWidth="1"/>
    <col min="5912" max="6148" width="9" style="81"/>
    <col min="6149" max="6149" width="27.125" style="81" customWidth="1"/>
    <col min="6150" max="6162" width="9" style="81"/>
    <col min="6163" max="6167" width="12.625" style="81" customWidth="1"/>
    <col min="6168" max="6404" width="9" style="81"/>
    <col min="6405" max="6405" width="27.125" style="81" customWidth="1"/>
    <col min="6406" max="6418" width="9" style="81"/>
    <col min="6419" max="6423" width="12.625" style="81" customWidth="1"/>
    <col min="6424" max="6660" width="9" style="81"/>
    <col min="6661" max="6661" width="27.125" style="81" customWidth="1"/>
    <col min="6662" max="6674" width="9" style="81"/>
    <col min="6675" max="6679" width="12.625" style="81" customWidth="1"/>
    <col min="6680" max="6916" width="9" style="81"/>
    <col min="6917" max="6917" width="27.125" style="81" customWidth="1"/>
    <col min="6918" max="6930" width="9" style="81"/>
    <col min="6931" max="6935" width="12.625" style="81" customWidth="1"/>
    <col min="6936" max="7172" width="9" style="81"/>
    <col min="7173" max="7173" width="27.125" style="81" customWidth="1"/>
    <col min="7174" max="7186" width="9" style="81"/>
    <col min="7187" max="7191" width="12.625" style="81" customWidth="1"/>
    <col min="7192" max="7428" width="9" style="81"/>
    <col min="7429" max="7429" width="27.125" style="81" customWidth="1"/>
    <col min="7430" max="7442" width="9" style="81"/>
    <col min="7443" max="7447" width="12.625" style="81" customWidth="1"/>
    <col min="7448" max="7684" width="9" style="81"/>
    <col min="7685" max="7685" width="27.125" style="81" customWidth="1"/>
    <col min="7686" max="7698" width="9" style="81"/>
    <col min="7699" max="7703" width="12.625" style="81" customWidth="1"/>
    <col min="7704" max="7940" width="9" style="81"/>
    <col min="7941" max="7941" width="27.125" style="81" customWidth="1"/>
    <col min="7942" max="7954" width="9" style="81"/>
    <col min="7955" max="7959" width="12.625" style="81" customWidth="1"/>
    <col min="7960" max="8196" width="9" style="81"/>
    <col min="8197" max="8197" width="27.125" style="81" customWidth="1"/>
    <col min="8198" max="8210" width="9" style="81"/>
    <col min="8211" max="8215" width="12.625" style="81" customWidth="1"/>
    <col min="8216" max="8452" width="9" style="81"/>
    <col min="8453" max="8453" width="27.125" style="81" customWidth="1"/>
    <col min="8454" max="8466" width="9" style="81"/>
    <col min="8467" max="8471" width="12.625" style="81" customWidth="1"/>
    <col min="8472" max="8708" width="9" style="81"/>
    <col min="8709" max="8709" width="27.125" style="81" customWidth="1"/>
    <col min="8710" max="8722" width="9" style="81"/>
    <col min="8723" max="8727" width="12.625" style="81" customWidth="1"/>
    <col min="8728" max="8964" width="9" style="81"/>
    <col min="8965" max="8965" width="27.125" style="81" customWidth="1"/>
    <col min="8966" max="8978" width="9" style="81"/>
    <col min="8979" max="8983" width="12.625" style="81" customWidth="1"/>
    <col min="8984" max="9220" width="9" style="81"/>
    <col min="9221" max="9221" width="27.125" style="81" customWidth="1"/>
    <col min="9222" max="9234" width="9" style="81"/>
    <col min="9235" max="9239" width="12.625" style="81" customWidth="1"/>
    <col min="9240" max="9476" width="9" style="81"/>
    <col min="9477" max="9477" width="27.125" style="81" customWidth="1"/>
    <col min="9478" max="9490" width="9" style="81"/>
    <col min="9491" max="9495" width="12.625" style="81" customWidth="1"/>
    <col min="9496" max="9732" width="9" style="81"/>
    <col min="9733" max="9733" width="27.125" style="81" customWidth="1"/>
    <col min="9734" max="9746" width="9" style="81"/>
    <col min="9747" max="9751" width="12.625" style="81" customWidth="1"/>
    <col min="9752" max="9988" width="9" style="81"/>
    <col min="9989" max="9989" width="27.125" style="81" customWidth="1"/>
    <col min="9990" max="10002" width="9" style="81"/>
    <col min="10003" max="10007" width="12.625" style="81" customWidth="1"/>
    <col min="10008" max="10244" width="9" style="81"/>
    <col min="10245" max="10245" width="27.125" style="81" customWidth="1"/>
    <col min="10246" max="10258" width="9" style="81"/>
    <col min="10259" max="10263" width="12.625" style="81" customWidth="1"/>
    <col min="10264" max="10500" width="9" style="81"/>
    <col min="10501" max="10501" width="27.125" style="81" customWidth="1"/>
    <col min="10502" max="10514" width="9" style="81"/>
    <col min="10515" max="10519" width="12.625" style="81" customWidth="1"/>
    <col min="10520" max="10756" width="9" style="81"/>
    <col min="10757" max="10757" width="27.125" style="81" customWidth="1"/>
    <col min="10758" max="10770" width="9" style="81"/>
    <col min="10771" max="10775" width="12.625" style="81" customWidth="1"/>
    <col min="10776" max="11012" width="9" style="81"/>
    <col min="11013" max="11013" width="27.125" style="81" customWidth="1"/>
    <col min="11014" max="11026" width="9" style="81"/>
    <col min="11027" max="11031" width="12.625" style="81" customWidth="1"/>
    <col min="11032" max="11268" width="9" style="81"/>
    <col min="11269" max="11269" width="27.125" style="81" customWidth="1"/>
    <col min="11270" max="11282" width="9" style="81"/>
    <col min="11283" max="11287" width="12.625" style="81" customWidth="1"/>
    <col min="11288" max="11524" width="9" style="81"/>
    <col min="11525" max="11525" width="27.125" style="81" customWidth="1"/>
    <col min="11526" max="11538" width="9" style="81"/>
    <col min="11539" max="11543" width="12.625" style="81" customWidth="1"/>
    <col min="11544" max="11780" width="9" style="81"/>
    <col min="11781" max="11781" width="27.125" style="81" customWidth="1"/>
    <col min="11782" max="11794" width="9" style="81"/>
    <col min="11795" max="11799" width="12.625" style="81" customWidth="1"/>
    <col min="11800" max="12036" width="9" style="81"/>
    <col min="12037" max="12037" width="27.125" style="81" customWidth="1"/>
    <col min="12038" max="12050" width="9" style="81"/>
    <col min="12051" max="12055" width="12.625" style="81" customWidth="1"/>
    <col min="12056" max="12292" width="9" style="81"/>
    <col min="12293" max="12293" width="27.125" style="81" customWidth="1"/>
    <col min="12294" max="12306" width="9" style="81"/>
    <col min="12307" max="12311" width="12.625" style="81" customWidth="1"/>
    <col min="12312" max="12548" width="9" style="81"/>
    <col min="12549" max="12549" width="27.125" style="81" customWidth="1"/>
    <col min="12550" max="12562" width="9" style="81"/>
    <col min="12563" max="12567" width="12.625" style="81" customWidth="1"/>
    <col min="12568" max="12804" width="9" style="81"/>
    <col min="12805" max="12805" width="27.125" style="81" customWidth="1"/>
    <col min="12806" max="12818" width="9" style="81"/>
    <col min="12819" max="12823" width="12.625" style="81" customWidth="1"/>
    <col min="12824" max="13060" width="9" style="81"/>
    <col min="13061" max="13061" width="27.125" style="81" customWidth="1"/>
    <col min="13062" max="13074" width="9" style="81"/>
    <col min="13075" max="13079" width="12.625" style="81" customWidth="1"/>
    <col min="13080" max="13316" width="9" style="81"/>
    <col min="13317" max="13317" width="27.125" style="81" customWidth="1"/>
    <col min="13318" max="13330" width="9" style="81"/>
    <col min="13331" max="13335" width="12.625" style="81" customWidth="1"/>
    <col min="13336" max="13572" width="9" style="81"/>
    <col min="13573" max="13573" width="27.125" style="81" customWidth="1"/>
    <col min="13574" max="13586" width="9" style="81"/>
    <col min="13587" max="13591" width="12.625" style="81" customWidth="1"/>
    <col min="13592" max="13828" width="9" style="81"/>
    <col min="13829" max="13829" width="27.125" style="81" customWidth="1"/>
    <col min="13830" max="13842" width="9" style="81"/>
    <col min="13843" max="13847" width="12.625" style="81" customWidth="1"/>
    <col min="13848" max="14084" width="9" style="81"/>
    <col min="14085" max="14085" width="27.125" style="81" customWidth="1"/>
    <col min="14086" max="14098" width="9" style="81"/>
    <col min="14099" max="14103" width="12.625" style="81" customWidth="1"/>
    <col min="14104" max="14340" width="9" style="81"/>
    <col min="14341" max="14341" width="27.125" style="81" customWidth="1"/>
    <col min="14342" max="14354" width="9" style="81"/>
    <col min="14355" max="14359" width="12.625" style="81" customWidth="1"/>
    <col min="14360" max="14596" width="9" style="81"/>
    <col min="14597" max="14597" width="27.125" style="81" customWidth="1"/>
    <col min="14598" max="14610" width="9" style="81"/>
    <col min="14611" max="14615" width="12.625" style="81" customWidth="1"/>
    <col min="14616" max="14852" width="9" style="81"/>
    <col min="14853" max="14853" width="27.125" style="81" customWidth="1"/>
    <col min="14854" max="14866" width="9" style="81"/>
    <col min="14867" max="14871" width="12.625" style="81" customWidth="1"/>
    <col min="14872" max="15108" width="9" style="81"/>
    <col min="15109" max="15109" width="27.125" style="81" customWidth="1"/>
    <col min="15110" max="15122" width="9" style="81"/>
    <col min="15123" max="15127" width="12.625" style="81" customWidth="1"/>
    <col min="15128" max="15364" width="9" style="81"/>
    <col min="15365" max="15365" width="27.125" style="81" customWidth="1"/>
    <col min="15366" max="15378" width="9" style="81"/>
    <col min="15379" max="15383" width="12.625" style="81" customWidth="1"/>
    <col min="15384" max="15620" width="9" style="81"/>
    <col min="15621" max="15621" width="27.125" style="81" customWidth="1"/>
    <col min="15622" max="15634" width="9" style="81"/>
    <col min="15635" max="15639" width="12.625" style="81" customWidth="1"/>
    <col min="15640" max="15876" width="9" style="81"/>
    <col min="15877" max="15877" width="27.125" style="81" customWidth="1"/>
    <col min="15878" max="15890" width="9" style="81"/>
    <col min="15891" max="15895" width="12.625" style="81" customWidth="1"/>
    <col min="15896" max="16132" width="9" style="81"/>
    <col min="16133" max="16133" width="27.125" style="81" customWidth="1"/>
    <col min="16134" max="16146" width="9" style="81"/>
    <col min="16147" max="16151" width="12.625" style="81" customWidth="1"/>
    <col min="16152" max="16384" width="9" style="81"/>
  </cols>
  <sheetData>
    <row r="1" s="80" customFormat="1" spans="1:256">
      <c r="A1" s="20" t="s">
        <v>897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0" t="s">
        <v>897</v>
      </c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</row>
    <row r="2" ht="18.75" spans="1:13">
      <c r="A2" s="82" t="s">
        <v>5648</v>
      </c>
      <c r="B2" s="83" t="s">
        <v>5649</v>
      </c>
      <c r="C2" s="83"/>
      <c r="D2" s="83"/>
      <c r="E2" s="83"/>
      <c r="F2" s="83"/>
      <c r="G2" s="83"/>
      <c r="H2" s="83"/>
      <c r="I2" s="83"/>
      <c r="J2" s="83"/>
      <c r="K2" s="83"/>
      <c r="L2" s="111" t="s">
        <v>5650</v>
      </c>
      <c r="M2" s="111"/>
    </row>
    <row r="3" s="80" customFormat="1" ht="18" customHeight="1" spans="2:13">
      <c r="B3" s="84" t="s">
        <v>5651</v>
      </c>
      <c r="C3" s="80" t="s">
        <v>5652</v>
      </c>
      <c r="L3" s="116"/>
      <c r="M3" s="116"/>
    </row>
    <row r="4" s="80" customFormat="1" ht="18" customHeight="1" spans="2:13">
      <c r="B4" s="84" t="s">
        <v>5653</v>
      </c>
      <c r="C4" s="80" t="s">
        <v>7375</v>
      </c>
      <c r="L4" s="116"/>
      <c r="M4" s="116"/>
    </row>
    <row r="5" s="80" customFormat="1" ht="18" customHeight="1" spans="2:13">
      <c r="B5" s="84" t="s">
        <v>5655</v>
      </c>
      <c r="C5" s="80" t="s">
        <v>5656</v>
      </c>
      <c r="L5" s="116"/>
      <c r="M5" s="116"/>
    </row>
    <row r="6" s="80" customFormat="1" ht="18" customHeight="1" spans="2:13">
      <c r="B6" s="84" t="s">
        <v>5657</v>
      </c>
      <c r="C6" s="85" t="s">
        <v>5658</v>
      </c>
      <c r="D6" s="85"/>
      <c r="E6" s="85"/>
      <c r="F6" s="85"/>
      <c r="G6" s="85"/>
      <c r="H6" s="85"/>
      <c r="I6" s="85"/>
      <c r="J6" s="85"/>
      <c r="K6" s="85"/>
      <c r="L6" s="116"/>
      <c r="M6" s="116"/>
    </row>
    <row r="7" s="80" customFormat="1" ht="18" customHeight="1" spans="2:13">
      <c r="B7" s="84" t="s">
        <v>5659</v>
      </c>
      <c r="C7" s="80" t="s">
        <v>5660</v>
      </c>
      <c r="L7" s="116"/>
      <c r="M7" s="116"/>
    </row>
    <row r="8" s="80" customFormat="1" ht="18" customHeight="1" spans="2:13">
      <c r="B8" s="84" t="s">
        <v>5661</v>
      </c>
      <c r="C8" s="80" t="s">
        <v>5662</v>
      </c>
      <c r="L8" s="116"/>
      <c r="M8" s="116"/>
    </row>
    <row r="9" s="80" customFormat="1" ht="18" customHeight="1" spans="2:13">
      <c r="B9" s="84" t="s">
        <v>5663</v>
      </c>
      <c r="C9" s="80" t="s">
        <v>5664</v>
      </c>
      <c r="L9" s="116"/>
      <c r="M9" s="116"/>
    </row>
    <row r="10" s="80" customFormat="1" ht="18" customHeight="1" spans="2:13">
      <c r="B10" s="84" t="s">
        <v>5665</v>
      </c>
      <c r="C10" s="80" t="s">
        <v>5666</v>
      </c>
      <c r="L10" s="116"/>
      <c r="M10" s="116"/>
    </row>
    <row r="11" s="80" customFormat="1" ht="18" customHeight="1" spans="2:8">
      <c r="B11" s="84"/>
      <c r="C11" s="86"/>
      <c r="D11" s="86"/>
      <c r="E11" s="86"/>
      <c r="F11" s="86"/>
      <c r="G11" s="86"/>
      <c r="H11" s="86"/>
    </row>
    <row r="12" s="80" customFormat="1" ht="18" customHeight="1" spans="3:8">
      <c r="C12" s="86"/>
      <c r="D12" s="86"/>
      <c r="E12" s="86"/>
      <c r="F12" s="86"/>
      <c r="G12" s="86"/>
      <c r="H12" s="86"/>
    </row>
    <row r="13" ht="18.75" spans="1:11">
      <c r="A13" s="82" t="s">
        <v>5667</v>
      </c>
      <c r="B13" s="83" t="s">
        <v>5668</v>
      </c>
      <c r="C13" s="83"/>
      <c r="D13" s="83"/>
      <c r="E13" s="83"/>
      <c r="F13" s="83"/>
      <c r="G13" s="83"/>
      <c r="H13" s="83"/>
      <c r="I13" s="83"/>
      <c r="J13" s="83"/>
      <c r="K13" s="83"/>
    </row>
    <row r="14" ht="18" customHeight="1" spans="2:23">
      <c r="B14" s="87" t="s">
        <v>1386</v>
      </c>
      <c r="C14" s="87" t="s">
        <v>5669</v>
      </c>
      <c r="D14" s="87" t="s">
        <v>5670</v>
      </c>
      <c r="E14" s="87" t="s">
        <v>5671</v>
      </c>
      <c r="F14" s="88" t="s">
        <v>730</v>
      </c>
      <c r="G14" s="88" t="s">
        <v>5672</v>
      </c>
      <c r="H14" s="88" t="s">
        <v>5673</v>
      </c>
      <c r="I14" s="88" t="s">
        <v>748</v>
      </c>
      <c r="J14" s="88" t="s">
        <v>5674</v>
      </c>
      <c r="K14" s="88" t="s">
        <v>5675</v>
      </c>
      <c r="M14" s="111"/>
      <c r="N14" s="87" t="s">
        <v>1386</v>
      </c>
      <c r="O14" s="87" t="s">
        <v>5669</v>
      </c>
      <c r="P14" s="87" t="s">
        <v>5670</v>
      </c>
      <c r="Q14" s="87" t="s">
        <v>5671</v>
      </c>
      <c r="R14" s="88" t="s">
        <v>730</v>
      </c>
      <c r="S14" s="88" t="s">
        <v>5672</v>
      </c>
      <c r="T14" s="88" t="s">
        <v>5673</v>
      </c>
      <c r="U14" s="88" t="s">
        <v>748</v>
      </c>
      <c r="V14" s="88" t="s">
        <v>5674</v>
      </c>
      <c r="W14" s="88" t="s">
        <v>5675</v>
      </c>
    </row>
    <row r="15" ht="18" customHeight="1" spans="2:23">
      <c r="B15" s="89" t="s">
        <v>5676</v>
      </c>
      <c r="C15" s="69">
        <v>11</v>
      </c>
      <c r="D15" s="90" t="s">
        <v>5677</v>
      </c>
      <c r="E15" s="91" t="s">
        <v>5678</v>
      </c>
      <c r="F15" s="69">
        <v>0</v>
      </c>
      <c r="G15" s="69">
        <v>0.5</v>
      </c>
      <c r="H15" s="69">
        <v>0.5</v>
      </c>
      <c r="I15" s="69">
        <v>0.5</v>
      </c>
      <c r="J15" s="69">
        <v>0.5</v>
      </c>
      <c r="K15" s="69">
        <v>1</v>
      </c>
      <c r="M15" s="117"/>
      <c r="N15" s="89" t="s">
        <v>5676</v>
      </c>
      <c r="O15" s="69">
        <v>11</v>
      </c>
      <c r="P15" s="90" t="s">
        <v>5677</v>
      </c>
      <c r="Q15" s="91" t="s">
        <v>5678</v>
      </c>
      <c r="R15" s="69">
        <v>0</v>
      </c>
      <c r="S15" s="69">
        <v>0.5</v>
      </c>
      <c r="T15" s="69">
        <v>0.5</v>
      </c>
      <c r="U15" s="69">
        <v>0.5</v>
      </c>
      <c r="V15" s="69">
        <v>0.5</v>
      </c>
      <c r="W15" s="69">
        <v>1</v>
      </c>
    </row>
    <row r="16" ht="18" customHeight="1" spans="2:23">
      <c r="B16" s="89" t="s">
        <v>5679</v>
      </c>
      <c r="C16" s="69">
        <v>12</v>
      </c>
      <c r="D16" s="69" t="s">
        <v>7376</v>
      </c>
      <c r="E16" s="91" t="s">
        <v>5681</v>
      </c>
      <c r="F16" s="69">
        <v>0</v>
      </c>
      <c r="G16" s="69">
        <v>0</v>
      </c>
      <c r="H16" s="69">
        <v>0.5</v>
      </c>
      <c r="I16" s="69">
        <v>0.5</v>
      </c>
      <c r="J16" s="69">
        <v>1</v>
      </c>
      <c r="K16" s="69">
        <v>1</v>
      </c>
      <c r="M16" s="117"/>
      <c r="N16" s="89" t="s">
        <v>5679</v>
      </c>
      <c r="O16" s="69">
        <v>12</v>
      </c>
      <c r="P16" s="90"/>
      <c r="Q16" s="91" t="s">
        <v>5681</v>
      </c>
      <c r="R16" s="69">
        <v>0</v>
      </c>
      <c r="S16" s="69">
        <v>0</v>
      </c>
      <c r="T16" s="69">
        <v>0.5</v>
      </c>
      <c r="U16" s="69">
        <v>0.5</v>
      </c>
      <c r="V16" s="69">
        <v>1</v>
      </c>
      <c r="W16" s="69">
        <v>1</v>
      </c>
    </row>
    <row r="17" ht="18" customHeight="1" spans="2:23">
      <c r="B17" s="89" t="s">
        <v>5682</v>
      </c>
      <c r="C17" s="69">
        <v>22</v>
      </c>
      <c r="D17" s="90" t="s">
        <v>5683</v>
      </c>
      <c r="E17" s="91" t="s">
        <v>5684</v>
      </c>
      <c r="F17" s="69">
        <v>0.25</v>
      </c>
      <c r="G17" s="69">
        <v>0.25</v>
      </c>
      <c r="H17" s="69">
        <v>0.5</v>
      </c>
      <c r="I17" s="69">
        <v>0.5</v>
      </c>
      <c r="J17" s="69">
        <v>0.75</v>
      </c>
      <c r="K17" s="69">
        <v>0.75</v>
      </c>
      <c r="M17" s="117"/>
      <c r="N17" s="89" t="s">
        <v>5682</v>
      </c>
      <c r="O17" s="69">
        <v>22</v>
      </c>
      <c r="P17" s="90" t="s">
        <v>5683</v>
      </c>
      <c r="Q17" s="91" t="s">
        <v>5684</v>
      </c>
      <c r="R17" s="69">
        <v>0.25</v>
      </c>
      <c r="S17" s="69">
        <v>0.25</v>
      </c>
      <c r="T17" s="69">
        <v>0.5</v>
      </c>
      <c r="U17" s="69">
        <v>0.5</v>
      </c>
      <c r="V17" s="69">
        <v>0.75</v>
      </c>
      <c r="W17" s="69">
        <v>0.75</v>
      </c>
    </row>
    <row r="18" ht="18" customHeight="1" spans="2:23">
      <c r="B18" s="89" t="s">
        <v>5685</v>
      </c>
      <c r="C18" s="69">
        <v>25</v>
      </c>
      <c r="D18" s="90" t="s">
        <v>5686</v>
      </c>
      <c r="E18" s="91" t="s">
        <v>5687</v>
      </c>
      <c r="F18" s="69">
        <v>0.125</v>
      </c>
      <c r="G18" s="69">
        <v>0.375</v>
      </c>
      <c r="H18" s="69">
        <v>0.5</v>
      </c>
      <c r="I18" s="69">
        <v>0.5</v>
      </c>
      <c r="J18" s="69">
        <v>0.625</v>
      </c>
      <c r="K18" s="69">
        <v>0.875</v>
      </c>
      <c r="M18" s="117"/>
      <c r="N18" s="89" t="s">
        <v>5685</v>
      </c>
      <c r="O18" s="69">
        <v>25</v>
      </c>
      <c r="P18" s="90" t="s">
        <v>5686</v>
      </c>
      <c r="Q18" s="91" t="s">
        <v>5687</v>
      </c>
      <c r="R18" s="69">
        <v>0.125</v>
      </c>
      <c r="S18" s="69">
        <v>0.375</v>
      </c>
      <c r="T18" s="69">
        <v>0.5</v>
      </c>
      <c r="U18" s="69">
        <v>0.5</v>
      </c>
      <c r="V18" s="69">
        <v>0.625</v>
      </c>
      <c r="W18" s="69">
        <v>0.875</v>
      </c>
    </row>
    <row r="19" ht="18" customHeight="1" spans="2:23">
      <c r="B19" s="89" t="s">
        <v>5688</v>
      </c>
      <c r="C19" s="69">
        <v>26</v>
      </c>
      <c r="D19" s="90" t="s">
        <v>5689</v>
      </c>
      <c r="E19" s="91" t="s">
        <v>5690</v>
      </c>
      <c r="F19" s="69">
        <v>0.125</v>
      </c>
      <c r="G19" s="69">
        <v>0.125</v>
      </c>
      <c r="H19" s="69">
        <v>0.5</v>
      </c>
      <c r="I19" s="69">
        <v>0.5</v>
      </c>
      <c r="J19" s="69">
        <v>0.875</v>
      </c>
      <c r="K19" s="69">
        <v>0.875</v>
      </c>
      <c r="M19" s="117"/>
      <c r="N19" s="89" t="s">
        <v>5688</v>
      </c>
      <c r="O19" s="69">
        <v>26</v>
      </c>
      <c r="P19" s="90" t="s">
        <v>5689</v>
      </c>
      <c r="Q19" s="91" t="s">
        <v>5690</v>
      </c>
      <c r="R19" s="69">
        <v>0.125</v>
      </c>
      <c r="S19" s="69">
        <v>0.125</v>
      </c>
      <c r="T19" s="69">
        <v>0.5</v>
      </c>
      <c r="U19" s="69">
        <v>0.5</v>
      </c>
      <c r="V19" s="69">
        <v>0.875</v>
      </c>
      <c r="W19" s="69">
        <v>0.875</v>
      </c>
    </row>
    <row r="20" ht="18" customHeight="1" spans="2:23">
      <c r="B20" s="89" t="s">
        <v>5691</v>
      </c>
      <c r="C20" s="69">
        <v>27</v>
      </c>
      <c r="D20" s="90" t="s">
        <v>5692</v>
      </c>
      <c r="E20" s="91" t="s">
        <v>5693</v>
      </c>
      <c r="F20" s="69">
        <v>0.0625</v>
      </c>
      <c r="G20" s="69">
        <v>0.0625</v>
      </c>
      <c r="H20" s="69">
        <v>0.75</v>
      </c>
      <c r="I20" s="69">
        <v>0.75</v>
      </c>
      <c r="J20" s="69">
        <v>0.9375</v>
      </c>
      <c r="K20" s="69">
        <v>0.9375</v>
      </c>
      <c r="M20" s="118"/>
      <c r="N20" s="89" t="s">
        <v>5691</v>
      </c>
      <c r="O20" s="69">
        <v>27</v>
      </c>
      <c r="P20" s="90" t="s">
        <v>5692</v>
      </c>
      <c r="Q20" s="91" t="s">
        <v>5693</v>
      </c>
      <c r="R20" s="69">
        <v>0.0625</v>
      </c>
      <c r="S20" s="69">
        <v>0.0625</v>
      </c>
      <c r="T20" s="69">
        <v>0.75</v>
      </c>
      <c r="U20" s="69">
        <v>0.75</v>
      </c>
      <c r="V20" s="69">
        <v>0.9375</v>
      </c>
      <c r="W20" s="69">
        <v>0.9375</v>
      </c>
    </row>
    <row r="21" ht="18" customHeight="1" spans="2:23">
      <c r="B21" s="89" t="s">
        <v>5694</v>
      </c>
      <c r="C21" s="69">
        <v>33</v>
      </c>
      <c r="D21" s="90"/>
      <c r="E21" s="92" t="s">
        <v>5695</v>
      </c>
      <c r="F21" s="69">
        <v>0.2</v>
      </c>
      <c r="G21" s="69">
        <v>0.2</v>
      </c>
      <c r="H21" s="69">
        <v>0.4</v>
      </c>
      <c r="I21" s="69">
        <v>0.4</v>
      </c>
      <c r="J21" s="69">
        <v>0.7</v>
      </c>
      <c r="K21" s="69">
        <v>0.7</v>
      </c>
      <c r="M21" s="118"/>
      <c r="N21" s="89" t="s">
        <v>5694</v>
      </c>
      <c r="O21" s="69">
        <v>33</v>
      </c>
      <c r="P21" s="90"/>
      <c r="Q21" s="92" t="s">
        <v>5695</v>
      </c>
      <c r="R21" s="69">
        <v>0.2</v>
      </c>
      <c r="S21" s="69">
        <v>0.2</v>
      </c>
      <c r="T21" s="69">
        <v>0.4</v>
      </c>
      <c r="U21" s="69">
        <v>0.4</v>
      </c>
      <c r="V21" s="69">
        <v>0.7</v>
      </c>
      <c r="W21" s="69">
        <v>0.7</v>
      </c>
    </row>
    <row r="22" ht="18" customHeight="1" spans="2:23">
      <c r="B22" s="89" t="s">
        <v>5696</v>
      </c>
      <c r="C22" s="69">
        <v>34</v>
      </c>
      <c r="D22" s="90"/>
      <c r="E22" s="91" t="s">
        <v>5697</v>
      </c>
      <c r="F22" s="69">
        <v>0.1</v>
      </c>
      <c r="G22" s="69">
        <v>0.3</v>
      </c>
      <c r="H22" s="69">
        <v>0.4</v>
      </c>
      <c r="I22" s="69">
        <v>0.4</v>
      </c>
      <c r="J22" s="69">
        <v>0.55</v>
      </c>
      <c r="K22" s="69">
        <v>0.85</v>
      </c>
      <c r="N22" s="89" t="s">
        <v>5696</v>
      </c>
      <c r="O22" s="69">
        <v>34</v>
      </c>
      <c r="P22" s="90"/>
      <c r="Q22" s="91" t="s">
        <v>5697</v>
      </c>
      <c r="R22" s="69">
        <v>0.1</v>
      </c>
      <c r="S22" s="69">
        <v>0.3</v>
      </c>
      <c r="T22" s="69">
        <v>0.4</v>
      </c>
      <c r="U22" s="69">
        <v>0.4</v>
      </c>
      <c r="V22" s="69">
        <v>0.55</v>
      </c>
      <c r="W22" s="69">
        <v>0.85</v>
      </c>
    </row>
    <row r="23" ht="18" customHeight="1" spans="2:23">
      <c r="B23" s="89" t="s">
        <v>5698</v>
      </c>
      <c r="C23" s="93">
        <v>35</v>
      </c>
      <c r="D23" s="90" t="s">
        <v>5699</v>
      </c>
      <c r="E23" s="91" t="s">
        <v>5700</v>
      </c>
      <c r="F23" s="69">
        <v>0.125</v>
      </c>
      <c r="G23" s="94" t="s">
        <v>7377</v>
      </c>
      <c r="H23" s="94" t="s">
        <v>7378</v>
      </c>
      <c r="I23" s="94" t="s">
        <v>7378</v>
      </c>
      <c r="J23" s="94" t="s">
        <v>7378</v>
      </c>
      <c r="K23" s="94" t="s">
        <v>7378</v>
      </c>
      <c r="N23" s="89" t="s">
        <v>5698</v>
      </c>
      <c r="O23" s="93">
        <v>35</v>
      </c>
      <c r="P23" s="90" t="s">
        <v>5699</v>
      </c>
      <c r="Q23" s="91" t="s">
        <v>5700</v>
      </c>
      <c r="R23" s="69">
        <v>0.125</v>
      </c>
      <c r="S23" s="124">
        <f>(1.25+0.125*(PI()))/(2*(PI()))</f>
        <v>0.261443678864869</v>
      </c>
      <c r="T23" s="124">
        <f>S23+0.125</f>
        <v>0.386443678864869</v>
      </c>
      <c r="U23" s="124">
        <f>T23</f>
        <v>0.386443678864869</v>
      </c>
      <c r="V23" s="124">
        <f>U23</f>
        <v>0.386443678864869</v>
      </c>
      <c r="W23" s="124">
        <f>V23</f>
        <v>0.386443678864869</v>
      </c>
    </row>
    <row r="24" ht="18" customHeight="1" spans="2:23">
      <c r="B24" s="89" t="s">
        <v>5703</v>
      </c>
      <c r="C24" s="69">
        <v>43</v>
      </c>
      <c r="D24" s="90"/>
      <c r="E24" s="91" t="s">
        <v>7379</v>
      </c>
      <c r="F24" s="69">
        <v>0.25</v>
      </c>
      <c r="G24" s="69">
        <v>0.25</v>
      </c>
      <c r="H24" s="69">
        <v>0.5</v>
      </c>
      <c r="I24" s="69">
        <v>0.5</v>
      </c>
      <c r="J24" s="69">
        <v>1</v>
      </c>
      <c r="K24" s="69">
        <v>1</v>
      </c>
      <c r="N24" s="89" t="s">
        <v>5703</v>
      </c>
      <c r="O24" s="69">
        <v>43</v>
      </c>
      <c r="P24" s="90"/>
      <c r="Q24" s="91" t="s">
        <v>7379</v>
      </c>
      <c r="R24" s="69">
        <v>0.25</v>
      </c>
      <c r="S24" s="69">
        <v>0.25</v>
      </c>
      <c r="T24" s="69">
        <v>0.5</v>
      </c>
      <c r="U24" s="69">
        <v>0.5</v>
      </c>
      <c r="V24" s="69">
        <v>1</v>
      </c>
      <c r="W24" s="69">
        <v>1</v>
      </c>
    </row>
    <row r="25" ht="18" customHeight="1" spans="2:23">
      <c r="B25" s="89" t="s">
        <v>5705</v>
      </c>
      <c r="C25" s="69">
        <v>44</v>
      </c>
      <c r="D25" s="90"/>
      <c r="E25" s="91" t="s">
        <v>5706</v>
      </c>
      <c r="F25" s="69">
        <v>0.2</v>
      </c>
      <c r="G25" s="69">
        <v>0.2</v>
      </c>
      <c r="H25" s="69">
        <v>0.4</v>
      </c>
      <c r="I25" s="69">
        <v>0.4</v>
      </c>
      <c r="J25" s="69">
        <v>1</v>
      </c>
      <c r="K25" s="69">
        <v>1</v>
      </c>
      <c r="N25" s="89" t="s">
        <v>5705</v>
      </c>
      <c r="O25" s="69">
        <v>44</v>
      </c>
      <c r="P25" s="90"/>
      <c r="Q25" s="91" t="s">
        <v>5706</v>
      </c>
      <c r="R25" s="69">
        <v>0.2</v>
      </c>
      <c r="S25" s="69">
        <v>0.2</v>
      </c>
      <c r="T25" s="69">
        <v>0.4</v>
      </c>
      <c r="U25" s="69">
        <v>0.4</v>
      </c>
      <c r="V25" s="69">
        <v>1</v>
      </c>
      <c r="W25" s="69">
        <v>1</v>
      </c>
    </row>
    <row r="26" ht="18" customHeight="1" spans="2:23">
      <c r="B26" s="89" t="s">
        <v>5707</v>
      </c>
      <c r="C26" s="93">
        <v>45</v>
      </c>
      <c r="D26" s="90"/>
      <c r="E26" s="91" t="s">
        <v>7380</v>
      </c>
      <c r="F26" s="69">
        <v>0.125</v>
      </c>
      <c r="G26" s="95" t="s">
        <v>5709</v>
      </c>
      <c r="H26" s="95" t="s">
        <v>5710</v>
      </c>
      <c r="I26" s="95" t="s">
        <v>5710</v>
      </c>
      <c r="J26" s="95" t="s">
        <v>5710</v>
      </c>
      <c r="K26" s="119">
        <v>1</v>
      </c>
      <c r="N26" s="89" t="s">
        <v>5707</v>
      </c>
      <c r="O26" s="93">
        <v>45</v>
      </c>
      <c r="P26" s="90"/>
      <c r="Q26" s="91" t="s">
        <v>7380</v>
      </c>
      <c r="R26" s="69">
        <v>0.125</v>
      </c>
      <c r="S26" s="95">
        <f>7/16-0.125*(PI())</f>
        <v>0.0448009183012759</v>
      </c>
      <c r="T26" s="95">
        <f>S26+0.125</f>
        <v>0.169800918301276</v>
      </c>
      <c r="U26" s="95">
        <f>T26</f>
        <v>0.169800918301276</v>
      </c>
      <c r="V26" s="95">
        <f>U26</f>
        <v>0.169800918301276</v>
      </c>
      <c r="W26" s="119">
        <v>1</v>
      </c>
    </row>
    <row r="27" ht="18" customHeight="1" spans="2:23">
      <c r="B27" s="89" t="s">
        <v>5711</v>
      </c>
      <c r="C27" s="69">
        <v>46</v>
      </c>
      <c r="D27" s="90"/>
      <c r="E27" s="91" t="s">
        <v>7381</v>
      </c>
      <c r="F27" s="69">
        <v>0.125</v>
      </c>
      <c r="G27" s="69">
        <v>0.375</v>
      </c>
      <c r="H27" s="69">
        <v>0.5</v>
      </c>
      <c r="I27" s="69">
        <v>0.5</v>
      </c>
      <c r="J27" s="69">
        <v>0.675</v>
      </c>
      <c r="K27" s="69">
        <v>1</v>
      </c>
      <c r="N27" s="89" t="s">
        <v>5711</v>
      </c>
      <c r="O27" s="69">
        <v>46</v>
      </c>
      <c r="P27" s="90"/>
      <c r="Q27" s="91" t="s">
        <v>7381</v>
      </c>
      <c r="R27" s="69">
        <v>0.125</v>
      </c>
      <c r="S27" s="69">
        <v>0.375</v>
      </c>
      <c r="T27" s="69">
        <v>0.5</v>
      </c>
      <c r="U27" s="69">
        <v>0.5</v>
      </c>
      <c r="V27" s="69">
        <v>0.675</v>
      </c>
      <c r="W27" s="69">
        <v>1</v>
      </c>
    </row>
    <row r="28" ht="18" customHeight="1" spans="2:23">
      <c r="B28" s="89" t="s">
        <v>5713</v>
      </c>
      <c r="C28" s="93">
        <v>47</v>
      </c>
      <c r="D28" s="90"/>
      <c r="E28" s="91" t="s">
        <v>7382</v>
      </c>
      <c r="F28" s="69">
        <v>0.125</v>
      </c>
      <c r="G28" s="95" t="s">
        <v>5715</v>
      </c>
      <c r="H28" s="95" t="s">
        <v>5716</v>
      </c>
      <c r="I28" s="95" t="s">
        <v>5716</v>
      </c>
      <c r="J28" s="95" t="s">
        <v>5717</v>
      </c>
      <c r="K28" s="119">
        <v>1</v>
      </c>
      <c r="N28" s="89" t="s">
        <v>5713</v>
      </c>
      <c r="O28" s="93">
        <v>47</v>
      </c>
      <c r="P28" s="90"/>
      <c r="Q28" s="91" t="s">
        <v>7382</v>
      </c>
      <c r="R28" s="69">
        <v>0.125</v>
      </c>
      <c r="S28" s="90" t="s">
        <v>5715</v>
      </c>
      <c r="T28" s="90" t="s">
        <v>5716</v>
      </c>
      <c r="U28" s="90" t="s">
        <v>5716</v>
      </c>
      <c r="V28" s="90" t="s">
        <v>5717</v>
      </c>
      <c r="W28" s="69">
        <v>1</v>
      </c>
    </row>
    <row r="29" ht="18" customHeight="1" spans="2:23">
      <c r="B29" s="89" t="s">
        <v>5718</v>
      </c>
      <c r="C29" s="69">
        <v>48</v>
      </c>
      <c r="D29" s="90"/>
      <c r="E29" s="91" t="s">
        <v>5719</v>
      </c>
      <c r="F29" s="69">
        <v>0.125</v>
      </c>
      <c r="G29" s="69">
        <v>0.125</v>
      </c>
      <c r="H29" s="69">
        <v>0.5</v>
      </c>
      <c r="I29" s="69">
        <v>0.5</v>
      </c>
      <c r="J29" s="69">
        <v>1</v>
      </c>
      <c r="K29" s="69">
        <v>1</v>
      </c>
      <c r="N29" s="89" t="s">
        <v>5718</v>
      </c>
      <c r="O29" s="69">
        <v>48</v>
      </c>
      <c r="P29" s="90"/>
      <c r="Q29" s="91" t="s">
        <v>5719</v>
      </c>
      <c r="R29" s="69">
        <v>0.125</v>
      </c>
      <c r="S29" s="69">
        <v>0.125</v>
      </c>
      <c r="T29" s="69">
        <v>0.5</v>
      </c>
      <c r="U29" s="69">
        <v>0.5</v>
      </c>
      <c r="V29" s="69">
        <v>1</v>
      </c>
      <c r="W29" s="69">
        <v>1</v>
      </c>
    </row>
    <row r="30" ht="18" customHeight="1" spans="2:23">
      <c r="B30" s="89" t="s">
        <v>5720</v>
      </c>
      <c r="C30" s="93">
        <v>49</v>
      </c>
      <c r="D30" s="90"/>
      <c r="E30" s="91" t="s">
        <v>5721</v>
      </c>
      <c r="F30" s="69">
        <v>0.125</v>
      </c>
      <c r="G30" s="95" t="s">
        <v>5722</v>
      </c>
      <c r="H30" s="95" t="s">
        <v>5723</v>
      </c>
      <c r="I30" s="95" t="s">
        <v>5723</v>
      </c>
      <c r="J30" s="119">
        <v>1</v>
      </c>
      <c r="K30" s="119">
        <v>1</v>
      </c>
      <c r="N30" s="89" t="s">
        <v>5720</v>
      </c>
      <c r="O30" s="93">
        <v>49</v>
      </c>
      <c r="P30" s="90"/>
      <c r="Q30" s="91" t="s">
        <v>5721</v>
      </c>
      <c r="R30" s="69">
        <v>0.125</v>
      </c>
      <c r="S30" s="90" t="s">
        <v>5722</v>
      </c>
      <c r="T30" s="90" t="s">
        <v>5723</v>
      </c>
      <c r="U30" s="90" t="s">
        <v>5723</v>
      </c>
      <c r="V30" s="69">
        <v>1</v>
      </c>
      <c r="W30" s="69">
        <v>1</v>
      </c>
    </row>
    <row r="31" ht="18" customHeight="1" spans="2:23">
      <c r="B31" s="89" t="s">
        <v>5724</v>
      </c>
      <c r="C31" s="69">
        <v>51</v>
      </c>
      <c r="D31" s="90"/>
      <c r="E31" s="91" t="s">
        <v>5725</v>
      </c>
      <c r="F31" s="69">
        <v>0</v>
      </c>
      <c r="G31" s="90">
        <v>0.25</v>
      </c>
      <c r="H31" s="90">
        <v>0.5</v>
      </c>
      <c r="I31" s="90">
        <v>0.5</v>
      </c>
      <c r="J31" s="69">
        <v>0.75</v>
      </c>
      <c r="K31" s="69">
        <v>1</v>
      </c>
      <c r="N31" s="89" t="s">
        <v>5724</v>
      </c>
      <c r="O31" s="69">
        <v>51</v>
      </c>
      <c r="P31" s="90"/>
      <c r="Q31" s="91" t="s">
        <v>5725</v>
      </c>
      <c r="R31" s="69">
        <v>0</v>
      </c>
      <c r="S31" s="90">
        <v>0.25</v>
      </c>
      <c r="T31" s="90">
        <v>0.5</v>
      </c>
      <c r="U31" s="90">
        <v>0.5</v>
      </c>
      <c r="V31" s="69">
        <v>0.75</v>
      </c>
      <c r="W31" s="69">
        <v>1</v>
      </c>
    </row>
    <row r="32" ht="18" customHeight="1" spans="2:23">
      <c r="B32" s="89" t="s">
        <v>5726</v>
      </c>
      <c r="C32" s="69">
        <v>52</v>
      </c>
      <c r="D32" s="90"/>
      <c r="E32" s="91" t="s">
        <v>5727</v>
      </c>
      <c r="F32" s="69">
        <v>0</v>
      </c>
      <c r="G32" s="90">
        <v>0</v>
      </c>
      <c r="H32" s="90">
        <v>0.75</v>
      </c>
      <c r="I32" s="90">
        <v>0.75</v>
      </c>
      <c r="J32" s="69">
        <v>1</v>
      </c>
      <c r="K32" s="69">
        <v>1</v>
      </c>
      <c r="N32" s="89" t="s">
        <v>5726</v>
      </c>
      <c r="O32" s="69">
        <v>52</v>
      </c>
      <c r="P32" s="90"/>
      <c r="Q32" s="91" t="s">
        <v>5727</v>
      </c>
      <c r="R32" s="69">
        <v>0</v>
      </c>
      <c r="S32" s="90">
        <v>0</v>
      </c>
      <c r="T32" s="90">
        <v>0.75</v>
      </c>
      <c r="U32" s="90">
        <v>0.75</v>
      </c>
      <c r="V32" s="69">
        <v>1</v>
      </c>
      <c r="W32" s="69">
        <v>1</v>
      </c>
    </row>
    <row r="33" ht="18" customHeight="1" spans="2:23">
      <c r="B33" s="89" t="s">
        <v>5728</v>
      </c>
      <c r="C33" s="69">
        <v>92</v>
      </c>
      <c r="D33" s="90"/>
      <c r="E33" s="91" t="s">
        <v>7383</v>
      </c>
      <c r="F33" s="69">
        <v>0</v>
      </c>
      <c r="G33" s="90">
        <v>0.25</v>
      </c>
      <c r="H33" s="96" t="s">
        <v>5730</v>
      </c>
      <c r="I33" s="96" t="s">
        <v>5730</v>
      </c>
      <c r="J33" s="96" t="s">
        <v>5731</v>
      </c>
      <c r="K33" s="96" t="s">
        <v>5731</v>
      </c>
      <c r="N33" s="89" t="s">
        <v>5728</v>
      </c>
      <c r="O33" s="69">
        <v>92</v>
      </c>
      <c r="P33" s="90"/>
      <c r="Q33" s="91" t="s">
        <v>7383</v>
      </c>
      <c r="R33" s="69">
        <v>0</v>
      </c>
      <c r="S33" s="90">
        <v>0.25</v>
      </c>
      <c r="T33" s="96" t="s">
        <v>5730</v>
      </c>
      <c r="U33" s="96" t="s">
        <v>5730</v>
      </c>
      <c r="V33" s="96" t="s">
        <v>5731</v>
      </c>
      <c r="W33" s="96" t="s">
        <v>5731</v>
      </c>
    </row>
    <row r="34" ht="18" customHeight="1" spans="2:23">
      <c r="B34" s="97" t="s">
        <v>5732</v>
      </c>
      <c r="C34" s="98"/>
      <c r="D34" s="99" t="s">
        <v>5733</v>
      </c>
      <c r="E34" s="100"/>
      <c r="F34" s="101"/>
      <c r="G34" s="101"/>
      <c r="H34" s="101"/>
      <c r="I34" s="101"/>
      <c r="J34" s="101"/>
      <c r="K34" s="120"/>
      <c r="N34" s="97" t="s">
        <v>5732</v>
      </c>
      <c r="O34" s="98"/>
      <c r="P34" s="99" t="s">
        <v>5733</v>
      </c>
      <c r="Q34" s="100"/>
      <c r="R34" s="101"/>
      <c r="S34" s="101"/>
      <c r="T34" s="101"/>
      <c r="U34" s="101"/>
      <c r="V34" s="101"/>
      <c r="W34" s="120"/>
    </row>
    <row r="35" ht="18" customHeight="1" spans="2:23">
      <c r="B35" s="102"/>
      <c r="D35" s="103" t="s">
        <v>5734</v>
      </c>
      <c r="E35" s="104" t="s">
        <v>7384</v>
      </c>
      <c r="G35" s="105"/>
      <c r="K35" s="121"/>
      <c r="N35" s="102"/>
      <c r="P35" s="103" t="s">
        <v>5734</v>
      </c>
      <c r="Q35" s="104" t="s">
        <v>7384</v>
      </c>
      <c r="R35" s="125" t="s">
        <v>5736</v>
      </c>
      <c r="S35" s="81">
        <f>(1.25+0.125*PI())/(2*PI())</f>
        <v>0.261443678864869</v>
      </c>
      <c r="W35" s="121"/>
    </row>
    <row r="36" ht="18" customHeight="1" spans="2:23">
      <c r="B36" s="102"/>
      <c r="D36" s="103" t="s">
        <v>5737</v>
      </c>
      <c r="E36" s="104" t="s">
        <v>7385</v>
      </c>
      <c r="K36" s="121"/>
      <c r="N36" s="102"/>
      <c r="P36" s="103" t="s">
        <v>5737</v>
      </c>
      <c r="Q36" s="104" t="s">
        <v>7385</v>
      </c>
      <c r="R36" s="125" t="s">
        <v>5736</v>
      </c>
      <c r="S36" s="81">
        <f>7/16-0.125*PI()</f>
        <v>0.0448009183012759</v>
      </c>
      <c r="W36" s="121"/>
    </row>
    <row r="37" ht="18" customHeight="1" spans="2:23">
      <c r="B37" s="102"/>
      <c r="D37" s="103" t="s">
        <v>5739</v>
      </c>
      <c r="E37" s="106" t="s">
        <v>5740</v>
      </c>
      <c r="K37" s="121"/>
      <c r="N37" s="102"/>
      <c r="P37" s="103" t="s">
        <v>5739</v>
      </c>
      <c r="Q37" s="106" t="s">
        <v>5740</v>
      </c>
      <c r="R37" s="125" t="s">
        <v>5736</v>
      </c>
      <c r="S37" s="81">
        <f>0.6*(1-7/(18*PI()))-(5/24)</f>
        <v>0.317394359890449</v>
      </c>
      <c r="W37" s="121"/>
    </row>
    <row r="38" ht="18" customHeight="1" spans="2:23">
      <c r="B38" s="107"/>
      <c r="C38" s="108"/>
      <c r="D38" s="109" t="s">
        <v>5741</v>
      </c>
      <c r="E38" s="110" t="s">
        <v>5742</v>
      </c>
      <c r="F38" s="108"/>
      <c r="G38" s="108"/>
      <c r="H38" s="108"/>
      <c r="I38" s="108"/>
      <c r="J38" s="108"/>
      <c r="K38" s="122"/>
      <c r="N38" s="107"/>
      <c r="O38" s="108"/>
      <c r="P38" s="109" t="s">
        <v>5741</v>
      </c>
      <c r="Q38" s="110" t="s">
        <v>5742</v>
      </c>
      <c r="R38" s="125" t="s">
        <v>5736</v>
      </c>
      <c r="S38" s="108">
        <f>(10+PI())/(16+8*PI())</f>
        <v>0.319492264824171</v>
      </c>
      <c r="T38" s="108"/>
      <c r="U38" s="108"/>
      <c r="V38" s="108"/>
      <c r="W38" s="122"/>
    </row>
    <row r="39" s="80" customFormat="1" ht="18" customHeight="1" spans="1:256">
      <c r="A39" s="20" t="s">
        <v>897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20" t="s">
        <v>897</v>
      </c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ht="18.75" spans="1:9">
      <c r="A40" s="111" t="s">
        <v>5743</v>
      </c>
      <c r="B40" s="83" t="s">
        <v>5744</v>
      </c>
      <c r="C40" s="83"/>
      <c r="D40" s="83"/>
      <c r="E40" s="83"/>
      <c r="F40" s="83"/>
      <c r="G40" s="83"/>
      <c r="H40" s="83"/>
      <c r="I40" s="83"/>
    </row>
    <row r="41" ht="18" customHeight="1" spans="2:15">
      <c r="B41" s="87" t="s">
        <v>1386</v>
      </c>
      <c r="C41" s="87" t="s">
        <v>5669</v>
      </c>
      <c r="D41" s="87" t="s">
        <v>5670</v>
      </c>
      <c r="E41" s="87" t="s">
        <v>5671</v>
      </c>
      <c r="F41" s="112" t="s">
        <v>5745</v>
      </c>
      <c r="G41" s="113"/>
      <c r="H41" s="113"/>
      <c r="I41" s="113"/>
      <c r="J41" s="113"/>
      <c r="K41" s="113"/>
      <c r="L41" s="113"/>
      <c r="M41" s="113"/>
      <c r="N41" s="113"/>
      <c r="O41" s="123"/>
    </row>
    <row r="42" ht="18" customHeight="1" spans="2:14">
      <c r="B42" s="89" t="s">
        <v>5676</v>
      </c>
      <c r="C42" s="69">
        <v>11</v>
      </c>
      <c r="D42" s="90" t="s">
        <v>5677</v>
      </c>
      <c r="E42" s="91" t="s">
        <v>5678</v>
      </c>
      <c r="F42" s="114" t="s">
        <v>5746</v>
      </c>
      <c r="G42" s="80"/>
      <c r="H42" s="80"/>
      <c r="I42" s="80"/>
      <c r="J42" s="80"/>
      <c r="K42" s="80"/>
      <c r="L42" s="80"/>
      <c r="M42" s="80"/>
      <c r="N42" s="80"/>
    </row>
    <row r="43" ht="18" customHeight="1" spans="2:16">
      <c r="B43" s="89" t="s">
        <v>5679</v>
      </c>
      <c r="C43" s="69">
        <v>12</v>
      </c>
      <c r="D43" s="90"/>
      <c r="E43" s="91" t="s">
        <v>5681</v>
      </c>
      <c r="F43" s="114" t="s">
        <v>5747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ht="18" customHeight="1" spans="2:6">
      <c r="B44" s="89" t="s">
        <v>5682</v>
      </c>
      <c r="C44" s="69">
        <v>22</v>
      </c>
      <c r="D44" s="90" t="s">
        <v>5683</v>
      </c>
      <c r="E44" s="91" t="s">
        <v>5684</v>
      </c>
      <c r="F44" s="81" t="s">
        <v>5748</v>
      </c>
    </row>
    <row r="45" ht="18" customHeight="1" spans="2:6">
      <c r="B45" s="89" t="s">
        <v>5685</v>
      </c>
      <c r="C45" s="69">
        <v>25</v>
      </c>
      <c r="D45" s="90" t="s">
        <v>5686</v>
      </c>
      <c r="E45" s="91" t="s">
        <v>5687</v>
      </c>
      <c r="F45" s="81" t="s">
        <v>5749</v>
      </c>
    </row>
    <row r="46" ht="18" customHeight="1" spans="2:6">
      <c r="B46" s="89" t="s">
        <v>5688</v>
      </c>
      <c r="C46" s="69">
        <v>26</v>
      </c>
      <c r="D46" s="90" t="s">
        <v>5689</v>
      </c>
      <c r="E46" s="91" t="s">
        <v>5690</v>
      </c>
      <c r="F46" s="81" t="s">
        <v>5750</v>
      </c>
    </row>
    <row r="47" ht="18" customHeight="1" spans="2:6">
      <c r="B47" s="89" t="s">
        <v>5691</v>
      </c>
      <c r="C47" s="69">
        <v>27</v>
      </c>
      <c r="D47" s="90" t="s">
        <v>5692</v>
      </c>
      <c r="E47" s="91" t="s">
        <v>5693</v>
      </c>
      <c r="F47" s="81" t="s">
        <v>5751</v>
      </c>
    </row>
    <row r="48" ht="18" customHeight="1" spans="2:5">
      <c r="B48" s="89" t="s">
        <v>5694</v>
      </c>
      <c r="C48" s="69">
        <v>33</v>
      </c>
      <c r="D48" s="90"/>
      <c r="E48" s="92" t="s">
        <v>5695</v>
      </c>
    </row>
    <row r="49" ht="18" customHeight="1" spans="2:5">
      <c r="B49" s="89" t="s">
        <v>5696</v>
      </c>
      <c r="C49" s="69">
        <v>34</v>
      </c>
      <c r="D49" s="90"/>
      <c r="E49" s="91" t="s">
        <v>5697</v>
      </c>
    </row>
    <row r="50" ht="18" customHeight="1" spans="2:5">
      <c r="B50" s="89" t="s">
        <v>5698</v>
      </c>
      <c r="C50" s="69">
        <v>35</v>
      </c>
      <c r="D50" s="90" t="s">
        <v>5699</v>
      </c>
      <c r="E50" s="91" t="s">
        <v>5700</v>
      </c>
    </row>
    <row r="51" ht="18" customHeight="1" spans="2:5">
      <c r="B51" s="89" t="s">
        <v>5703</v>
      </c>
      <c r="C51" s="69">
        <v>43</v>
      </c>
      <c r="D51" s="90"/>
      <c r="E51" s="91" t="s">
        <v>7379</v>
      </c>
    </row>
    <row r="52" ht="18" customHeight="1" spans="2:5">
      <c r="B52" s="89" t="s">
        <v>5705</v>
      </c>
      <c r="C52" s="69">
        <v>44</v>
      </c>
      <c r="D52" s="90"/>
      <c r="E52" s="91" t="s">
        <v>5706</v>
      </c>
    </row>
    <row r="53" ht="18" customHeight="1" spans="2:6">
      <c r="B53" s="89" t="s">
        <v>5707</v>
      </c>
      <c r="C53" s="69">
        <v>45</v>
      </c>
      <c r="D53" s="90"/>
      <c r="E53" s="91" t="s">
        <v>7380</v>
      </c>
      <c r="F53" s="81" t="s">
        <v>5752</v>
      </c>
    </row>
    <row r="54" ht="18" customHeight="1" spans="2:5">
      <c r="B54" s="89" t="s">
        <v>5711</v>
      </c>
      <c r="C54" s="69">
        <v>46</v>
      </c>
      <c r="D54" s="90"/>
      <c r="E54" s="91" t="s">
        <v>7381</v>
      </c>
    </row>
    <row r="55" ht="18" customHeight="1" spans="2:5">
      <c r="B55" s="89" t="s">
        <v>5713</v>
      </c>
      <c r="C55" s="69">
        <v>47</v>
      </c>
      <c r="D55" s="90"/>
      <c r="E55" s="91" t="s">
        <v>7382</v>
      </c>
    </row>
    <row r="56" ht="18" customHeight="1" spans="2:6">
      <c r="B56" s="89" t="s">
        <v>5718</v>
      </c>
      <c r="C56" s="69">
        <v>48</v>
      </c>
      <c r="D56" s="90"/>
      <c r="E56" s="91" t="s">
        <v>5719</v>
      </c>
      <c r="F56" s="81" t="s">
        <v>5753</v>
      </c>
    </row>
    <row r="57" ht="18" customHeight="1" spans="2:5">
      <c r="B57" s="89" t="s">
        <v>5720</v>
      </c>
      <c r="C57" s="69">
        <v>49</v>
      </c>
      <c r="D57" s="90"/>
      <c r="E57" s="91" t="s">
        <v>5721</v>
      </c>
    </row>
    <row r="58" ht="18" customHeight="1" spans="2:5">
      <c r="B58" s="89" t="s">
        <v>5724</v>
      </c>
      <c r="C58" s="69">
        <v>51</v>
      </c>
      <c r="D58" s="90"/>
      <c r="E58" s="91" t="s">
        <v>5725</v>
      </c>
    </row>
    <row r="59" ht="18" customHeight="1" spans="2:5">
      <c r="B59" s="89" t="s">
        <v>5726</v>
      </c>
      <c r="C59" s="69">
        <v>52</v>
      </c>
      <c r="D59" s="90"/>
      <c r="E59" s="91" t="s">
        <v>5727</v>
      </c>
    </row>
    <row r="60" ht="18" customHeight="1" spans="2:5">
      <c r="B60" s="89" t="s">
        <v>5728</v>
      </c>
      <c r="C60" s="69">
        <v>92</v>
      </c>
      <c r="D60" s="90"/>
      <c r="E60" s="91" t="s">
        <v>7383</v>
      </c>
    </row>
    <row r="61" s="80" customFormat="1" ht="18" customHeight="1" spans="1:256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</row>
    <row r="62" s="80" customFormat="1" ht="18" customHeight="1" spans="1:256">
      <c r="A62" s="20" t="s">
        <v>897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20" t="s">
        <v>897</v>
      </c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</row>
    <row r="63" ht="18.75" spans="1:9">
      <c r="A63" s="111" t="s">
        <v>5754</v>
      </c>
      <c r="B63" s="83" t="s">
        <v>5755</v>
      </c>
      <c r="C63" s="83"/>
      <c r="D63" s="83"/>
      <c r="E63" s="83"/>
      <c r="F63" s="83"/>
      <c r="G63" s="83"/>
      <c r="H63" s="83"/>
      <c r="I63" s="83"/>
    </row>
    <row r="64" s="80" customFormat="1" ht="18" customHeight="1" spans="2:3">
      <c r="B64" s="80" t="s">
        <v>5676</v>
      </c>
      <c r="C64" s="115" t="s">
        <v>5756</v>
      </c>
    </row>
    <row r="65" s="80" customFormat="1" ht="18" customHeight="1" spans="3:16">
      <c r="C65" s="126" t="s">
        <v>5757</v>
      </c>
      <c r="D65" s="127" t="s">
        <v>5758</v>
      </c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</row>
    <row r="66" s="80" customFormat="1" ht="18" customHeight="1" spans="3:16">
      <c r="C66" s="127"/>
      <c r="D66" s="127" t="s">
        <v>5759</v>
      </c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</row>
    <row r="67" s="80" customFormat="1" ht="18" customHeight="1" spans="3:16">
      <c r="C67" s="127"/>
      <c r="D67" s="127" t="s">
        <v>5760</v>
      </c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</row>
    <row r="68" s="80" customFormat="1" ht="18" customHeight="1" spans="3:16"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</row>
    <row r="69" s="80" customFormat="1" ht="18" customHeight="1" spans="2:16">
      <c r="B69" s="115" t="s">
        <v>5679</v>
      </c>
      <c r="C69" s="127" t="s">
        <v>5761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</row>
    <row r="70" s="80" customFormat="1" ht="18" customHeight="1" spans="3:16">
      <c r="C70" s="127" t="s">
        <v>5762</v>
      </c>
      <c r="D70" s="127" t="s">
        <v>5763</v>
      </c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</row>
    <row r="71" s="80" customFormat="1" ht="18" customHeight="1" spans="3:16">
      <c r="C71" s="127"/>
      <c r="D71" s="127" t="s">
        <v>5764</v>
      </c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</row>
    <row r="72" s="80" customFormat="1" ht="18" customHeight="1" spans="3:16">
      <c r="C72" s="127"/>
      <c r="D72" s="127" t="s">
        <v>5765</v>
      </c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</row>
    <row r="73" s="80" customFormat="1" ht="18" customHeight="1" spans="3:16"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</row>
    <row r="74" s="80" customFormat="1" ht="18" customHeight="1" spans="2:16">
      <c r="B74" s="115" t="s">
        <v>5682</v>
      </c>
      <c r="C74" s="127" t="s">
        <v>5766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</row>
    <row r="75" s="80" customFormat="1" ht="18" customHeight="1" spans="3:16">
      <c r="C75" s="127" t="s">
        <v>5767</v>
      </c>
      <c r="D75" s="127" t="s">
        <v>5768</v>
      </c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</row>
    <row r="76" s="80" customFormat="1" ht="18" customHeight="1" spans="3:16">
      <c r="C76" s="127"/>
      <c r="D76" s="127" t="s">
        <v>5769</v>
      </c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</row>
    <row r="77" s="80" customFormat="1" ht="18" customHeight="1" spans="4:4">
      <c r="D77" s="115" t="s">
        <v>5770</v>
      </c>
    </row>
    <row r="78" s="80" customFormat="1" ht="18" customHeight="1"/>
    <row r="79" s="80" customFormat="1" ht="18" customHeight="1" spans="2:3">
      <c r="B79" s="115" t="s">
        <v>5685</v>
      </c>
      <c r="C79" s="115" t="s">
        <v>5771</v>
      </c>
    </row>
    <row r="80" s="80" customFormat="1" ht="18" customHeight="1" spans="3:4">
      <c r="C80" s="80" t="s">
        <v>5772</v>
      </c>
      <c r="D80" s="115" t="s">
        <v>5773</v>
      </c>
    </row>
    <row r="81" s="80" customFormat="1" ht="18" customHeight="1" spans="4:4">
      <c r="D81" s="115" t="s">
        <v>7386</v>
      </c>
    </row>
    <row r="82" s="80" customFormat="1" ht="18" customHeight="1"/>
    <row r="83" s="80" customFormat="1" ht="18" customHeight="1" spans="2:3">
      <c r="B83" s="115" t="s">
        <v>5688</v>
      </c>
      <c r="C83" s="115" t="s">
        <v>5775</v>
      </c>
    </row>
    <row r="84" s="80" customFormat="1" ht="18" customHeight="1" spans="3:4">
      <c r="C84" s="80" t="s">
        <v>5776</v>
      </c>
      <c r="D84" s="115" t="s">
        <v>5777</v>
      </c>
    </row>
    <row r="85" s="80" customFormat="1" ht="18" customHeight="1" spans="4:8">
      <c r="D85" s="127" t="s">
        <v>5778</v>
      </c>
      <c r="E85" s="127"/>
      <c r="F85" s="127"/>
      <c r="G85" s="127"/>
      <c r="H85" s="127"/>
    </row>
    <row r="86" s="80" customFormat="1" ht="18" customHeight="1" spans="4:8">
      <c r="D86" s="127" t="s">
        <v>5779</v>
      </c>
      <c r="E86" s="127"/>
      <c r="F86" s="127"/>
      <c r="G86" s="127"/>
      <c r="H86" s="127"/>
    </row>
    <row r="87" s="80" customFormat="1" ht="18" customHeight="1"/>
    <row r="88" s="80" customFormat="1" ht="18" customHeight="1"/>
    <row r="89" s="80" customFormat="1" ht="18" customHeight="1" spans="1:9">
      <c r="A89" s="111"/>
      <c r="B89" s="83"/>
      <c r="C89" s="83"/>
      <c r="D89" s="83"/>
      <c r="E89" s="83"/>
      <c r="F89" s="83"/>
      <c r="G89" s="83"/>
      <c r="H89" s="83"/>
      <c r="I89" s="83"/>
    </row>
    <row r="90" s="80" customFormat="1" ht="18" customHeight="1"/>
    <row r="91" s="80" customFormat="1" ht="18" customHeight="1" spans="6:14">
      <c r="F91" s="111"/>
      <c r="G91" s="117"/>
      <c r="H91" s="117"/>
      <c r="I91" s="117"/>
      <c r="J91" s="117"/>
      <c r="K91" s="117"/>
      <c r="L91" s="117"/>
      <c r="M91" s="117"/>
      <c r="N91" s="117"/>
    </row>
    <row r="92" s="80" customFormat="1" ht="18" customHeight="1" spans="6:14">
      <c r="F92" s="117"/>
      <c r="G92" s="128"/>
      <c r="H92" s="128"/>
      <c r="I92" s="128"/>
      <c r="J92" s="129"/>
      <c r="K92" s="128"/>
      <c r="L92" s="128"/>
      <c r="M92" s="128"/>
      <c r="N92" s="128"/>
    </row>
    <row r="93" s="80" customFormat="1" ht="18" customHeight="1" spans="6:14">
      <c r="F93" s="117"/>
      <c r="G93" s="117"/>
      <c r="H93" s="117"/>
      <c r="I93" s="117"/>
      <c r="J93" s="117"/>
      <c r="K93" s="117"/>
      <c r="L93" s="117"/>
      <c r="M93" s="117"/>
      <c r="N93" s="117"/>
    </row>
    <row r="94" s="80" customFormat="1" ht="18" customHeight="1" spans="6:14">
      <c r="F94" s="117"/>
      <c r="G94" s="116"/>
      <c r="H94" s="116"/>
      <c r="I94" s="116"/>
      <c r="J94" s="116"/>
      <c r="K94" s="116"/>
      <c r="L94" s="116"/>
      <c r="M94" s="116"/>
      <c r="N94" s="116"/>
    </row>
    <row r="95" s="80" customFormat="1" ht="18" customHeight="1"/>
    <row r="96" s="80" customFormat="1" ht="18" customHeight="1"/>
    <row r="97" s="80" customFormat="1" ht="18" customHeight="1"/>
    <row r="98" s="80" customFormat="1" ht="18" customHeight="1"/>
    <row r="99" s="80" customFormat="1" ht="18" customHeight="1"/>
    <row r="100" s="80" customFormat="1" ht="18" customHeight="1"/>
    <row r="101" s="80" customFormat="1" ht="18" customHeight="1"/>
    <row r="102" s="80" customFormat="1" ht="18" customHeight="1"/>
    <row r="103" s="80" customFormat="1" ht="18" customHeight="1"/>
    <row r="104" s="80" customFormat="1" ht="18" customHeight="1"/>
    <row r="105" s="80" customFormat="1" ht="18" customHeight="1"/>
    <row r="106" s="80" customFormat="1" ht="18" customHeight="1"/>
    <row r="107" s="80" customFormat="1" ht="18" customHeight="1"/>
    <row r="108" s="80" customFormat="1" ht="18" customHeight="1"/>
    <row r="109" s="80" customFormat="1" ht="18" customHeight="1"/>
    <row r="110" s="80" customFormat="1" ht="18" customHeight="1"/>
    <row r="111" s="80" customFormat="1" ht="18" customHeight="1"/>
    <row r="112" s="80" customFormat="1" ht="18" customHeight="1"/>
    <row r="113" s="80" customFormat="1" ht="18" customHeight="1"/>
    <row r="114" s="80" customFormat="1" ht="18" customHeight="1"/>
    <row r="115" s="80" customFormat="1" ht="18" customHeight="1"/>
    <row r="116" s="80" customFormat="1" ht="18" customHeight="1"/>
    <row r="117" s="80" customFormat="1" ht="18" customHeight="1"/>
    <row r="118" s="80" customFormat="1" ht="18" customHeight="1"/>
    <row r="119" s="80" customFormat="1" ht="18" customHeight="1"/>
    <row r="120" s="80" customFormat="1" ht="18" customHeight="1"/>
    <row r="121" s="80" customFormat="1" ht="18" customHeight="1"/>
    <row r="122" s="80" customFormat="1" ht="18" customHeight="1"/>
    <row r="123" s="80" customFormat="1" ht="18" customHeight="1"/>
    <row r="124" s="80" customFormat="1" ht="18" customHeight="1"/>
    <row r="125" s="80" customFormat="1" ht="18" customHeight="1"/>
    <row r="126" s="80" customFormat="1" ht="18" customHeight="1"/>
    <row r="127" s="80" customFormat="1" ht="18" customHeight="1"/>
    <row r="128" s="80" customFormat="1" ht="18" customHeight="1"/>
    <row r="129" s="80" customFormat="1" ht="18" customHeight="1"/>
    <row r="130" s="80" customFormat="1" ht="18" customHeight="1"/>
    <row r="131" s="80" customFormat="1" ht="18" customHeight="1"/>
    <row r="132" s="80" customFormat="1" ht="18" customHeight="1"/>
    <row r="133" s="80" customFormat="1" ht="18" customHeight="1"/>
    <row r="134" s="80" customFormat="1" ht="18" customHeight="1"/>
    <row r="135" s="80" customFormat="1" ht="18" customHeight="1"/>
    <row r="136" s="80" customFormat="1" ht="18" customHeight="1"/>
    <row r="137" s="80" customFormat="1" ht="18" customHeight="1"/>
    <row r="138" s="80" customFormat="1" ht="18" customHeight="1"/>
    <row r="139" s="80" customFormat="1" ht="18" customHeight="1"/>
    <row r="140" s="80" customFormat="1" ht="18" customHeight="1"/>
    <row r="141" s="80" customFormat="1" ht="18" customHeight="1"/>
    <row r="142" s="80" customFormat="1" ht="18" customHeight="1"/>
    <row r="143" s="80" customFormat="1" ht="18" customHeight="1"/>
    <row r="144" s="80" customFormat="1" ht="18" customHeight="1"/>
    <row r="145" s="80" customFormat="1" ht="18" customHeight="1"/>
    <row r="146" s="80" customFormat="1" ht="18" customHeight="1"/>
    <row r="147" s="80" customFormat="1" ht="18" customHeight="1"/>
    <row r="148" s="80" customFormat="1" ht="18" customHeight="1"/>
    <row r="149" s="80" customFormat="1" ht="18" customHeight="1"/>
    <row r="150" s="80" customFormat="1" ht="18" customHeight="1"/>
    <row r="151" s="80" customFormat="1" ht="18" customHeight="1"/>
    <row r="152" s="80" customFormat="1" ht="18" customHeight="1"/>
    <row r="153" s="80" customFormat="1" ht="18" customHeight="1"/>
    <row r="154" s="80" customFormat="1" ht="18" customHeight="1"/>
    <row r="155" s="80" customFormat="1" ht="18" customHeight="1"/>
    <row r="156" s="80" customFormat="1" ht="18" customHeight="1"/>
    <row r="157" s="80" customFormat="1" ht="18" customHeight="1"/>
    <row r="158" s="80" customFormat="1" ht="18" customHeight="1"/>
    <row r="159" s="80" customFormat="1" ht="18" customHeight="1"/>
    <row r="160" s="80" customFormat="1" ht="18" customHeight="1"/>
    <row r="161" s="80" customFormat="1" ht="18" customHeight="1"/>
    <row r="162" s="80" customFormat="1" ht="18" customHeight="1"/>
    <row r="163" s="80" customFormat="1" ht="18" customHeight="1"/>
    <row r="164" s="80" customFormat="1" ht="18" customHeight="1"/>
    <row r="165" s="80" customFormat="1" ht="18" customHeight="1"/>
    <row r="166" s="80" customFormat="1" ht="18" customHeight="1"/>
    <row r="167" s="80" customFormat="1"/>
    <row r="168" s="80" customFormat="1"/>
    <row r="169" s="80" customFormat="1"/>
    <row r="170" s="80" customFormat="1"/>
    <row r="171" s="80" customFormat="1"/>
    <row r="172" s="80" customFormat="1"/>
    <row r="173" s="80" customFormat="1"/>
    <row r="174" s="80" customFormat="1"/>
    <row r="175" s="80" customFormat="1"/>
    <row r="176" s="80" customFormat="1"/>
    <row r="177" s="80" customFormat="1"/>
    <row r="178" s="80" customFormat="1"/>
    <row r="179" s="80" customFormat="1"/>
    <row r="180" s="80" customFormat="1"/>
    <row r="181" s="80" customFormat="1"/>
    <row r="182" s="80" customFormat="1"/>
    <row r="183" s="80" customFormat="1"/>
    <row r="184" s="80" customFormat="1"/>
    <row r="185" s="80" customFormat="1"/>
    <row r="186" s="80" customFormat="1"/>
    <row r="187" s="80" customFormat="1"/>
    <row r="188" s="80" customFormat="1"/>
    <row r="189" s="80" customFormat="1"/>
    <row r="190" s="80" customFormat="1"/>
    <row r="191" s="80" customFormat="1"/>
    <row r="192" s="80" customFormat="1"/>
    <row r="193" s="80" customFormat="1"/>
    <row r="194" s="80" customFormat="1"/>
    <row r="195" s="80" customFormat="1"/>
    <row r="196" s="80" customFormat="1"/>
    <row r="197" s="80" customFormat="1"/>
    <row r="198" s="80" customFormat="1"/>
    <row r="199" s="80" customFormat="1"/>
    <row r="200" s="80" customFormat="1"/>
    <row r="201" s="80" customFormat="1"/>
    <row r="202" s="80" customFormat="1"/>
    <row r="203" s="80" customFormat="1"/>
    <row r="204" s="80" customFormat="1"/>
    <row r="205" s="80" customFormat="1"/>
    <row r="206" s="80" customFormat="1"/>
    <row r="207" s="80" customFormat="1"/>
    <row r="208" s="80" customFormat="1"/>
    <row r="209" s="80" customFormat="1"/>
    <row r="210" s="80" customFormat="1"/>
    <row r="211" s="80" customFormat="1"/>
    <row r="212" s="80" customFormat="1"/>
    <row r="213" s="80" customFormat="1"/>
    <row r="214" s="80" customFormat="1"/>
    <row r="215" s="80" customFormat="1"/>
    <row r="216" s="80" customFormat="1"/>
    <row r="217" s="80" customFormat="1"/>
    <row r="218" s="80" customFormat="1"/>
    <row r="219" s="80" customFormat="1"/>
    <row r="220" s="80" customFormat="1"/>
    <row r="221" s="80" customFormat="1"/>
    <row r="222" s="80" customFormat="1"/>
    <row r="223" s="80" customFormat="1"/>
    <row r="224" s="80" customFormat="1"/>
    <row r="225" s="80" customFormat="1"/>
    <row r="226" s="80" customFormat="1"/>
    <row r="227" s="80" customFormat="1"/>
    <row r="228" s="80" customFormat="1"/>
    <row r="229" s="80" customFormat="1"/>
    <row r="230" s="80" customFormat="1"/>
    <row r="231" s="80" customFormat="1"/>
    <row r="232" s="80" customFormat="1"/>
    <row r="233" s="80" customFormat="1"/>
    <row r="234" s="80" customFormat="1"/>
    <row r="235" s="80" customFormat="1"/>
    <row r="236" s="80" customFormat="1"/>
    <row r="237" s="80" customFormat="1"/>
    <row r="238" s="80" customFormat="1"/>
    <row r="239" s="80" customFormat="1"/>
    <row r="240" s="80" customFormat="1"/>
    <row r="241" s="80" customFormat="1"/>
    <row r="242" s="80" customFormat="1"/>
    <row r="243" s="80" customFormat="1"/>
    <row r="244" s="80" customFormat="1"/>
    <row r="245" s="80" customFormat="1"/>
    <row r="246" s="80" customFormat="1"/>
    <row r="247" s="80" customFormat="1"/>
    <row r="248" s="80" customFormat="1"/>
    <row r="249" s="80" customFormat="1"/>
    <row r="250" s="80" customFormat="1"/>
    <row r="251" s="80" customFormat="1"/>
    <row r="252" s="80" customFormat="1"/>
    <row r="253" s="80" customFormat="1"/>
    <row r="254" s="80" customFormat="1"/>
    <row r="255" s="80" customFormat="1"/>
    <row r="256" s="80" customFormat="1"/>
    <row r="257" s="80" customFormat="1"/>
    <row r="258" s="80" customFormat="1"/>
    <row r="259" s="80" customFormat="1"/>
    <row r="260" s="80" customFormat="1"/>
    <row r="261" s="80" customFormat="1"/>
    <row r="262" s="80" customFormat="1"/>
    <row r="263" s="80" customFormat="1"/>
    <row r="264" s="80" customFormat="1"/>
    <row r="265" s="80" customFormat="1"/>
    <row r="266" s="80" customFormat="1"/>
    <row r="267" s="80" customFormat="1"/>
    <row r="268" s="80" customFormat="1"/>
    <row r="269" s="80" customFormat="1"/>
    <row r="270" s="80" customFormat="1"/>
    <row r="271" s="80" customFormat="1"/>
    <row r="272" s="80" customFormat="1"/>
    <row r="273" s="80" customFormat="1"/>
    <row r="274" s="80" customFormat="1"/>
    <row r="275" s="80" customFormat="1"/>
    <row r="276" s="80" customFormat="1"/>
    <row r="277" s="80" customFormat="1"/>
    <row r="278" s="80" customFormat="1"/>
    <row r="279" s="80" customFormat="1"/>
    <row r="280" s="80" customFormat="1"/>
    <row r="281" s="80" customFormat="1"/>
    <row r="282" s="80" customFormat="1"/>
    <row r="283" s="80" customFormat="1"/>
    <row r="284" s="80" customFormat="1"/>
    <row r="285" s="80" customFormat="1"/>
    <row r="286" s="80" customFormat="1"/>
    <row r="287" s="80" customFormat="1"/>
    <row r="288" s="80" customFormat="1"/>
    <row r="289" s="80" customFormat="1"/>
    <row r="290" s="80" customFormat="1"/>
    <row r="291" s="80" customFormat="1"/>
    <row r="292" s="80" customFormat="1"/>
    <row r="293" s="80" customFormat="1"/>
    <row r="294" s="80" customFormat="1"/>
    <row r="295" s="80" customFormat="1"/>
    <row r="296" s="80" customFormat="1"/>
    <row r="297" s="80" customFormat="1"/>
    <row r="298" s="80" customFormat="1"/>
    <row r="299" s="80" customFormat="1"/>
    <row r="300" s="80" customFormat="1"/>
    <row r="301" s="80" customFormat="1"/>
    <row r="302" s="80" customFormat="1"/>
    <row r="303" s="80" customFormat="1"/>
    <row r="304" s="80" customFormat="1"/>
    <row r="305" s="80" customFormat="1"/>
    <row r="306" s="80" customFormat="1"/>
    <row r="307" s="80" customFormat="1"/>
    <row r="308" s="80" customFormat="1"/>
    <row r="309" s="80" customFormat="1"/>
    <row r="310" s="80" customFormat="1"/>
    <row r="311" s="80" customFormat="1"/>
    <row r="312" s="80" customFormat="1"/>
    <row r="313" s="80" customFormat="1"/>
    <row r="314" s="80" customFormat="1"/>
    <row r="315" s="80" customFormat="1"/>
    <row r="316" s="80" customFormat="1"/>
    <row r="317" s="80" customFormat="1"/>
    <row r="318" s="80" customFormat="1"/>
    <row r="319" s="80" customFormat="1"/>
    <row r="320" s="80" customFormat="1"/>
    <row r="321" s="80" customFormat="1"/>
    <row r="322" s="80" customFormat="1"/>
    <row r="323" s="80" customFormat="1"/>
    <row r="324" s="80" customFormat="1"/>
    <row r="325" s="80" customFormat="1"/>
    <row r="326" s="80" customFormat="1"/>
    <row r="327" s="80" customFormat="1"/>
    <row r="328" s="80" customFormat="1"/>
    <row r="329" s="80" customFormat="1"/>
    <row r="330" s="80" customFormat="1"/>
    <row r="331" s="80" customFormat="1"/>
    <row r="332" s="80" customFormat="1"/>
    <row r="333" s="80" customFormat="1"/>
    <row r="334" s="80" customFormat="1"/>
    <row r="335" s="80" customFormat="1"/>
    <row r="336" s="80" customFormat="1"/>
    <row r="337" s="80" customFormat="1"/>
    <row r="338" s="80" customFormat="1"/>
    <row r="339" s="80" customFormat="1"/>
    <row r="340" s="80" customFormat="1"/>
    <row r="341" s="80" customFormat="1"/>
    <row r="342" s="80" customFormat="1"/>
    <row r="343" s="80" customFormat="1"/>
    <row r="344" s="80" customFormat="1"/>
    <row r="345" s="80" customFormat="1"/>
    <row r="346" s="80" customFormat="1"/>
    <row r="347" s="80" customFormat="1"/>
    <row r="348" s="80" customFormat="1"/>
    <row r="349" s="80" customFormat="1"/>
    <row r="350" s="80" customFormat="1"/>
    <row r="351" s="80" customFormat="1"/>
    <row r="352" s="80" customFormat="1"/>
    <row r="353" s="80" customFormat="1"/>
    <row r="354" s="80" customFormat="1"/>
    <row r="355" s="80" customFormat="1"/>
    <row r="356" s="80" customFormat="1"/>
    <row r="357" s="80" customFormat="1"/>
    <row r="358" s="80" customFormat="1"/>
    <row r="359" s="80" customFormat="1"/>
    <row r="360" s="80" customFormat="1"/>
    <row r="361" s="80" customFormat="1"/>
    <row r="362" s="80" customFormat="1"/>
    <row r="363" s="80" customFormat="1"/>
    <row r="364" s="80" customFormat="1"/>
    <row r="365" s="80" customFormat="1"/>
    <row r="366" s="80" customFormat="1"/>
    <row r="367" s="80" customFormat="1"/>
    <row r="368" s="80" customFormat="1"/>
    <row r="369" s="80" customFormat="1"/>
    <row r="370" s="80" customFormat="1"/>
    <row r="371" s="80" customFormat="1"/>
    <row r="372" s="80" customFormat="1"/>
    <row r="373" s="80" customFormat="1"/>
    <row r="374" s="80" customFormat="1"/>
    <row r="375" s="80" customFormat="1"/>
    <row r="376" s="80" customFormat="1"/>
    <row r="377" s="80" customFormat="1"/>
    <row r="378" s="80" customFormat="1"/>
    <row r="379" s="80" customFormat="1"/>
    <row r="380" s="80" customFormat="1"/>
    <row r="381" s="80" customFormat="1"/>
    <row r="382" s="80" customFormat="1"/>
    <row r="383" s="80" customFormat="1"/>
    <row r="384" s="80" customFormat="1"/>
    <row r="385" s="80" customFormat="1"/>
    <row r="386" s="80" customFormat="1"/>
    <row r="387" s="80" customFormat="1"/>
    <row r="388" s="80" customFormat="1"/>
    <row r="389" s="80" customFormat="1"/>
    <row r="390" s="80" customFormat="1"/>
    <row r="391" s="80" customFormat="1"/>
    <row r="392" s="80" customFormat="1"/>
    <row r="393" s="80" customFormat="1"/>
    <row r="394" s="80" customFormat="1"/>
    <row r="395" s="80" customFormat="1"/>
    <row r="396" s="80" customFormat="1"/>
    <row r="397" s="80" customFormat="1"/>
    <row r="398" s="80" customFormat="1"/>
    <row r="399" s="80" customFormat="1"/>
    <row r="400" s="80" customFormat="1"/>
    <row r="401" s="80" customFormat="1"/>
    <row r="402" s="80" customFormat="1"/>
    <row r="403" s="80" customFormat="1"/>
    <row r="404" s="80" customFormat="1"/>
    <row r="405" s="80" customFormat="1"/>
    <row r="406" s="80" customFormat="1"/>
    <row r="407" s="80" customFormat="1"/>
    <row r="408" s="80" customFormat="1"/>
    <row r="409" s="80" customFormat="1"/>
    <row r="410" s="80" customFormat="1"/>
    <row r="411" s="80" customFormat="1"/>
    <row r="412" s="80" customFormat="1"/>
    <row r="413" s="80" customFormat="1"/>
    <row r="414" s="80" customFormat="1"/>
    <row r="415" s="80" customFormat="1"/>
    <row r="416" s="80" customFormat="1"/>
    <row r="417" s="80" customFormat="1"/>
    <row r="418" s="80" customFormat="1"/>
    <row r="419" s="80" customFormat="1"/>
    <row r="420" s="80" customFormat="1"/>
    <row r="421" s="80" customFormat="1"/>
    <row r="422" s="80" customFormat="1"/>
    <row r="423" s="80" customFormat="1"/>
    <row r="424" s="80" customFormat="1"/>
    <row r="425" s="80" customFormat="1"/>
    <row r="426" s="80" customFormat="1"/>
    <row r="427" s="80" customFormat="1"/>
    <row r="428" s="80" customFormat="1"/>
    <row r="429" s="80" customFormat="1"/>
    <row r="430" s="80" customFormat="1"/>
    <row r="431" s="80" customFormat="1"/>
    <row r="432" s="80" customFormat="1"/>
    <row r="433" s="80" customFormat="1"/>
    <row r="434" s="80" customFormat="1"/>
    <row r="435" s="80" customFormat="1"/>
    <row r="436" s="80" customFormat="1"/>
    <row r="437" s="80" customFormat="1"/>
    <row r="438" s="80" customFormat="1"/>
    <row r="439" s="80" customFormat="1"/>
    <row r="440" s="80" customFormat="1"/>
    <row r="441" s="80" customFormat="1"/>
    <row r="442" s="80" customFormat="1"/>
    <row r="443" s="80" customFormat="1"/>
    <row r="444" s="80" customFormat="1"/>
    <row r="445" s="80" customFormat="1"/>
    <row r="446" s="80" customFormat="1"/>
    <row r="447" s="80" customFormat="1"/>
    <row r="448" s="80" customFormat="1"/>
    <row r="449" s="80" customFormat="1"/>
    <row r="450" s="80" customFormat="1"/>
    <row r="451" s="80" customFormat="1"/>
    <row r="452" s="80" customFormat="1"/>
    <row r="453" s="80" customFormat="1"/>
    <row r="454" s="80" customFormat="1"/>
    <row r="455" s="80" customFormat="1"/>
    <row r="456" s="80" customFormat="1"/>
    <row r="457" s="80" customFormat="1"/>
    <row r="458" s="80" customFormat="1"/>
    <row r="459" s="80" customFormat="1"/>
    <row r="460" s="80" customFormat="1"/>
    <row r="461" s="80" customFormat="1"/>
    <row r="462" s="80" customFormat="1"/>
    <row r="463" s="80" customFormat="1"/>
    <row r="464" s="80" customFormat="1"/>
    <row r="465" s="80" customFormat="1"/>
    <row r="466" s="80" customFormat="1"/>
    <row r="467" s="80" customFormat="1"/>
    <row r="468" s="80" customFormat="1"/>
    <row r="469" s="80" customFormat="1"/>
    <row r="470" s="80" customFormat="1"/>
    <row r="471" s="80" customFormat="1"/>
    <row r="472" s="80" customFormat="1"/>
    <row r="473" s="80" customFormat="1"/>
  </sheetData>
  <mergeCells count="26">
    <mergeCell ref="B2:K2"/>
    <mergeCell ref="L2:M2"/>
    <mergeCell ref="C3:K3"/>
    <mergeCell ref="L3:M3"/>
    <mergeCell ref="C4:K4"/>
    <mergeCell ref="L4:M4"/>
    <mergeCell ref="C5:K5"/>
    <mergeCell ref="L5:M5"/>
    <mergeCell ref="C6:K6"/>
    <mergeCell ref="L6:M6"/>
    <mergeCell ref="C7:K7"/>
    <mergeCell ref="L7:M7"/>
    <mergeCell ref="C8:K8"/>
    <mergeCell ref="L8:M8"/>
    <mergeCell ref="C9:K9"/>
    <mergeCell ref="L9:M9"/>
    <mergeCell ref="C10:K10"/>
    <mergeCell ref="L10:M10"/>
    <mergeCell ref="C11:H11"/>
    <mergeCell ref="C12:H12"/>
    <mergeCell ref="B13:K13"/>
    <mergeCell ref="B40:I40"/>
    <mergeCell ref="F41:O41"/>
    <mergeCell ref="B63:I63"/>
    <mergeCell ref="B89:I89"/>
    <mergeCell ref="F93:F94"/>
  </mergeCells>
  <hyperlinks>
    <hyperlink ref="A1" location="总目录!A1" display="返回目录"/>
    <hyperlink ref="N1" location="总目录!A1" display="返回目录"/>
    <hyperlink ref="A39" location="总目录!A1" display="返回目录"/>
    <hyperlink ref="M39" location="总目录!A1" display="返回目录"/>
    <hyperlink ref="A62" location="总目录!A1" display="返回目录"/>
    <hyperlink ref="M62" location="总目录!A1" display="返回目录"/>
  </hyperlinks>
  <pageMargins left="0.699305555555556" right="0.699305555555556" top="0.75" bottom="0.75" header="0.3" footer="0.3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E1" sqref="E1"/>
    </sheetView>
  </sheetViews>
  <sheetFormatPr defaultColWidth="9" defaultRowHeight="14.25"/>
  <cols>
    <col min="1" max="1" width="21.25" style="74" customWidth="1"/>
    <col min="2" max="2" width="14.25" style="74" customWidth="1"/>
    <col min="3" max="3" width="23.625" style="74" customWidth="1"/>
    <col min="4" max="4" width="53.5" style="74" customWidth="1"/>
    <col min="5" max="5" width="14.25" style="74" customWidth="1"/>
  </cols>
  <sheetData>
    <row r="1" ht="30.75" customHeight="1" spans="1:5">
      <c r="A1" s="75" t="s">
        <v>49</v>
      </c>
      <c r="B1" s="75"/>
      <c r="C1" s="75"/>
      <c r="D1" s="75"/>
      <c r="E1" s="76" t="s">
        <v>78</v>
      </c>
    </row>
    <row r="2" ht="18.75" customHeight="1" spans="1:5">
      <c r="A2" s="69" t="s">
        <v>7387</v>
      </c>
      <c r="B2" s="69" t="s">
        <v>7388</v>
      </c>
      <c r="C2" s="69" t="s">
        <v>7389</v>
      </c>
      <c r="D2" s="69" t="s">
        <v>7390</v>
      </c>
      <c r="E2" s="69" t="s">
        <v>91</v>
      </c>
    </row>
    <row r="3" ht="38.25" customHeight="1" spans="1:5">
      <c r="A3" s="69" t="s">
        <v>7391</v>
      </c>
      <c r="B3" s="77" t="s">
        <v>7392</v>
      </c>
      <c r="C3" s="69" t="s">
        <v>7393</v>
      </c>
      <c r="D3" s="69" t="s">
        <v>7394</v>
      </c>
      <c r="E3" s="69" t="s">
        <v>7395</v>
      </c>
    </row>
    <row r="4" ht="38.25" customHeight="1" spans="1:5">
      <c r="A4" s="69" t="s">
        <v>7396</v>
      </c>
      <c r="B4" s="77" t="s">
        <v>7397</v>
      </c>
      <c r="C4" s="69" t="s">
        <v>7393</v>
      </c>
      <c r="D4" s="69" t="s">
        <v>7398</v>
      </c>
      <c r="E4" s="69" t="s">
        <v>7399</v>
      </c>
    </row>
    <row r="5" ht="38.25" customHeight="1" spans="1:5">
      <c r="A5" s="69" t="s">
        <v>7400</v>
      </c>
      <c r="B5" s="69" t="s">
        <v>7401</v>
      </c>
      <c r="C5" s="69" t="s">
        <v>7402</v>
      </c>
      <c r="D5" s="69" t="s">
        <v>7403</v>
      </c>
      <c r="E5" s="69" t="s">
        <v>7404</v>
      </c>
    </row>
    <row r="6" ht="38.25" customHeight="1" spans="1:5">
      <c r="A6" s="69" t="s">
        <v>7405</v>
      </c>
      <c r="B6" s="69" t="s">
        <v>7406</v>
      </c>
      <c r="C6" s="69" t="s">
        <v>7407</v>
      </c>
      <c r="D6" s="69" t="s">
        <v>7408</v>
      </c>
      <c r="E6" s="69" t="s">
        <v>7409</v>
      </c>
    </row>
    <row r="8" ht="18.75" spans="1:12">
      <c r="A8" s="78" t="s">
        <v>67</v>
      </c>
      <c r="B8" s="78"/>
      <c r="C8" s="78"/>
      <c r="D8" s="78"/>
      <c r="E8" s="78"/>
      <c r="F8" s="78"/>
      <c r="G8" s="78"/>
      <c r="H8" s="78"/>
      <c r="I8" s="78"/>
      <c r="J8" s="78"/>
      <c r="K8" s="56" t="s">
        <v>78</v>
      </c>
      <c r="L8" s="56"/>
    </row>
    <row r="9" spans="1:12">
      <c r="A9" s="30" t="s">
        <v>7410</v>
      </c>
      <c r="B9" s="30" t="s">
        <v>7388</v>
      </c>
      <c r="C9" s="30" t="s">
        <v>7389</v>
      </c>
      <c r="D9" s="30" t="s">
        <v>7390</v>
      </c>
      <c r="E9" s="30" t="s">
        <v>7411</v>
      </c>
      <c r="F9" s="30" t="s">
        <v>91</v>
      </c>
      <c r="G9" s="30" t="s">
        <v>7412</v>
      </c>
      <c r="H9" s="30" t="s">
        <v>7413</v>
      </c>
      <c r="I9" s="30" t="s">
        <v>7414</v>
      </c>
      <c r="J9" s="30" t="s">
        <v>7415</v>
      </c>
      <c r="K9" s="30" t="s">
        <v>7416</v>
      </c>
      <c r="L9" s="30" t="s">
        <v>7417</v>
      </c>
    </row>
    <row r="10" spans="1:12">
      <c r="A10" s="69" t="s">
        <v>7418</v>
      </c>
      <c r="B10" s="69" t="s">
        <v>7419</v>
      </c>
      <c r="C10" s="69" t="s">
        <v>7420</v>
      </c>
      <c r="D10" s="77" t="s">
        <v>7421</v>
      </c>
      <c r="E10" s="69" t="s">
        <v>7422</v>
      </c>
      <c r="F10" s="69" t="s">
        <v>7423</v>
      </c>
      <c r="G10" s="79" t="s">
        <v>7424</v>
      </c>
      <c r="H10" s="32"/>
      <c r="I10" s="32"/>
      <c r="J10" s="69" t="s">
        <v>7424</v>
      </c>
      <c r="K10" s="32"/>
      <c r="L10" s="32"/>
    </row>
    <row r="11" spans="1:12">
      <c r="A11" s="69" t="s">
        <v>7418</v>
      </c>
      <c r="B11" s="69" t="s">
        <v>7425</v>
      </c>
      <c r="C11" s="69" t="s">
        <v>7420</v>
      </c>
      <c r="D11" s="77" t="s">
        <v>7426</v>
      </c>
      <c r="E11" s="69" t="s">
        <v>7422</v>
      </c>
      <c r="F11" s="32"/>
      <c r="G11" s="69" t="s">
        <v>7424</v>
      </c>
      <c r="H11" s="32" t="s">
        <v>7424</v>
      </c>
      <c r="I11" s="32" t="s">
        <v>7424</v>
      </c>
      <c r="J11" s="69" t="s">
        <v>7424</v>
      </c>
      <c r="K11" s="69" t="s">
        <v>7424</v>
      </c>
      <c r="L11" s="69" t="s">
        <v>7424</v>
      </c>
    </row>
    <row r="12" spans="1:12">
      <c r="A12" s="69" t="s">
        <v>7418</v>
      </c>
      <c r="B12" s="69" t="s">
        <v>874</v>
      </c>
      <c r="C12" s="69" t="s">
        <v>7420</v>
      </c>
      <c r="D12" s="77" t="s">
        <v>7427</v>
      </c>
      <c r="E12" s="69" t="s">
        <v>7422</v>
      </c>
      <c r="F12" s="32"/>
      <c r="G12" s="69" t="s">
        <v>7424</v>
      </c>
      <c r="H12" s="32"/>
      <c r="I12" s="32"/>
      <c r="J12" s="69" t="s">
        <v>7424</v>
      </c>
      <c r="K12" s="69" t="s">
        <v>7424</v>
      </c>
      <c r="L12" s="32"/>
    </row>
    <row r="13" ht="28.5" spans="1:12">
      <c r="A13" s="69" t="s">
        <v>7418</v>
      </c>
      <c r="B13" s="69" t="s">
        <v>7428</v>
      </c>
      <c r="C13" s="52" t="s">
        <v>7429</v>
      </c>
      <c r="D13" s="69" t="s">
        <v>7430</v>
      </c>
      <c r="E13" s="69" t="s">
        <v>7431</v>
      </c>
      <c r="F13" s="32"/>
      <c r="G13" s="32"/>
      <c r="H13" s="32"/>
      <c r="I13" s="32"/>
      <c r="J13" s="69" t="s">
        <v>7424</v>
      </c>
      <c r="K13" s="32"/>
      <c r="L13" s="32"/>
    </row>
    <row r="14" ht="28.5" spans="1:12">
      <c r="A14" s="69" t="s">
        <v>7418</v>
      </c>
      <c r="B14" s="69" t="s">
        <v>822</v>
      </c>
      <c r="C14" s="52" t="s">
        <v>7429</v>
      </c>
      <c r="D14" s="69" t="s">
        <v>7432</v>
      </c>
      <c r="E14" s="69" t="s">
        <v>7431</v>
      </c>
      <c r="F14" s="32"/>
      <c r="G14" s="32"/>
      <c r="H14" s="32"/>
      <c r="I14" s="32"/>
      <c r="J14" s="69" t="s">
        <v>7424</v>
      </c>
      <c r="K14" s="32"/>
      <c r="L14" s="32"/>
    </row>
  </sheetData>
  <mergeCells count="4">
    <mergeCell ref="A1:D1"/>
    <mergeCell ref="A8:J8"/>
    <mergeCell ref="K8:L8"/>
    <mergeCell ref="F10:F14"/>
  </mergeCells>
  <hyperlinks>
    <hyperlink ref="E1" location="总目录!A1" display="总目录!A1"/>
    <hyperlink ref="K8" location="总目录!A1" display="总目录!A1"/>
  </hyperlinks>
  <pageMargins left="0.699305555555556" right="0.699305555555556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I1" sqref="I1"/>
    </sheetView>
  </sheetViews>
  <sheetFormatPr defaultColWidth="9" defaultRowHeight="14.25"/>
  <cols>
    <col min="1" max="1" width="20.125" customWidth="1"/>
    <col min="2" max="2" width="12.75" customWidth="1"/>
    <col min="3" max="3" width="32.75" customWidth="1"/>
    <col min="4" max="4" width="28.25" customWidth="1"/>
    <col min="5" max="5" width="11.5" customWidth="1"/>
    <col min="11" max="11" width="9" customWidth="1"/>
  </cols>
  <sheetData>
    <row r="1" spans="1:9">
      <c r="A1" s="61" t="s">
        <v>54</v>
      </c>
      <c r="B1" s="62"/>
      <c r="C1" s="62"/>
      <c r="D1" s="62"/>
      <c r="E1" s="62"/>
      <c r="F1" s="62"/>
      <c r="G1" s="62"/>
      <c r="H1" s="62"/>
      <c r="I1" s="20" t="s">
        <v>78</v>
      </c>
    </row>
    <row r="2" spans="1:9">
      <c r="A2" s="63" t="s">
        <v>7387</v>
      </c>
      <c r="B2" s="63" t="s">
        <v>7433</v>
      </c>
      <c r="C2" s="63" t="s">
        <v>7389</v>
      </c>
      <c r="D2" s="63" t="s">
        <v>7390</v>
      </c>
      <c r="E2" s="63" t="s">
        <v>7434</v>
      </c>
      <c r="F2" s="63" t="s">
        <v>7413</v>
      </c>
      <c r="G2" s="63" t="s">
        <v>7414</v>
      </c>
      <c r="H2" s="63" t="s">
        <v>7415</v>
      </c>
      <c r="I2" s="63" t="s">
        <v>7416</v>
      </c>
    </row>
    <row r="3" spans="1:9">
      <c r="A3" s="64" t="s">
        <v>7435</v>
      </c>
      <c r="B3" s="63" t="s">
        <v>7436</v>
      </c>
      <c r="C3" s="64" t="s">
        <v>7437</v>
      </c>
      <c r="D3" s="64" t="s">
        <v>7438</v>
      </c>
      <c r="E3" s="63" t="s">
        <v>7439</v>
      </c>
      <c r="F3" s="65"/>
      <c r="G3" s="65"/>
      <c r="H3" s="65"/>
      <c r="I3" s="63" t="s">
        <v>7424</v>
      </c>
    </row>
    <row r="4" spans="1:9">
      <c r="A4" s="64" t="s">
        <v>7440</v>
      </c>
      <c r="B4" s="63" t="s">
        <v>7441</v>
      </c>
      <c r="C4" s="64" t="s">
        <v>7442</v>
      </c>
      <c r="D4" s="64" t="s">
        <v>7443</v>
      </c>
      <c r="E4" s="63" t="s">
        <v>7444</v>
      </c>
      <c r="F4" s="66" t="s">
        <v>7424</v>
      </c>
      <c r="G4" s="63" t="s">
        <v>7424</v>
      </c>
      <c r="H4" s="63" t="s">
        <v>7424</v>
      </c>
      <c r="I4" s="65"/>
    </row>
    <row r="8" ht="26.25" customHeight="1" spans="1:9">
      <c r="A8" s="67" t="s">
        <v>59</v>
      </c>
      <c r="B8" s="68"/>
      <c r="C8" s="68"/>
      <c r="D8" s="68"/>
      <c r="E8" s="68"/>
      <c r="G8" s="23" t="s">
        <v>74</v>
      </c>
      <c r="H8" s="33"/>
      <c r="I8" s="33"/>
    </row>
    <row r="9" ht="15" spans="1:9">
      <c r="A9" s="69" t="s">
        <v>7387</v>
      </c>
      <c r="B9" s="69" t="s">
        <v>7388</v>
      </c>
      <c r="C9" s="69" t="s">
        <v>7389</v>
      </c>
      <c r="D9" s="69" t="s">
        <v>7390</v>
      </c>
      <c r="E9" s="69" t="s">
        <v>91</v>
      </c>
      <c r="G9" s="70" t="s">
        <v>7240</v>
      </c>
      <c r="H9" s="32" t="s">
        <v>7445</v>
      </c>
      <c r="I9" s="38" t="s">
        <v>7446</v>
      </c>
    </row>
    <row r="10" ht="15.75" spans="1:9">
      <c r="A10" s="69" t="s">
        <v>7447</v>
      </c>
      <c r="B10" s="69" t="s">
        <v>7448</v>
      </c>
      <c r="C10" s="69" t="s">
        <v>7449</v>
      </c>
      <c r="D10" s="32"/>
      <c r="E10" s="69" t="s">
        <v>7395</v>
      </c>
      <c r="G10" s="26" t="s">
        <v>7450</v>
      </c>
      <c r="H10" s="39" t="s">
        <v>7451</v>
      </c>
      <c r="I10" s="72" t="s">
        <v>7452</v>
      </c>
    </row>
    <row r="11" ht="15.75" spans="1:9">
      <c r="A11" s="69" t="s">
        <v>7453</v>
      </c>
      <c r="B11" s="69" t="s">
        <v>7454</v>
      </c>
      <c r="C11" s="69"/>
      <c r="D11" s="32"/>
      <c r="E11" s="69" t="s">
        <v>7399</v>
      </c>
      <c r="G11" s="26" t="s">
        <v>7455</v>
      </c>
      <c r="H11" s="32">
        <v>0.11</v>
      </c>
      <c r="I11" s="38">
        <v>0.07</v>
      </c>
    </row>
    <row r="12" ht="15.75" spans="1:9">
      <c r="A12" s="69" t="s">
        <v>7456</v>
      </c>
      <c r="B12" s="69" t="s">
        <v>7457</v>
      </c>
      <c r="C12" s="69"/>
      <c r="D12" s="32"/>
      <c r="E12" s="69" t="s">
        <v>7458</v>
      </c>
      <c r="G12" s="26" t="s">
        <v>7459</v>
      </c>
      <c r="H12" s="32">
        <v>0.1</v>
      </c>
      <c r="I12" s="38">
        <v>0.08</v>
      </c>
    </row>
    <row r="13" ht="15.75" spans="1:9">
      <c r="A13" s="69" t="s">
        <v>7460</v>
      </c>
      <c r="B13" s="69" t="s">
        <v>7461</v>
      </c>
      <c r="C13" s="69" t="s">
        <v>7462</v>
      </c>
      <c r="D13" s="69" t="s">
        <v>7463</v>
      </c>
      <c r="E13" s="69" t="s">
        <v>7464</v>
      </c>
      <c r="G13" s="26" t="s">
        <v>7465</v>
      </c>
      <c r="H13" s="32">
        <v>0.11</v>
      </c>
      <c r="I13" s="38">
        <v>0.07</v>
      </c>
    </row>
    <row r="14" ht="15.75" spans="7:9">
      <c r="G14" s="26" t="s">
        <v>7466</v>
      </c>
      <c r="H14" s="39" t="s">
        <v>7467</v>
      </c>
      <c r="I14" s="72" t="s">
        <v>7468</v>
      </c>
    </row>
    <row r="15" ht="15.75" spans="7:9">
      <c r="G15" s="26" t="s">
        <v>7469</v>
      </c>
      <c r="H15" s="39" t="s">
        <v>7470</v>
      </c>
      <c r="I15" s="72" t="s">
        <v>7471</v>
      </c>
    </row>
    <row r="16" ht="16.5" spans="7:9">
      <c r="G16" s="71" t="s">
        <v>7472</v>
      </c>
      <c r="H16" s="41" t="s">
        <v>7473</v>
      </c>
      <c r="I16" s="73" t="s">
        <v>7471</v>
      </c>
    </row>
    <row r="17" ht="15"/>
  </sheetData>
  <mergeCells count="4">
    <mergeCell ref="A1:H1"/>
    <mergeCell ref="A8:E8"/>
    <mergeCell ref="G8:I8"/>
    <mergeCell ref="C10:C12"/>
  </mergeCells>
  <hyperlinks>
    <hyperlink ref="I1" location="总目录!A1" display="总目录!A1"/>
  </hyperlink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I1" sqref="I1"/>
    </sheetView>
  </sheetViews>
  <sheetFormatPr defaultColWidth="9" defaultRowHeight="14.25"/>
  <cols>
    <col min="1" max="1" width="7.25" customWidth="1"/>
    <col min="2" max="2" width="24.875" customWidth="1"/>
    <col min="3" max="5" width="10.5" customWidth="1"/>
    <col min="6" max="6" width="17.875" customWidth="1"/>
    <col min="7" max="7" width="12.125" customWidth="1"/>
    <col min="8" max="8" width="10.75" customWidth="1"/>
    <col min="9" max="9" width="30.125" customWidth="1"/>
  </cols>
  <sheetData>
    <row r="1" ht="18.75" spans="1:9">
      <c r="A1" s="43" t="s">
        <v>63</v>
      </c>
      <c r="B1" s="43"/>
      <c r="C1" s="43"/>
      <c r="D1" s="43"/>
      <c r="E1" s="43"/>
      <c r="F1" s="43"/>
      <c r="G1" s="43"/>
      <c r="H1" s="43"/>
      <c r="I1" s="56" t="s">
        <v>78</v>
      </c>
    </row>
    <row r="2" spans="1:9">
      <c r="A2" s="32" t="s">
        <v>7410</v>
      </c>
      <c r="B2" s="32" t="s">
        <v>7474</v>
      </c>
      <c r="C2" s="32" t="s">
        <v>7475</v>
      </c>
      <c r="D2" s="32"/>
      <c r="E2" s="32"/>
      <c r="F2" s="32"/>
      <c r="G2" s="32" t="s">
        <v>7476</v>
      </c>
      <c r="H2" s="32" t="s">
        <v>7477</v>
      </c>
      <c r="I2" s="47" t="s">
        <v>7478</v>
      </c>
    </row>
    <row r="3" spans="1:9">
      <c r="A3" s="32"/>
      <c r="B3" s="32"/>
      <c r="C3" s="32" t="s">
        <v>81</v>
      </c>
      <c r="D3" s="32" t="s">
        <v>85</v>
      </c>
      <c r="E3" s="32" t="s">
        <v>83</v>
      </c>
      <c r="F3" s="32" t="s">
        <v>80</v>
      </c>
      <c r="G3" s="32"/>
      <c r="H3" s="32"/>
      <c r="I3" s="49"/>
    </row>
    <row r="4" spans="1:9">
      <c r="A4" s="32"/>
      <c r="B4" s="32"/>
      <c r="C4" s="32" t="s">
        <v>7479</v>
      </c>
      <c r="D4" s="32" t="s">
        <v>93</v>
      </c>
      <c r="E4" s="32" t="s">
        <v>91</v>
      </c>
      <c r="F4" s="32" t="s">
        <v>88</v>
      </c>
      <c r="G4" s="32"/>
      <c r="H4" s="32"/>
      <c r="I4" s="50"/>
    </row>
    <row r="5" ht="28.5" spans="1:9">
      <c r="A5" s="44" t="s">
        <v>7480</v>
      </c>
      <c r="B5" s="45" t="s">
        <v>7481</v>
      </c>
      <c r="C5" s="32" t="s">
        <v>7482</v>
      </c>
      <c r="D5" s="32">
        <v>1.2311</v>
      </c>
      <c r="E5" s="32"/>
      <c r="F5" s="32" t="s">
        <v>7483</v>
      </c>
      <c r="G5" s="46" t="s">
        <v>7484</v>
      </c>
      <c r="H5" s="47" t="s">
        <v>7485</v>
      </c>
      <c r="I5" s="45" t="s">
        <v>7486</v>
      </c>
    </row>
    <row r="6" ht="42.75" spans="1:9">
      <c r="A6" s="48"/>
      <c r="B6" s="45" t="s">
        <v>7487</v>
      </c>
      <c r="C6" s="32" t="s">
        <v>7488</v>
      </c>
      <c r="D6" s="32">
        <v>1.2738</v>
      </c>
      <c r="E6" s="32"/>
      <c r="F6" s="32" t="s">
        <v>7489</v>
      </c>
      <c r="G6" s="46" t="s">
        <v>7490</v>
      </c>
      <c r="H6" s="49"/>
      <c r="I6" s="45" t="s">
        <v>7491</v>
      </c>
    </row>
    <row r="7" ht="28.5" spans="1:9">
      <c r="A7" s="48"/>
      <c r="B7" s="45" t="s">
        <v>7492</v>
      </c>
      <c r="C7" s="32" t="s">
        <v>7493</v>
      </c>
      <c r="D7" s="32"/>
      <c r="E7" s="32"/>
      <c r="F7" s="32" t="s">
        <v>7494</v>
      </c>
      <c r="G7" s="46" t="s">
        <v>7495</v>
      </c>
      <c r="H7" s="49"/>
      <c r="I7" s="57" t="s">
        <v>7496</v>
      </c>
    </row>
    <row r="8" ht="28.5" spans="1:9">
      <c r="A8" s="48"/>
      <c r="B8" s="45" t="s">
        <v>7497</v>
      </c>
      <c r="C8" s="32">
        <v>420</v>
      </c>
      <c r="D8" s="32">
        <v>1.2316</v>
      </c>
      <c r="E8" s="32" t="s">
        <v>837</v>
      </c>
      <c r="F8" s="32" t="s">
        <v>7498</v>
      </c>
      <c r="G8" s="46" t="s">
        <v>7499</v>
      </c>
      <c r="H8" s="50"/>
      <c r="I8" s="57" t="s">
        <v>7500</v>
      </c>
    </row>
    <row r="9" spans="1:9">
      <c r="A9" s="51"/>
      <c r="B9" s="45" t="s">
        <v>7501</v>
      </c>
      <c r="C9" s="32">
        <v>420</v>
      </c>
      <c r="D9" s="32">
        <v>1.2083</v>
      </c>
      <c r="E9" s="32" t="s">
        <v>837</v>
      </c>
      <c r="F9" s="32" t="s">
        <v>7502</v>
      </c>
      <c r="G9" s="32" t="s">
        <v>7503</v>
      </c>
      <c r="H9" s="32" t="s">
        <v>7504</v>
      </c>
      <c r="I9" s="57" t="s">
        <v>7500</v>
      </c>
    </row>
    <row r="10" ht="37.5" customHeight="1" spans="1:9">
      <c r="A10" s="52" t="s">
        <v>7505</v>
      </c>
      <c r="B10" s="45" t="s">
        <v>7506</v>
      </c>
      <c r="C10" s="32" t="s">
        <v>7507</v>
      </c>
      <c r="D10" s="32">
        <v>1.2344</v>
      </c>
      <c r="E10" s="32" t="s">
        <v>715</v>
      </c>
      <c r="F10" s="32" t="s">
        <v>7508</v>
      </c>
      <c r="G10" s="32" t="s">
        <v>7509</v>
      </c>
      <c r="H10" s="32" t="s">
        <v>7510</v>
      </c>
      <c r="I10" s="57" t="s">
        <v>7511</v>
      </c>
    </row>
    <row r="11" ht="23.25" customHeight="1" spans="1:9">
      <c r="A11" s="53" t="s">
        <v>7512</v>
      </c>
      <c r="B11" s="32" t="s">
        <v>7513</v>
      </c>
      <c r="C11" s="32" t="s">
        <v>7514</v>
      </c>
      <c r="D11" s="32">
        <v>1.251</v>
      </c>
      <c r="E11" s="32" t="s">
        <v>687</v>
      </c>
      <c r="F11" s="32" t="s">
        <v>684</v>
      </c>
      <c r="G11" s="32" t="s">
        <v>7515</v>
      </c>
      <c r="H11" s="32" t="s">
        <v>7516</v>
      </c>
      <c r="I11" s="57" t="s">
        <v>7517</v>
      </c>
    </row>
    <row r="12" ht="23.25" customHeight="1" spans="1:9">
      <c r="A12" s="53"/>
      <c r="B12" s="32" t="s">
        <v>7518</v>
      </c>
      <c r="C12" s="32" t="s">
        <v>675</v>
      </c>
      <c r="D12" s="32">
        <v>1.2379</v>
      </c>
      <c r="E12" s="32" t="s">
        <v>677</v>
      </c>
      <c r="F12" s="32" t="s">
        <v>7519</v>
      </c>
      <c r="G12" s="32" t="s">
        <v>7515</v>
      </c>
      <c r="H12" s="47" t="s">
        <v>7520</v>
      </c>
      <c r="I12" s="58" t="s">
        <v>7521</v>
      </c>
    </row>
    <row r="13" ht="23.25" customHeight="1" spans="1:9">
      <c r="A13" s="53"/>
      <c r="B13" s="32" t="s">
        <v>7522</v>
      </c>
      <c r="C13" s="32" t="s">
        <v>668</v>
      </c>
      <c r="D13" s="32">
        <v>1.208</v>
      </c>
      <c r="E13" s="32" t="s">
        <v>670</v>
      </c>
      <c r="F13" s="32" t="s">
        <v>666</v>
      </c>
      <c r="G13" s="32" t="s">
        <v>7523</v>
      </c>
      <c r="H13" s="49"/>
      <c r="I13" s="59"/>
    </row>
    <row r="14" ht="23.25" customHeight="1" spans="1:9">
      <c r="A14" s="53"/>
      <c r="B14" s="32" t="s">
        <v>7524</v>
      </c>
      <c r="C14" s="32" t="s">
        <v>7525</v>
      </c>
      <c r="D14" s="32">
        <v>1.2436</v>
      </c>
      <c r="E14" s="32"/>
      <c r="F14" s="32" t="s">
        <v>7526</v>
      </c>
      <c r="G14" s="32" t="s">
        <v>7509</v>
      </c>
      <c r="H14" s="50"/>
      <c r="I14" s="60"/>
    </row>
    <row r="15" ht="35.25" customHeight="1" spans="1:9">
      <c r="A15" s="53" t="s">
        <v>7527</v>
      </c>
      <c r="B15" s="32" t="s">
        <v>7528</v>
      </c>
      <c r="C15" s="32" t="s">
        <v>7529</v>
      </c>
      <c r="D15" s="32">
        <v>1.3343</v>
      </c>
      <c r="E15" s="46" t="s">
        <v>7530</v>
      </c>
      <c r="F15" s="32" t="s">
        <v>738</v>
      </c>
      <c r="G15" s="54" t="s">
        <v>7531</v>
      </c>
      <c r="H15" s="47" t="s">
        <v>7532</v>
      </c>
      <c r="I15" s="58" t="s">
        <v>7533</v>
      </c>
    </row>
    <row r="16" ht="28.5" customHeight="1" spans="1:9">
      <c r="A16" s="53"/>
      <c r="B16" s="32" t="s">
        <v>7534</v>
      </c>
      <c r="C16" s="32" t="s">
        <v>7535</v>
      </c>
      <c r="D16" s="32">
        <v>1.3243</v>
      </c>
      <c r="E16" s="32" t="s">
        <v>7536</v>
      </c>
      <c r="F16" s="32" t="s">
        <v>7537</v>
      </c>
      <c r="G16" s="55"/>
      <c r="H16" s="49"/>
      <c r="I16" s="59"/>
    </row>
    <row r="17" ht="28.5" customHeight="1" spans="1:9">
      <c r="A17" s="53"/>
      <c r="B17" s="32" t="s">
        <v>7538</v>
      </c>
      <c r="C17" s="32" t="s">
        <v>755</v>
      </c>
      <c r="D17" s="32">
        <v>1.3247</v>
      </c>
      <c r="E17" s="32" t="s">
        <v>7539</v>
      </c>
      <c r="F17" s="32" t="s">
        <v>7540</v>
      </c>
      <c r="G17" s="37"/>
      <c r="H17" s="50"/>
      <c r="I17" s="60"/>
    </row>
    <row r="18" ht="43.5" customHeight="1" spans="1:9">
      <c r="A18" s="53" t="s">
        <v>7541</v>
      </c>
      <c r="B18" s="32" t="s">
        <v>7542</v>
      </c>
      <c r="C18" s="32">
        <v>1050</v>
      </c>
      <c r="D18" s="32">
        <v>1.121</v>
      </c>
      <c r="E18" s="32" t="s">
        <v>277</v>
      </c>
      <c r="F18" s="32">
        <v>50</v>
      </c>
      <c r="G18" s="32" t="s">
        <v>7543</v>
      </c>
      <c r="H18" s="32" t="s">
        <v>7544</v>
      </c>
      <c r="I18" s="57" t="s">
        <v>7545</v>
      </c>
    </row>
    <row r="19" ht="43.5" customHeight="1" spans="1:9">
      <c r="A19" s="53"/>
      <c r="B19" s="32" t="s">
        <v>7546</v>
      </c>
      <c r="C19" s="32" t="s">
        <v>7547</v>
      </c>
      <c r="D19" s="32">
        <v>1.0037</v>
      </c>
      <c r="E19" s="46" t="s">
        <v>7548</v>
      </c>
      <c r="F19" s="32" t="s">
        <v>7549</v>
      </c>
      <c r="G19" s="32" t="s">
        <v>7550</v>
      </c>
      <c r="H19" s="32"/>
      <c r="I19" s="57" t="s">
        <v>7551</v>
      </c>
    </row>
  </sheetData>
  <mergeCells count="17">
    <mergeCell ref="A1:H1"/>
    <mergeCell ref="C2:F2"/>
    <mergeCell ref="A2:A4"/>
    <mergeCell ref="A5:A9"/>
    <mergeCell ref="A11:A14"/>
    <mergeCell ref="A15:A17"/>
    <mergeCell ref="A18:A19"/>
    <mergeCell ref="B2:B4"/>
    <mergeCell ref="G2:G4"/>
    <mergeCell ref="G15:G17"/>
    <mergeCell ref="H2:H4"/>
    <mergeCell ref="H5:H8"/>
    <mergeCell ref="H12:H14"/>
    <mergeCell ref="H15:H17"/>
    <mergeCell ref="I2:I4"/>
    <mergeCell ref="I12:I14"/>
    <mergeCell ref="I15:I17"/>
  </mergeCells>
  <hyperlinks>
    <hyperlink ref="I1" location="总目录!A1" display="总目录!A1"/>
  </hyperlink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1:P24"/>
  <sheetViews>
    <sheetView workbookViewId="0">
      <selection activeCell="G1" sqref="G1"/>
    </sheetView>
  </sheetViews>
  <sheetFormatPr defaultColWidth="9" defaultRowHeight="14.25"/>
  <cols>
    <col min="1" max="6" width="17.5" customWidth="1"/>
    <col min="8" max="8" width="27" customWidth="1"/>
    <col min="9" max="9" width="11.625" customWidth="1"/>
  </cols>
  <sheetData>
    <row r="1" spans="7:7">
      <c r="G1" s="20" t="s">
        <v>78</v>
      </c>
    </row>
    <row r="2" spans="8:16">
      <c r="H2" s="21" t="s">
        <v>12</v>
      </c>
      <c r="I2" s="21"/>
      <c r="J2" s="21"/>
      <c r="K2" s="21"/>
      <c r="L2" s="21"/>
      <c r="M2" s="21"/>
      <c r="N2" s="21"/>
      <c r="O2" s="28"/>
      <c r="P2" s="29"/>
    </row>
    <row r="3" spans="8:15">
      <c r="H3" s="22" t="s">
        <v>7552</v>
      </c>
      <c r="I3" s="30" t="s">
        <v>7553</v>
      </c>
      <c r="J3" s="30" t="s">
        <v>7554</v>
      </c>
      <c r="K3" s="30" t="s">
        <v>7555</v>
      </c>
      <c r="L3" s="30" t="s">
        <v>7556</v>
      </c>
      <c r="M3" s="31" t="s">
        <v>7557</v>
      </c>
      <c r="N3" s="31" t="s">
        <v>7558</v>
      </c>
      <c r="O3" s="31" t="s">
        <v>7559</v>
      </c>
    </row>
    <row r="4" spans="8:15">
      <c r="H4" s="22" t="s">
        <v>5937</v>
      </c>
      <c r="I4" s="32">
        <v>0.5</v>
      </c>
      <c r="J4" s="32">
        <v>2.5</v>
      </c>
      <c r="K4" s="32">
        <v>8</v>
      </c>
      <c r="L4" s="32">
        <v>5</v>
      </c>
      <c r="M4" s="32">
        <v>3.4</v>
      </c>
      <c r="N4" s="32">
        <v>6</v>
      </c>
      <c r="O4" s="32">
        <v>3.4</v>
      </c>
    </row>
    <row r="5" spans="8:15">
      <c r="H5" s="22" t="s">
        <v>5938</v>
      </c>
      <c r="I5" s="32">
        <v>0.7</v>
      </c>
      <c r="J5" s="32">
        <v>3.3</v>
      </c>
      <c r="K5" s="32">
        <v>8</v>
      </c>
      <c r="L5" s="32">
        <v>5</v>
      </c>
      <c r="M5" s="32">
        <v>4.5</v>
      </c>
      <c r="N5" s="32">
        <v>8</v>
      </c>
      <c r="O5" s="32">
        <v>4.6</v>
      </c>
    </row>
    <row r="6" spans="8:15">
      <c r="H6" s="22" t="s">
        <v>5939</v>
      </c>
      <c r="I6" s="32">
        <v>0.8</v>
      </c>
      <c r="J6" s="32">
        <v>4.2</v>
      </c>
      <c r="K6" s="32">
        <v>14</v>
      </c>
      <c r="L6" s="32">
        <v>11</v>
      </c>
      <c r="M6" s="32">
        <v>5.5</v>
      </c>
      <c r="N6" s="32">
        <v>10</v>
      </c>
      <c r="O6" s="32">
        <v>5.7</v>
      </c>
    </row>
    <row r="7" spans="8:15">
      <c r="H7" s="22" t="s">
        <v>5940</v>
      </c>
      <c r="I7" s="32">
        <v>1</v>
      </c>
      <c r="J7" s="32">
        <v>5</v>
      </c>
      <c r="K7" s="32">
        <v>15</v>
      </c>
      <c r="L7" s="32">
        <v>12</v>
      </c>
      <c r="M7" s="32">
        <v>6.6</v>
      </c>
      <c r="N7" s="32">
        <v>11</v>
      </c>
      <c r="O7" s="32">
        <v>6.8</v>
      </c>
    </row>
    <row r="8" spans="8:15">
      <c r="H8" s="22" t="s">
        <v>5941</v>
      </c>
      <c r="I8" s="32">
        <v>1.25</v>
      </c>
      <c r="J8" s="32">
        <v>6.7</v>
      </c>
      <c r="K8" s="32">
        <v>18</v>
      </c>
      <c r="L8" s="32">
        <v>15</v>
      </c>
      <c r="M8" s="32">
        <v>9</v>
      </c>
      <c r="N8" s="32">
        <v>15</v>
      </c>
      <c r="O8" s="32">
        <v>9</v>
      </c>
    </row>
    <row r="9" spans="8:15">
      <c r="H9" s="22" t="s">
        <v>5942</v>
      </c>
      <c r="I9" s="32">
        <v>1.5</v>
      </c>
      <c r="J9" s="32">
        <v>8.5</v>
      </c>
      <c r="K9" s="32">
        <v>20</v>
      </c>
      <c r="L9" s="32">
        <v>17</v>
      </c>
      <c r="M9" s="32">
        <v>11</v>
      </c>
      <c r="N9" s="32">
        <v>18</v>
      </c>
      <c r="O9" s="32">
        <v>11</v>
      </c>
    </row>
    <row r="10" spans="8:15">
      <c r="H10" s="22" t="s">
        <v>5943</v>
      </c>
      <c r="I10" s="32">
        <v>1.75</v>
      </c>
      <c r="J10" s="32">
        <v>10.3</v>
      </c>
      <c r="K10" s="32">
        <v>20</v>
      </c>
      <c r="L10" s="32">
        <v>17</v>
      </c>
      <c r="M10" s="32">
        <v>13.5</v>
      </c>
      <c r="N10" s="32">
        <v>20</v>
      </c>
      <c r="O10" s="32">
        <v>13</v>
      </c>
    </row>
    <row r="11" spans="8:15">
      <c r="H11" s="22" t="s">
        <v>5944</v>
      </c>
      <c r="I11" s="32">
        <v>2</v>
      </c>
      <c r="J11" s="32">
        <v>12</v>
      </c>
      <c r="K11" s="32">
        <v>25</v>
      </c>
      <c r="L11" s="32">
        <v>22</v>
      </c>
      <c r="M11" s="32">
        <v>15.5</v>
      </c>
      <c r="N11" s="32">
        <v>24</v>
      </c>
      <c r="O11" s="32">
        <v>15</v>
      </c>
    </row>
    <row r="12" spans="8:15">
      <c r="H12" s="22" t="s">
        <v>5945</v>
      </c>
      <c r="I12" s="32">
        <v>2</v>
      </c>
      <c r="J12" s="32">
        <v>14</v>
      </c>
      <c r="K12" s="32">
        <v>25</v>
      </c>
      <c r="L12" s="32">
        <v>22</v>
      </c>
      <c r="M12" s="32">
        <v>17.5</v>
      </c>
      <c r="N12" s="32">
        <v>26</v>
      </c>
      <c r="O12" s="32">
        <v>17.5</v>
      </c>
    </row>
    <row r="15" ht="21" spans="8:12">
      <c r="H15" s="23"/>
      <c r="I15" s="33"/>
      <c r="J15" s="33"/>
      <c r="K15" s="33"/>
      <c r="L15" s="33"/>
    </row>
    <row r="16" ht="30" customHeight="1" spans="8:12">
      <c r="H16" s="24"/>
      <c r="I16" s="34"/>
      <c r="J16" s="34"/>
      <c r="K16" s="35"/>
      <c r="L16" s="36"/>
    </row>
    <row r="17" spans="8:12">
      <c r="H17" s="25"/>
      <c r="I17" s="37"/>
      <c r="J17" s="37"/>
      <c r="K17" s="32"/>
      <c r="L17" s="38"/>
    </row>
    <row r="18" ht="19.5" customHeight="1" spans="8:12">
      <c r="H18" s="26"/>
      <c r="I18" s="39"/>
      <c r="J18" s="39"/>
      <c r="K18" s="32"/>
      <c r="L18" s="38"/>
    </row>
    <row r="19" ht="19.5" customHeight="1" spans="8:12">
      <c r="H19" s="26"/>
      <c r="I19" s="39"/>
      <c r="J19" s="39"/>
      <c r="K19" s="32"/>
      <c r="L19" s="38"/>
    </row>
    <row r="20" ht="19.5" customHeight="1" spans="8:12">
      <c r="H20" s="26"/>
      <c r="I20" s="39"/>
      <c r="J20" s="39"/>
      <c r="K20" s="32"/>
      <c r="L20" s="38"/>
    </row>
    <row r="21" ht="19.5" customHeight="1" spans="8:12">
      <c r="H21" s="26"/>
      <c r="I21" s="39"/>
      <c r="J21" s="39"/>
      <c r="K21" s="32"/>
      <c r="L21" s="38"/>
    </row>
    <row r="22" ht="19.5" customHeight="1" spans="8:12">
      <c r="H22" s="26"/>
      <c r="I22" s="39"/>
      <c r="J22" s="32"/>
      <c r="K22" s="32"/>
      <c r="L22" s="38"/>
    </row>
    <row r="23" ht="19.5" customHeight="1" spans="8:12">
      <c r="H23" s="27"/>
      <c r="I23" s="40"/>
      <c r="J23" s="41"/>
      <c r="K23" s="40"/>
      <c r="L23" s="42"/>
    </row>
    <row r="24" ht="15"/>
  </sheetData>
  <mergeCells count="6">
    <mergeCell ref="H2:N2"/>
    <mergeCell ref="H15:L15"/>
    <mergeCell ref="K16:L16"/>
    <mergeCell ref="H16:H17"/>
    <mergeCell ref="I16:I17"/>
    <mergeCell ref="J16:J17"/>
  </mergeCells>
  <hyperlinks>
    <hyperlink ref="G1" location="总目录!A1" display="总目录!A1"/>
  </hyperlinks>
  <pageMargins left="0.699305555555556" right="0.699305555555556" top="0.75" bottom="0.75" header="0.3" footer="0.3"/>
  <pageSetup paperSize="9" orientation="portrait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workbookViewId="0">
      <selection activeCell="E1" sqref="E1"/>
    </sheetView>
  </sheetViews>
  <sheetFormatPr defaultColWidth="9" defaultRowHeight="14.25" outlineLevelCol="4"/>
  <cols>
    <col min="1" max="1" width="16.875" customWidth="1"/>
    <col min="2" max="2" width="20.375" style="1" customWidth="1"/>
    <col min="3" max="3" width="16.25" style="2" customWidth="1"/>
    <col min="4" max="4" width="13.125" style="2" customWidth="1"/>
    <col min="5" max="5" width="9" style="2"/>
    <col min="257" max="257" width="16.875" customWidth="1"/>
    <col min="258" max="258" width="20.375" customWidth="1"/>
    <col min="259" max="259" width="16.25" customWidth="1"/>
    <col min="260" max="260" width="13.125" customWidth="1"/>
    <col min="513" max="513" width="16.875" customWidth="1"/>
    <col min="514" max="514" width="20.375" customWidth="1"/>
    <col min="515" max="515" width="16.25" customWidth="1"/>
    <col min="516" max="516" width="13.125" customWidth="1"/>
    <col min="769" max="769" width="16.875" customWidth="1"/>
    <col min="770" max="770" width="20.375" customWidth="1"/>
    <col min="771" max="771" width="16.25" customWidth="1"/>
    <col min="772" max="772" width="13.125" customWidth="1"/>
    <col min="1025" max="1025" width="16.875" customWidth="1"/>
    <col min="1026" max="1026" width="20.375" customWidth="1"/>
    <col min="1027" max="1027" width="16.25" customWidth="1"/>
    <col min="1028" max="1028" width="13.125" customWidth="1"/>
    <col min="1281" max="1281" width="16.875" customWidth="1"/>
    <col min="1282" max="1282" width="20.375" customWidth="1"/>
    <col min="1283" max="1283" width="16.25" customWidth="1"/>
    <col min="1284" max="1284" width="13.125" customWidth="1"/>
    <col min="1537" max="1537" width="16.875" customWidth="1"/>
    <col min="1538" max="1538" width="20.375" customWidth="1"/>
    <col min="1539" max="1539" width="16.25" customWidth="1"/>
    <col min="1540" max="1540" width="13.125" customWidth="1"/>
    <col min="1793" max="1793" width="16.875" customWidth="1"/>
    <col min="1794" max="1794" width="20.375" customWidth="1"/>
    <col min="1795" max="1795" width="16.25" customWidth="1"/>
    <col min="1796" max="1796" width="13.125" customWidth="1"/>
    <col min="2049" max="2049" width="16.875" customWidth="1"/>
    <col min="2050" max="2050" width="20.375" customWidth="1"/>
    <col min="2051" max="2051" width="16.25" customWidth="1"/>
    <col min="2052" max="2052" width="13.125" customWidth="1"/>
    <col min="2305" max="2305" width="16.875" customWidth="1"/>
    <col min="2306" max="2306" width="20.375" customWidth="1"/>
    <col min="2307" max="2307" width="16.25" customWidth="1"/>
    <col min="2308" max="2308" width="13.125" customWidth="1"/>
    <col min="2561" max="2561" width="16.875" customWidth="1"/>
    <col min="2562" max="2562" width="20.375" customWidth="1"/>
    <col min="2563" max="2563" width="16.25" customWidth="1"/>
    <col min="2564" max="2564" width="13.125" customWidth="1"/>
    <col min="2817" max="2817" width="16.875" customWidth="1"/>
    <col min="2818" max="2818" width="20.375" customWidth="1"/>
    <col min="2819" max="2819" width="16.25" customWidth="1"/>
    <col min="2820" max="2820" width="13.125" customWidth="1"/>
    <col min="3073" max="3073" width="16.875" customWidth="1"/>
    <col min="3074" max="3074" width="20.375" customWidth="1"/>
    <col min="3075" max="3075" width="16.25" customWidth="1"/>
    <col min="3076" max="3076" width="13.125" customWidth="1"/>
    <col min="3329" max="3329" width="16.875" customWidth="1"/>
    <col min="3330" max="3330" width="20.375" customWidth="1"/>
    <col min="3331" max="3331" width="16.25" customWidth="1"/>
    <col min="3332" max="3332" width="13.125" customWidth="1"/>
    <col min="3585" max="3585" width="16.875" customWidth="1"/>
    <col min="3586" max="3586" width="20.375" customWidth="1"/>
    <col min="3587" max="3587" width="16.25" customWidth="1"/>
    <col min="3588" max="3588" width="13.125" customWidth="1"/>
    <col min="3841" max="3841" width="16.875" customWidth="1"/>
    <col min="3842" max="3842" width="20.375" customWidth="1"/>
    <col min="3843" max="3843" width="16.25" customWidth="1"/>
    <col min="3844" max="3844" width="13.125" customWidth="1"/>
    <col min="4097" max="4097" width="16.875" customWidth="1"/>
    <col min="4098" max="4098" width="20.375" customWidth="1"/>
    <col min="4099" max="4099" width="16.25" customWidth="1"/>
    <col min="4100" max="4100" width="13.125" customWidth="1"/>
    <col min="4353" max="4353" width="16.875" customWidth="1"/>
    <col min="4354" max="4354" width="20.375" customWidth="1"/>
    <col min="4355" max="4355" width="16.25" customWidth="1"/>
    <col min="4356" max="4356" width="13.125" customWidth="1"/>
    <col min="4609" max="4609" width="16.875" customWidth="1"/>
    <col min="4610" max="4610" width="20.375" customWidth="1"/>
    <col min="4611" max="4611" width="16.25" customWidth="1"/>
    <col min="4612" max="4612" width="13.125" customWidth="1"/>
    <col min="4865" max="4865" width="16.875" customWidth="1"/>
    <col min="4866" max="4866" width="20.375" customWidth="1"/>
    <col min="4867" max="4867" width="16.25" customWidth="1"/>
    <col min="4868" max="4868" width="13.125" customWidth="1"/>
    <col min="5121" max="5121" width="16.875" customWidth="1"/>
    <col min="5122" max="5122" width="20.375" customWidth="1"/>
    <col min="5123" max="5123" width="16.25" customWidth="1"/>
    <col min="5124" max="5124" width="13.125" customWidth="1"/>
    <col min="5377" max="5377" width="16.875" customWidth="1"/>
    <col min="5378" max="5378" width="20.375" customWidth="1"/>
    <col min="5379" max="5379" width="16.25" customWidth="1"/>
    <col min="5380" max="5380" width="13.125" customWidth="1"/>
    <col min="5633" max="5633" width="16.875" customWidth="1"/>
    <col min="5634" max="5634" width="20.375" customWidth="1"/>
    <col min="5635" max="5635" width="16.25" customWidth="1"/>
    <col min="5636" max="5636" width="13.125" customWidth="1"/>
    <col min="5889" max="5889" width="16.875" customWidth="1"/>
    <col min="5890" max="5890" width="20.375" customWidth="1"/>
    <col min="5891" max="5891" width="16.25" customWidth="1"/>
    <col min="5892" max="5892" width="13.125" customWidth="1"/>
    <col min="6145" max="6145" width="16.875" customWidth="1"/>
    <col min="6146" max="6146" width="20.375" customWidth="1"/>
    <col min="6147" max="6147" width="16.25" customWidth="1"/>
    <col min="6148" max="6148" width="13.125" customWidth="1"/>
    <col min="6401" max="6401" width="16.875" customWidth="1"/>
    <col min="6402" max="6402" width="20.375" customWidth="1"/>
    <col min="6403" max="6403" width="16.25" customWidth="1"/>
    <col min="6404" max="6404" width="13.125" customWidth="1"/>
    <col min="6657" max="6657" width="16.875" customWidth="1"/>
    <col min="6658" max="6658" width="20.375" customWidth="1"/>
    <col min="6659" max="6659" width="16.25" customWidth="1"/>
    <col min="6660" max="6660" width="13.125" customWidth="1"/>
    <col min="6913" max="6913" width="16.875" customWidth="1"/>
    <col min="6914" max="6914" width="20.375" customWidth="1"/>
    <col min="6915" max="6915" width="16.25" customWidth="1"/>
    <col min="6916" max="6916" width="13.125" customWidth="1"/>
    <col min="7169" max="7169" width="16.875" customWidth="1"/>
    <col min="7170" max="7170" width="20.375" customWidth="1"/>
    <col min="7171" max="7171" width="16.25" customWidth="1"/>
    <col min="7172" max="7172" width="13.125" customWidth="1"/>
    <col min="7425" max="7425" width="16.875" customWidth="1"/>
    <col min="7426" max="7426" width="20.375" customWidth="1"/>
    <col min="7427" max="7427" width="16.25" customWidth="1"/>
    <col min="7428" max="7428" width="13.125" customWidth="1"/>
    <col min="7681" max="7681" width="16.875" customWidth="1"/>
    <col min="7682" max="7682" width="20.375" customWidth="1"/>
    <col min="7683" max="7683" width="16.25" customWidth="1"/>
    <col min="7684" max="7684" width="13.125" customWidth="1"/>
    <col min="7937" max="7937" width="16.875" customWidth="1"/>
    <col min="7938" max="7938" width="20.375" customWidth="1"/>
    <col min="7939" max="7939" width="16.25" customWidth="1"/>
    <col min="7940" max="7940" width="13.125" customWidth="1"/>
    <col min="8193" max="8193" width="16.875" customWidth="1"/>
    <col min="8194" max="8194" width="20.375" customWidth="1"/>
    <col min="8195" max="8195" width="16.25" customWidth="1"/>
    <col min="8196" max="8196" width="13.125" customWidth="1"/>
    <col min="8449" max="8449" width="16.875" customWidth="1"/>
    <col min="8450" max="8450" width="20.375" customWidth="1"/>
    <col min="8451" max="8451" width="16.25" customWidth="1"/>
    <col min="8452" max="8452" width="13.125" customWidth="1"/>
    <col min="8705" max="8705" width="16.875" customWidth="1"/>
    <col min="8706" max="8706" width="20.375" customWidth="1"/>
    <col min="8707" max="8707" width="16.25" customWidth="1"/>
    <col min="8708" max="8708" width="13.125" customWidth="1"/>
    <col min="8961" max="8961" width="16.875" customWidth="1"/>
    <col min="8962" max="8962" width="20.375" customWidth="1"/>
    <col min="8963" max="8963" width="16.25" customWidth="1"/>
    <col min="8964" max="8964" width="13.125" customWidth="1"/>
    <col min="9217" max="9217" width="16.875" customWidth="1"/>
    <col min="9218" max="9218" width="20.375" customWidth="1"/>
    <col min="9219" max="9219" width="16.25" customWidth="1"/>
    <col min="9220" max="9220" width="13.125" customWidth="1"/>
    <col min="9473" max="9473" width="16.875" customWidth="1"/>
    <col min="9474" max="9474" width="20.375" customWidth="1"/>
    <col min="9475" max="9475" width="16.25" customWidth="1"/>
    <col min="9476" max="9476" width="13.125" customWidth="1"/>
    <col min="9729" max="9729" width="16.875" customWidth="1"/>
    <col min="9730" max="9730" width="20.375" customWidth="1"/>
    <col min="9731" max="9731" width="16.25" customWidth="1"/>
    <col min="9732" max="9732" width="13.125" customWidth="1"/>
    <col min="9985" max="9985" width="16.875" customWidth="1"/>
    <col min="9986" max="9986" width="20.375" customWidth="1"/>
    <col min="9987" max="9987" width="16.25" customWidth="1"/>
    <col min="9988" max="9988" width="13.125" customWidth="1"/>
    <col min="10241" max="10241" width="16.875" customWidth="1"/>
    <col min="10242" max="10242" width="20.375" customWidth="1"/>
    <col min="10243" max="10243" width="16.25" customWidth="1"/>
    <col min="10244" max="10244" width="13.125" customWidth="1"/>
    <col min="10497" max="10497" width="16.875" customWidth="1"/>
    <col min="10498" max="10498" width="20.375" customWidth="1"/>
    <col min="10499" max="10499" width="16.25" customWidth="1"/>
    <col min="10500" max="10500" width="13.125" customWidth="1"/>
    <col min="10753" max="10753" width="16.875" customWidth="1"/>
    <col min="10754" max="10754" width="20.375" customWidth="1"/>
    <col min="10755" max="10755" width="16.25" customWidth="1"/>
    <col min="10756" max="10756" width="13.125" customWidth="1"/>
    <col min="11009" max="11009" width="16.875" customWidth="1"/>
    <col min="11010" max="11010" width="20.375" customWidth="1"/>
    <col min="11011" max="11011" width="16.25" customWidth="1"/>
    <col min="11012" max="11012" width="13.125" customWidth="1"/>
    <col min="11265" max="11265" width="16.875" customWidth="1"/>
    <col min="11266" max="11266" width="20.375" customWidth="1"/>
    <col min="11267" max="11267" width="16.25" customWidth="1"/>
    <col min="11268" max="11268" width="13.125" customWidth="1"/>
    <col min="11521" max="11521" width="16.875" customWidth="1"/>
    <col min="11522" max="11522" width="20.375" customWidth="1"/>
    <col min="11523" max="11523" width="16.25" customWidth="1"/>
    <col min="11524" max="11524" width="13.125" customWidth="1"/>
    <col min="11777" max="11777" width="16.875" customWidth="1"/>
    <col min="11778" max="11778" width="20.375" customWidth="1"/>
    <col min="11779" max="11779" width="16.25" customWidth="1"/>
    <col min="11780" max="11780" width="13.125" customWidth="1"/>
    <col min="12033" max="12033" width="16.875" customWidth="1"/>
    <col min="12034" max="12034" width="20.375" customWidth="1"/>
    <col min="12035" max="12035" width="16.25" customWidth="1"/>
    <col min="12036" max="12036" width="13.125" customWidth="1"/>
    <col min="12289" max="12289" width="16.875" customWidth="1"/>
    <col min="12290" max="12290" width="20.375" customWidth="1"/>
    <col min="12291" max="12291" width="16.25" customWidth="1"/>
    <col min="12292" max="12292" width="13.125" customWidth="1"/>
    <col min="12545" max="12545" width="16.875" customWidth="1"/>
    <col min="12546" max="12546" width="20.375" customWidth="1"/>
    <col min="12547" max="12547" width="16.25" customWidth="1"/>
    <col min="12548" max="12548" width="13.125" customWidth="1"/>
    <col min="12801" max="12801" width="16.875" customWidth="1"/>
    <col min="12802" max="12802" width="20.375" customWidth="1"/>
    <col min="12803" max="12803" width="16.25" customWidth="1"/>
    <col min="12804" max="12804" width="13.125" customWidth="1"/>
    <col min="13057" max="13057" width="16.875" customWidth="1"/>
    <col min="13058" max="13058" width="20.375" customWidth="1"/>
    <col min="13059" max="13059" width="16.25" customWidth="1"/>
    <col min="13060" max="13060" width="13.125" customWidth="1"/>
    <col min="13313" max="13313" width="16.875" customWidth="1"/>
    <col min="13314" max="13314" width="20.375" customWidth="1"/>
    <col min="13315" max="13315" width="16.25" customWidth="1"/>
    <col min="13316" max="13316" width="13.125" customWidth="1"/>
    <col min="13569" max="13569" width="16.875" customWidth="1"/>
    <col min="13570" max="13570" width="20.375" customWidth="1"/>
    <col min="13571" max="13571" width="16.25" customWidth="1"/>
    <col min="13572" max="13572" width="13.125" customWidth="1"/>
    <col min="13825" max="13825" width="16.875" customWidth="1"/>
    <col min="13826" max="13826" width="20.375" customWidth="1"/>
    <col min="13827" max="13827" width="16.25" customWidth="1"/>
    <col min="13828" max="13828" width="13.125" customWidth="1"/>
    <col min="14081" max="14081" width="16.875" customWidth="1"/>
    <col min="14082" max="14082" width="20.375" customWidth="1"/>
    <col min="14083" max="14083" width="16.25" customWidth="1"/>
    <col min="14084" max="14084" width="13.125" customWidth="1"/>
    <col min="14337" max="14337" width="16.875" customWidth="1"/>
    <col min="14338" max="14338" width="20.375" customWidth="1"/>
    <col min="14339" max="14339" width="16.25" customWidth="1"/>
    <col min="14340" max="14340" width="13.125" customWidth="1"/>
    <col min="14593" max="14593" width="16.875" customWidth="1"/>
    <col min="14594" max="14594" width="20.375" customWidth="1"/>
    <col min="14595" max="14595" width="16.25" customWidth="1"/>
    <col min="14596" max="14596" width="13.125" customWidth="1"/>
    <col min="14849" max="14849" width="16.875" customWidth="1"/>
    <col min="14850" max="14850" width="20.375" customWidth="1"/>
    <col min="14851" max="14851" width="16.25" customWidth="1"/>
    <col min="14852" max="14852" width="13.125" customWidth="1"/>
    <col min="15105" max="15105" width="16.875" customWidth="1"/>
    <col min="15106" max="15106" width="20.375" customWidth="1"/>
    <col min="15107" max="15107" width="16.25" customWidth="1"/>
    <col min="15108" max="15108" width="13.125" customWidth="1"/>
    <col min="15361" max="15361" width="16.875" customWidth="1"/>
    <col min="15362" max="15362" width="20.375" customWidth="1"/>
    <col min="15363" max="15363" width="16.25" customWidth="1"/>
    <col min="15364" max="15364" width="13.125" customWidth="1"/>
    <col min="15617" max="15617" width="16.875" customWidth="1"/>
    <col min="15618" max="15618" width="20.375" customWidth="1"/>
    <col min="15619" max="15619" width="16.25" customWidth="1"/>
    <col min="15620" max="15620" width="13.125" customWidth="1"/>
    <col min="15873" max="15873" width="16.875" customWidth="1"/>
    <col min="15874" max="15874" width="20.375" customWidth="1"/>
    <col min="15875" max="15875" width="16.25" customWidth="1"/>
    <col min="15876" max="15876" width="13.125" customWidth="1"/>
    <col min="16129" max="16129" width="16.875" customWidth="1"/>
    <col min="16130" max="16130" width="20.375" customWidth="1"/>
    <col min="16131" max="16131" width="16.25" customWidth="1"/>
    <col min="16132" max="16132" width="13.125" customWidth="1"/>
  </cols>
  <sheetData>
    <row r="1" ht="15" customHeight="1" spans="1:5">
      <c r="A1" s="3" t="s">
        <v>7560</v>
      </c>
      <c r="B1" s="4"/>
      <c r="C1" s="5"/>
      <c r="D1" s="4" t="s">
        <v>7561</v>
      </c>
      <c r="E1" s="6" t="s">
        <v>78</v>
      </c>
    </row>
    <row r="2" spans="1:4">
      <c r="A2" s="7" t="s">
        <v>7562</v>
      </c>
      <c r="B2" s="1" t="s">
        <v>7563</v>
      </c>
      <c r="C2" s="2" t="s">
        <v>7564</v>
      </c>
      <c r="D2" s="2" t="s">
        <v>7565</v>
      </c>
    </row>
    <row r="3" spans="1:4">
      <c r="A3" s="8"/>
      <c r="B3" s="9" t="s">
        <v>7566</v>
      </c>
      <c r="C3" s="10" t="s">
        <v>7567</v>
      </c>
      <c r="D3" s="10" t="s">
        <v>7565</v>
      </c>
    </row>
    <row r="4" spans="1:4">
      <c r="A4" s="8"/>
      <c r="B4" s="11" t="s">
        <v>7568</v>
      </c>
      <c r="C4" s="12" t="s">
        <v>7569</v>
      </c>
      <c r="D4" s="12" t="s">
        <v>7570</v>
      </c>
    </row>
    <row r="5" spans="1:4">
      <c r="A5" s="8"/>
      <c r="B5" s="9" t="s">
        <v>7571</v>
      </c>
      <c r="C5" s="10" t="s">
        <v>7572</v>
      </c>
      <c r="D5" s="10" t="s">
        <v>7573</v>
      </c>
    </row>
    <row r="6" spans="1:4">
      <c r="A6" s="8"/>
      <c r="B6" s="11" t="s">
        <v>7574</v>
      </c>
      <c r="C6" s="11" t="s">
        <v>7575</v>
      </c>
      <c r="D6" s="12" t="s">
        <v>7565</v>
      </c>
    </row>
    <row r="7" spans="1:4">
      <c r="A7" s="8"/>
      <c r="B7" s="1" t="s">
        <v>7576</v>
      </c>
      <c r="C7" s="1" t="s">
        <v>7577</v>
      </c>
      <c r="D7" s="2" t="s">
        <v>7578</v>
      </c>
    </row>
    <row r="8" spans="1:4">
      <c r="A8" s="8"/>
      <c r="B8" s="9" t="s">
        <v>7579</v>
      </c>
      <c r="C8" s="9" t="s">
        <v>7580</v>
      </c>
      <c r="D8" s="10" t="s">
        <v>7581</v>
      </c>
    </row>
    <row r="9" spans="1:5">
      <c r="A9" s="8"/>
      <c r="B9" s="13" t="s">
        <v>7582</v>
      </c>
      <c r="C9" s="13" t="s">
        <v>7583</v>
      </c>
      <c r="D9" s="13" t="s">
        <v>7584</v>
      </c>
      <c r="E9" s="2" t="s">
        <v>7585</v>
      </c>
    </row>
    <row r="10" spans="1:5">
      <c r="A10" s="8"/>
      <c r="B10" s="14" t="s">
        <v>7586</v>
      </c>
      <c r="C10" s="11" t="s">
        <v>7587</v>
      </c>
      <c r="D10" s="11" t="s">
        <v>7588</v>
      </c>
      <c r="E10" s="2" t="s">
        <v>7589</v>
      </c>
    </row>
    <row r="11" ht="15" spans="1:4">
      <c r="A11" s="15"/>
      <c r="B11" s="16" t="s">
        <v>7590</v>
      </c>
      <c r="C11" s="16" t="s">
        <v>7591</v>
      </c>
      <c r="D11" s="16" t="s">
        <v>7592</v>
      </c>
    </row>
    <row r="12" spans="1:4">
      <c r="A12" s="7" t="s">
        <v>7593</v>
      </c>
      <c r="B12" s="11" t="s">
        <v>7594</v>
      </c>
      <c r="C12" s="12" t="s">
        <v>7595</v>
      </c>
      <c r="D12" s="11" t="s">
        <v>7596</v>
      </c>
    </row>
    <row r="13" spans="1:4">
      <c r="A13" s="8"/>
      <c r="B13" s="9" t="s">
        <v>7597</v>
      </c>
      <c r="C13" s="10" t="s">
        <v>7598</v>
      </c>
      <c r="D13" s="9" t="s">
        <v>7596</v>
      </c>
    </row>
    <row r="14" spans="1:4">
      <c r="A14" s="8"/>
      <c r="B14" s="14" t="s">
        <v>7599</v>
      </c>
      <c r="C14" s="12" t="s">
        <v>7600</v>
      </c>
      <c r="D14" s="11" t="s">
        <v>7601</v>
      </c>
    </row>
    <row r="15" ht="15" spans="1:4">
      <c r="A15" s="15"/>
      <c r="B15" s="16" t="s">
        <v>7602</v>
      </c>
      <c r="C15" s="17" t="s">
        <v>7603</v>
      </c>
      <c r="D15" s="16" t="s">
        <v>7601</v>
      </c>
    </row>
    <row r="16" spans="1:4">
      <c r="A16" s="7" t="s">
        <v>7604</v>
      </c>
      <c r="B16" s="11" t="s">
        <v>7605</v>
      </c>
      <c r="C16" s="12" t="s">
        <v>7606</v>
      </c>
      <c r="D16" s="11" t="s">
        <v>7607</v>
      </c>
    </row>
    <row r="17" spans="1:4">
      <c r="A17" s="8"/>
      <c r="B17" s="1" t="s">
        <v>7608</v>
      </c>
      <c r="C17" s="2" t="s">
        <v>7609</v>
      </c>
      <c r="D17" s="1" t="s">
        <v>7610</v>
      </c>
    </row>
    <row r="18" spans="1:4">
      <c r="A18" s="8"/>
      <c r="B18" s="9" t="s">
        <v>7611</v>
      </c>
      <c r="C18" s="10" t="s">
        <v>7612</v>
      </c>
      <c r="D18" s="9" t="s">
        <v>7601</v>
      </c>
    </row>
    <row r="19" spans="1:4">
      <c r="A19" s="8"/>
      <c r="B19" s="1" t="s">
        <v>7613</v>
      </c>
      <c r="C19" s="2" t="s">
        <v>7614</v>
      </c>
      <c r="D19" s="2" t="s">
        <v>7610</v>
      </c>
    </row>
    <row r="20" spans="1:4">
      <c r="A20" s="8"/>
      <c r="B20" s="9" t="s">
        <v>7615</v>
      </c>
      <c r="C20" s="10" t="s">
        <v>7616</v>
      </c>
      <c r="D20" s="9" t="s">
        <v>7610</v>
      </c>
    </row>
    <row r="21" spans="1:4">
      <c r="A21" s="8"/>
      <c r="B21" s="9" t="s">
        <v>7617</v>
      </c>
      <c r="C21" s="10" t="s">
        <v>7618</v>
      </c>
      <c r="D21" s="9" t="s">
        <v>7619</v>
      </c>
    </row>
    <row r="22" ht="15" spans="1:4">
      <c r="A22" s="15"/>
      <c r="B22" s="4" t="s">
        <v>7620</v>
      </c>
      <c r="C22" s="5" t="s">
        <v>7621</v>
      </c>
      <c r="D22" s="4" t="s">
        <v>7622</v>
      </c>
    </row>
    <row r="23" spans="1:4">
      <c r="A23" s="7" t="s">
        <v>7623</v>
      </c>
      <c r="B23" s="1" t="s">
        <v>7624</v>
      </c>
      <c r="C23" s="2" t="s">
        <v>7625</v>
      </c>
      <c r="D23" s="2" t="s">
        <v>7626</v>
      </c>
    </row>
    <row r="24" spans="1:4">
      <c r="A24" s="8"/>
      <c r="B24" s="1" t="s">
        <v>7627</v>
      </c>
      <c r="C24" s="2" t="s">
        <v>7628</v>
      </c>
      <c r="D24" s="2" t="s">
        <v>7626</v>
      </c>
    </row>
    <row r="25" spans="1:4">
      <c r="A25" s="8"/>
      <c r="B25" s="1" t="s">
        <v>7629</v>
      </c>
      <c r="C25" s="2" t="s">
        <v>7630</v>
      </c>
      <c r="D25" s="2" t="s">
        <v>7626</v>
      </c>
    </row>
    <row r="26" spans="1:4">
      <c r="A26" s="8"/>
      <c r="B26" s="9" t="s">
        <v>7631</v>
      </c>
      <c r="C26" s="10" t="s">
        <v>7632</v>
      </c>
      <c r="D26" s="9" t="s">
        <v>7626</v>
      </c>
    </row>
    <row r="27" spans="1:4">
      <c r="A27" s="8"/>
      <c r="B27" s="1" t="s">
        <v>7633</v>
      </c>
      <c r="C27" s="2" t="s">
        <v>7634</v>
      </c>
      <c r="D27" s="2" t="s">
        <v>7635</v>
      </c>
    </row>
    <row r="28" spans="1:4">
      <c r="A28" s="8"/>
      <c r="B28" s="18" t="s">
        <v>7636</v>
      </c>
      <c r="C28" s="10" t="s">
        <v>7637</v>
      </c>
      <c r="D28" s="9" t="s">
        <v>7635</v>
      </c>
    </row>
    <row r="29" spans="1:4">
      <c r="A29" s="8"/>
      <c r="B29" s="18" t="s">
        <v>7638</v>
      </c>
      <c r="C29" s="10" t="s">
        <v>7639</v>
      </c>
      <c r="D29" s="9" t="s">
        <v>7640</v>
      </c>
    </row>
    <row r="30" spans="1:4">
      <c r="A30" s="8"/>
      <c r="B30" s="19" t="s">
        <v>7641</v>
      </c>
      <c r="C30" s="2" t="s">
        <v>7642</v>
      </c>
      <c r="D30" s="2" t="s">
        <v>7643</v>
      </c>
    </row>
    <row r="31" spans="1:4">
      <c r="A31" s="8"/>
      <c r="B31" s="9" t="s">
        <v>7644</v>
      </c>
      <c r="C31" s="10" t="s">
        <v>7645</v>
      </c>
      <c r="D31" s="9" t="s">
        <v>7643</v>
      </c>
    </row>
    <row r="32" ht="15" spans="1:4">
      <c r="A32" s="15"/>
      <c r="B32" s="4" t="s">
        <v>7646</v>
      </c>
      <c r="C32" s="5" t="s">
        <v>7647</v>
      </c>
      <c r="D32" s="4" t="s">
        <v>7643</v>
      </c>
    </row>
    <row r="33" spans="1:4">
      <c r="A33" s="7" t="s">
        <v>7648</v>
      </c>
      <c r="B33" s="1" t="s">
        <v>7649</v>
      </c>
      <c r="C33" s="2" t="s">
        <v>7650</v>
      </c>
      <c r="D33" s="2" t="s">
        <v>7651</v>
      </c>
    </row>
    <row r="34" spans="1:4">
      <c r="A34" s="8"/>
      <c r="B34" s="1" t="s">
        <v>7652</v>
      </c>
      <c r="C34" s="2" t="s">
        <v>7653</v>
      </c>
      <c r="D34" s="2" t="s">
        <v>7651</v>
      </c>
    </row>
    <row r="35" spans="1:4">
      <c r="A35" s="8"/>
      <c r="B35" s="1" t="s">
        <v>7654</v>
      </c>
      <c r="C35" s="2" t="s">
        <v>7655</v>
      </c>
      <c r="D35" s="2" t="s">
        <v>7651</v>
      </c>
    </row>
    <row r="36" spans="1:4">
      <c r="A36" s="8"/>
      <c r="B36" s="9" t="s">
        <v>7656</v>
      </c>
      <c r="C36" s="2" t="s">
        <v>7657</v>
      </c>
      <c r="D36" s="9" t="s">
        <v>7651</v>
      </c>
    </row>
    <row r="37" spans="1:4">
      <c r="A37" s="8"/>
      <c r="B37" s="1" t="s">
        <v>7658</v>
      </c>
      <c r="C37" s="2" t="s">
        <v>7659</v>
      </c>
      <c r="D37" s="2" t="s">
        <v>7660</v>
      </c>
    </row>
    <row r="38" spans="1:4">
      <c r="A38" s="8"/>
      <c r="B38" s="9" t="s">
        <v>7661</v>
      </c>
      <c r="C38" s="10" t="s">
        <v>7662</v>
      </c>
      <c r="D38" s="9" t="s">
        <v>7660</v>
      </c>
    </row>
    <row r="39" spans="1:4">
      <c r="A39" s="8"/>
      <c r="B39" s="1" t="s">
        <v>7663</v>
      </c>
      <c r="C39" s="2" t="s">
        <v>7664</v>
      </c>
      <c r="D39" s="2" t="s">
        <v>7665</v>
      </c>
    </row>
    <row r="40" spans="1:4">
      <c r="A40" s="8"/>
      <c r="B40" s="9" t="s">
        <v>7666</v>
      </c>
      <c r="C40" s="10" t="s">
        <v>7667</v>
      </c>
      <c r="D40" s="9" t="s">
        <v>7665</v>
      </c>
    </row>
    <row r="41" spans="1:4">
      <c r="A41" s="8"/>
      <c r="B41" s="1" t="s">
        <v>7668</v>
      </c>
      <c r="C41" s="2" t="s">
        <v>7669</v>
      </c>
      <c r="D41" s="2" t="s">
        <v>7651</v>
      </c>
    </row>
    <row r="42" spans="1:4">
      <c r="A42" s="8"/>
      <c r="B42" s="9" t="s">
        <v>7670</v>
      </c>
      <c r="C42" s="10" t="s">
        <v>7671</v>
      </c>
      <c r="D42" s="9" t="s">
        <v>7651</v>
      </c>
    </row>
    <row r="43" spans="1:4">
      <c r="A43" s="8"/>
      <c r="B43" s="1" t="s">
        <v>7672</v>
      </c>
      <c r="C43" s="2" t="s">
        <v>7673</v>
      </c>
      <c r="D43" s="2" t="s">
        <v>7674</v>
      </c>
    </row>
    <row r="44" ht="15" spans="1:4">
      <c r="A44" s="15"/>
      <c r="B44" s="4" t="s">
        <v>7675</v>
      </c>
      <c r="C44" s="5" t="s">
        <v>7676</v>
      </c>
      <c r="D44" s="4" t="s">
        <v>7677</v>
      </c>
    </row>
  </sheetData>
  <mergeCells count="5">
    <mergeCell ref="A2:A11"/>
    <mergeCell ref="A12:A15"/>
    <mergeCell ref="A16:A22"/>
    <mergeCell ref="A23:A32"/>
    <mergeCell ref="A33:A44"/>
  </mergeCells>
  <hyperlinks>
    <hyperlink ref="E1" location="总目录!A1" display="总目录!A1"/>
  </hyperlink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44</vt:i4>
      </vt:variant>
    </vt:vector>
  </HeadingPairs>
  <TitlesOfParts>
    <vt:vector size="44" baseType="lpstr">
      <vt:lpstr>总目录</vt:lpstr>
      <vt:lpstr>七国铝及其合金牌号对照表</vt:lpstr>
      <vt:lpstr>七国钢材牌号对照表</vt:lpstr>
      <vt:lpstr>常用工程材料属性</vt:lpstr>
      <vt:lpstr>塑料材料性能</vt:lpstr>
      <vt:lpstr>圆锥滚子轴承参数表</vt:lpstr>
      <vt:lpstr>公制螺纹大全</vt:lpstr>
      <vt:lpstr>椭圆</vt:lpstr>
      <vt:lpstr>正弦加速度凸轮</vt:lpstr>
      <vt:lpstr>凸轮正弦余弦计算对照表</vt:lpstr>
      <vt:lpstr>凸轮的轮廓曲线设计</vt:lpstr>
      <vt:lpstr>金属材料密度表</vt:lpstr>
      <vt:lpstr>英制螺纹底孔对照表</vt:lpstr>
      <vt:lpstr>凸轮各曲线特征</vt:lpstr>
      <vt:lpstr>公差</vt:lpstr>
      <vt:lpstr>沉孔尺寸</vt:lpstr>
      <vt:lpstr>緊固螺釘旋入深度及螺孔底孔深度</vt:lpstr>
      <vt:lpstr>扳手空間尺寸</vt:lpstr>
      <vt:lpstr>T型槽尺寸</vt:lpstr>
      <vt:lpstr>材质硬度对照表</vt:lpstr>
      <vt:lpstr>推力球轴承尺寸表</vt:lpstr>
      <vt:lpstr>深沟球轴承查询 </vt:lpstr>
      <vt:lpstr>单位换算</vt:lpstr>
      <vt:lpstr>材料价格计算表</vt:lpstr>
      <vt:lpstr>粗螺纹</vt:lpstr>
      <vt:lpstr>超越离合器设计计算表</vt:lpstr>
      <vt:lpstr>螺纹中小径计算</vt:lpstr>
      <vt:lpstr>塞打螺丝常用规格表</vt:lpstr>
      <vt:lpstr>米制细牙螺纹</vt:lpstr>
      <vt:lpstr>轴的基本偏差</vt:lpstr>
      <vt:lpstr>带滑块轴承座规格表</vt:lpstr>
      <vt:lpstr>螺丝攻牙钻孔径</vt:lpstr>
      <vt:lpstr>管螺纹对照表</vt:lpstr>
      <vt:lpstr>标准件量</vt:lpstr>
      <vt:lpstr>密度</vt:lpstr>
      <vt:lpstr>O型圈</vt:lpstr>
      <vt:lpstr>无缝管</vt:lpstr>
      <vt:lpstr>标准筛目</vt:lpstr>
      <vt:lpstr>各曲线特征</vt:lpstr>
      <vt:lpstr>钢管及不绣钢材料</vt:lpstr>
      <vt:lpstr>铜合金及铸件</vt:lpstr>
      <vt:lpstr>各国模具钢材比较表</vt:lpstr>
      <vt:lpstr>常用平头螺丝孔打孔尺寸表</vt:lpstr>
      <vt:lpstr>垫圈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netpe09</dc:creator>
  <cp:lastModifiedBy>kskbjd-think</cp:lastModifiedBy>
  <cp:revision>1</cp:revision>
  <dcterms:created xsi:type="dcterms:W3CDTF">1996-12-17T01:32:00Z</dcterms:created>
  <cp:lastPrinted>2020-05-26T08:47:00Z</cp:lastPrinted>
  <dcterms:modified xsi:type="dcterms:W3CDTF">2021-11-29T01:02:46Z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eadingLayout">
    <vt:bool>false</vt:bool>
  </property>
  <property fmtid="{D5CDD505-2E9C-101B-9397-08002B2CF9AE}" pid="4" name="ICV">
    <vt:lpwstr>D8E85598D8364D10806A9E095A0FFAE0</vt:lpwstr>
  </property>
</Properties>
</file>